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Yassine-Moulaye.ENNA\Desktop\"/>
    </mc:Choice>
  </mc:AlternateContent>
  <bookViews>
    <workbookView xWindow="0" yWindow="0" windowWidth="12960" windowHeight="9192"/>
  </bookViews>
  <sheets>
    <sheet name="2021" sheetId="18" r:id="rId1"/>
    <sheet name="Totaux 2021" sheetId="2" r:id="rId2"/>
  </sheets>
  <definedNames>
    <definedName name="_xlnm._FilterDatabase" localSheetId="0" hidden="1">'2021'!$A$2:$N$7280</definedName>
  </definedNames>
  <calcPr calcId="162913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82" i="18" l="1"/>
  <c r="K283" i="18"/>
  <c r="K284" i="18"/>
  <c r="K285" i="18"/>
  <c r="K286" i="18"/>
  <c r="K287" i="18"/>
  <c r="K288" i="18"/>
  <c r="K289" i="18"/>
  <c r="K290" i="18"/>
  <c r="K291" i="18"/>
  <c r="K292" i="18"/>
  <c r="K293" i="18"/>
  <c r="K294" i="18"/>
  <c r="K295" i="18"/>
  <c r="K296" i="18"/>
  <c r="K297" i="18"/>
  <c r="K298" i="18"/>
  <c r="K299" i="18"/>
  <c r="K300" i="18"/>
  <c r="K301" i="18"/>
  <c r="K302" i="18"/>
  <c r="K303" i="18"/>
  <c r="K304" i="18"/>
  <c r="K305" i="18"/>
  <c r="K306" i="18"/>
  <c r="K307" i="18"/>
  <c r="K308" i="18"/>
  <c r="K309" i="18"/>
  <c r="K310" i="18"/>
  <c r="K311" i="18"/>
  <c r="K312" i="18"/>
  <c r="K313" i="18"/>
  <c r="K314" i="18"/>
  <c r="K315" i="18"/>
  <c r="K316" i="18"/>
  <c r="K317" i="18"/>
  <c r="K318" i="18"/>
  <c r="K319" i="18"/>
  <c r="K320" i="18"/>
  <c r="K321" i="18"/>
  <c r="K322" i="18"/>
  <c r="K323" i="18"/>
  <c r="K324" i="18"/>
  <c r="K325" i="18"/>
  <c r="K326" i="18"/>
  <c r="K327" i="18"/>
  <c r="K328" i="18"/>
  <c r="K329" i="18"/>
  <c r="K330" i="18"/>
  <c r="K331" i="18"/>
  <c r="K332" i="18"/>
  <c r="K333" i="18"/>
  <c r="K334" i="18"/>
  <c r="K335" i="18"/>
  <c r="K336" i="18"/>
  <c r="K337" i="18"/>
  <c r="K338" i="18"/>
  <c r="K339" i="18"/>
  <c r="K340" i="18"/>
  <c r="K341" i="18"/>
  <c r="K342" i="18"/>
  <c r="K343" i="18"/>
  <c r="K344" i="18"/>
  <c r="K345" i="18"/>
  <c r="K346" i="18"/>
  <c r="K347" i="18"/>
  <c r="K348" i="18"/>
  <c r="K349" i="18"/>
  <c r="K350" i="18"/>
  <c r="K351" i="18"/>
  <c r="K352" i="18"/>
  <c r="K353" i="18"/>
  <c r="K354" i="18"/>
  <c r="K355" i="18"/>
  <c r="K356" i="18"/>
  <c r="K357" i="18"/>
  <c r="K358" i="18"/>
  <c r="K359" i="18"/>
  <c r="K360" i="18"/>
  <c r="K361" i="18"/>
  <c r="K362" i="18"/>
  <c r="K363" i="18"/>
  <c r="K364" i="18"/>
  <c r="K365" i="18"/>
  <c r="K366" i="18"/>
  <c r="K367" i="18"/>
  <c r="K368" i="18"/>
  <c r="K369" i="18"/>
  <c r="K370" i="18"/>
  <c r="K371" i="18"/>
  <c r="K372" i="18"/>
  <c r="K373" i="18"/>
  <c r="K374" i="18"/>
  <c r="K375" i="18"/>
  <c r="K376" i="18"/>
  <c r="K377" i="18"/>
  <c r="K378" i="18"/>
  <c r="K379" i="18"/>
  <c r="K380" i="18"/>
  <c r="K381" i="18"/>
  <c r="K382" i="18"/>
  <c r="K383" i="18"/>
  <c r="K384" i="18"/>
  <c r="K385" i="18"/>
  <c r="K386" i="18"/>
  <c r="K387" i="18"/>
  <c r="K388" i="18"/>
  <c r="K389" i="18"/>
  <c r="K390" i="18"/>
  <c r="K391" i="18"/>
  <c r="K392" i="18"/>
  <c r="K393" i="18"/>
  <c r="K394" i="18"/>
  <c r="K395" i="18"/>
  <c r="K396" i="18"/>
  <c r="K397" i="18"/>
  <c r="K398" i="18"/>
  <c r="K399" i="18"/>
  <c r="K400" i="18"/>
  <c r="K401" i="18"/>
  <c r="K402" i="18"/>
  <c r="K403" i="18"/>
  <c r="K404" i="18"/>
  <c r="K405" i="18"/>
  <c r="K406" i="18"/>
  <c r="K407" i="18"/>
  <c r="K408" i="18"/>
  <c r="K409" i="18"/>
  <c r="K410" i="18"/>
  <c r="K411" i="18"/>
  <c r="K412" i="18"/>
  <c r="K413" i="18"/>
  <c r="K414" i="18"/>
  <c r="K415" i="18"/>
  <c r="K416" i="18"/>
  <c r="K417" i="18"/>
  <c r="K418" i="18"/>
  <c r="K419" i="18"/>
  <c r="K420" i="18"/>
  <c r="K421" i="18"/>
  <c r="K422" i="18"/>
  <c r="K423" i="18"/>
  <c r="K424" i="18"/>
  <c r="K425" i="18"/>
  <c r="K426" i="18"/>
  <c r="K427" i="18"/>
  <c r="K428" i="18"/>
  <c r="K429" i="18"/>
  <c r="K430" i="18"/>
  <c r="K431" i="18"/>
  <c r="K432" i="18"/>
  <c r="K433" i="18"/>
  <c r="K434" i="18"/>
  <c r="K435" i="18"/>
  <c r="K436" i="18"/>
  <c r="K437" i="18"/>
  <c r="K438" i="18"/>
  <c r="K439" i="18"/>
  <c r="K440" i="18"/>
  <c r="K441" i="18"/>
  <c r="K442" i="18"/>
  <c r="K443" i="18"/>
  <c r="K444" i="18"/>
  <c r="K445" i="18"/>
  <c r="K446" i="18"/>
  <c r="K447" i="18"/>
  <c r="K448" i="18"/>
  <c r="K449" i="18"/>
  <c r="K450" i="18"/>
  <c r="K451" i="18"/>
  <c r="K452" i="18"/>
  <c r="K453" i="18"/>
  <c r="K454" i="18"/>
  <c r="K455" i="18"/>
  <c r="K456" i="18"/>
  <c r="K457" i="18"/>
  <c r="K458" i="18"/>
  <c r="K459" i="18"/>
  <c r="K460" i="18"/>
  <c r="K461" i="18"/>
  <c r="K462" i="18"/>
  <c r="K463" i="18"/>
  <c r="K464" i="18"/>
  <c r="K465" i="18"/>
  <c r="K466" i="18"/>
  <c r="K467" i="18"/>
  <c r="K468" i="18"/>
  <c r="K469" i="18"/>
  <c r="K470" i="18"/>
  <c r="K471" i="18"/>
  <c r="K472" i="18"/>
  <c r="K473" i="18"/>
  <c r="K474" i="18"/>
  <c r="K475" i="18"/>
  <c r="K476" i="18"/>
  <c r="K477" i="18"/>
  <c r="K478" i="18"/>
  <c r="K479" i="18"/>
  <c r="K480" i="18"/>
  <c r="K481" i="18"/>
  <c r="K482" i="18"/>
  <c r="K483" i="18"/>
  <c r="K484" i="18"/>
  <c r="K485" i="18"/>
  <c r="K486" i="18"/>
  <c r="K487" i="18"/>
  <c r="K488" i="18"/>
  <c r="K489" i="18"/>
  <c r="K490" i="18"/>
  <c r="K491" i="18"/>
  <c r="K492" i="18"/>
  <c r="K493" i="18"/>
  <c r="K494" i="18"/>
  <c r="K495" i="18"/>
  <c r="K496" i="18"/>
  <c r="K497" i="18"/>
  <c r="K498" i="18"/>
  <c r="K499" i="18"/>
  <c r="K500" i="18"/>
  <c r="K501" i="18"/>
  <c r="K502" i="18"/>
  <c r="K503" i="18"/>
  <c r="K504" i="18"/>
  <c r="K505" i="18"/>
  <c r="K506" i="18"/>
  <c r="K507" i="18"/>
  <c r="K508" i="18"/>
  <c r="K509" i="18"/>
  <c r="K510" i="18"/>
  <c r="K511" i="18"/>
  <c r="K512" i="18"/>
  <c r="K513" i="18"/>
  <c r="K514" i="18"/>
  <c r="K515" i="18"/>
  <c r="K516" i="18"/>
  <c r="K517" i="18"/>
  <c r="K518" i="18"/>
  <c r="K519" i="18"/>
  <c r="K520" i="18"/>
  <c r="K521" i="18"/>
  <c r="K522" i="18"/>
  <c r="K523" i="18"/>
  <c r="K524" i="18"/>
  <c r="K525" i="18"/>
  <c r="K526" i="18"/>
  <c r="K527" i="18"/>
  <c r="K528" i="18"/>
  <c r="K529" i="18"/>
  <c r="K530" i="18"/>
  <c r="K531" i="18"/>
  <c r="K532" i="18"/>
  <c r="K533" i="18"/>
  <c r="K534" i="18"/>
  <c r="K535" i="18"/>
  <c r="K536" i="18"/>
  <c r="K537" i="18"/>
  <c r="K538" i="18"/>
  <c r="K539" i="18"/>
  <c r="K540" i="18"/>
  <c r="K541" i="18"/>
  <c r="K542" i="18"/>
  <c r="K543" i="18"/>
  <c r="K544" i="18"/>
  <c r="K545" i="18"/>
  <c r="K546" i="18"/>
  <c r="K547" i="18"/>
  <c r="K548" i="18"/>
  <c r="K549" i="18"/>
  <c r="K550" i="18"/>
  <c r="K551" i="18"/>
  <c r="K552" i="18"/>
  <c r="K553" i="18"/>
  <c r="K554" i="18"/>
  <c r="K555" i="18"/>
  <c r="K556" i="18"/>
  <c r="K557" i="18"/>
  <c r="K558" i="18"/>
  <c r="K559" i="18"/>
  <c r="K560" i="18"/>
  <c r="K561" i="18"/>
  <c r="K562" i="18"/>
  <c r="K563" i="18"/>
  <c r="K564" i="18"/>
  <c r="K565" i="18"/>
  <c r="K566" i="18"/>
  <c r="K567" i="18"/>
  <c r="K568" i="18"/>
  <c r="K569" i="18"/>
  <c r="K570" i="18"/>
  <c r="K571" i="18"/>
  <c r="K572" i="18"/>
  <c r="K573" i="18"/>
  <c r="K574" i="18"/>
  <c r="K575" i="18"/>
  <c r="K576" i="18"/>
  <c r="K577" i="18"/>
  <c r="K578" i="18"/>
  <c r="K579" i="18"/>
  <c r="K580" i="18"/>
  <c r="K581" i="18"/>
  <c r="K582" i="18"/>
  <c r="K583" i="18"/>
  <c r="K584" i="18"/>
  <c r="K585" i="18"/>
  <c r="K586" i="18"/>
  <c r="K587" i="18"/>
  <c r="K588" i="18"/>
  <c r="K589" i="18"/>
  <c r="K590" i="18"/>
  <c r="K591" i="18"/>
  <c r="K592" i="18"/>
  <c r="K593" i="18"/>
  <c r="K594" i="18"/>
  <c r="K595" i="18"/>
  <c r="K596" i="18"/>
  <c r="K597" i="18"/>
  <c r="K598" i="18"/>
  <c r="K599" i="18"/>
  <c r="K600" i="18"/>
  <c r="K601" i="18"/>
  <c r="K602" i="18"/>
  <c r="K603" i="18"/>
  <c r="K604" i="18"/>
  <c r="K605" i="18"/>
  <c r="K606" i="18"/>
  <c r="K607" i="18"/>
  <c r="K608" i="18"/>
  <c r="K609" i="18"/>
  <c r="K610" i="18"/>
  <c r="K611" i="18"/>
  <c r="K612" i="18"/>
  <c r="K613" i="18"/>
  <c r="K614" i="18"/>
  <c r="K615" i="18"/>
  <c r="K616" i="18"/>
  <c r="K617" i="18"/>
  <c r="K618" i="18"/>
  <c r="K619" i="18"/>
  <c r="K620" i="18"/>
  <c r="K621" i="18"/>
  <c r="K622" i="18"/>
  <c r="K623" i="18"/>
  <c r="K624" i="18"/>
  <c r="K625" i="18"/>
  <c r="K626" i="18"/>
  <c r="K627" i="18"/>
  <c r="K628" i="18"/>
  <c r="K629" i="18"/>
  <c r="K630" i="18"/>
  <c r="K631" i="18"/>
  <c r="K632" i="18"/>
  <c r="K633" i="18"/>
  <c r="K634" i="18"/>
  <c r="K635" i="18"/>
  <c r="K636" i="18"/>
  <c r="K637" i="18"/>
  <c r="K638" i="18"/>
  <c r="K639" i="18"/>
  <c r="K640" i="18"/>
  <c r="K641" i="18"/>
  <c r="K642" i="18"/>
  <c r="K643" i="18"/>
  <c r="K644" i="18"/>
  <c r="K645" i="18"/>
  <c r="K646" i="18"/>
  <c r="K647" i="18"/>
  <c r="K648" i="18"/>
  <c r="K649" i="18"/>
  <c r="K650" i="18"/>
  <c r="K651" i="18"/>
  <c r="K652" i="18"/>
  <c r="K653" i="18"/>
  <c r="K654" i="18"/>
  <c r="K655" i="18"/>
  <c r="K656" i="18"/>
  <c r="K657" i="18"/>
  <c r="K658" i="18"/>
  <c r="K659" i="18"/>
  <c r="K660" i="18"/>
  <c r="K661" i="18"/>
  <c r="K662" i="18"/>
  <c r="K663" i="18"/>
  <c r="K664" i="18"/>
  <c r="K665" i="18"/>
  <c r="K666" i="18"/>
  <c r="K667" i="18"/>
  <c r="K668" i="18"/>
  <c r="K669" i="18"/>
  <c r="K670" i="18"/>
  <c r="K671" i="18"/>
  <c r="K672" i="18"/>
  <c r="K673" i="18"/>
  <c r="K674" i="18"/>
  <c r="K675" i="18"/>
  <c r="K676" i="18"/>
  <c r="K677" i="18"/>
  <c r="K678" i="18"/>
  <c r="K679" i="18"/>
  <c r="K680" i="18"/>
  <c r="K681" i="18"/>
  <c r="K682" i="18"/>
  <c r="K683" i="18"/>
  <c r="K684" i="18"/>
  <c r="K685" i="18"/>
  <c r="K686" i="18"/>
  <c r="K687" i="18"/>
  <c r="K688" i="18"/>
  <c r="K689" i="18"/>
  <c r="K690" i="18"/>
  <c r="K691" i="18"/>
  <c r="K692" i="18"/>
  <c r="K693" i="18"/>
  <c r="K694" i="18"/>
  <c r="K695" i="18"/>
  <c r="K696" i="18"/>
  <c r="K697" i="18"/>
  <c r="K698" i="18"/>
  <c r="K699" i="18"/>
  <c r="K700" i="18"/>
  <c r="K701" i="18"/>
  <c r="K702" i="18"/>
  <c r="K703" i="18"/>
  <c r="K704" i="18"/>
  <c r="K705" i="18"/>
  <c r="K706" i="18"/>
  <c r="K707" i="18"/>
  <c r="K708" i="18"/>
  <c r="K709" i="18"/>
  <c r="K710" i="18"/>
  <c r="K711" i="18"/>
  <c r="K712" i="18"/>
  <c r="K713" i="18"/>
  <c r="K714" i="18"/>
  <c r="K715" i="18"/>
  <c r="K716" i="18"/>
  <c r="K717" i="18"/>
  <c r="K718" i="18"/>
  <c r="K719" i="18"/>
  <c r="K720" i="18"/>
  <c r="K721" i="18"/>
  <c r="K722" i="18"/>
  <c r="K723" i="18"/>
  <c r="K724" i="18"/>
  <c r="K725" i="18"/>
  <c r="K726" i="18"/>
  <c r="K727" i="18"/>
  <c r="K728" i="18"/>
  <c r="K729" i="18"/>
  <c r="K730" i="18"/>
  <c r="K731" i="18"/>
  <c r="K732" i="18"/>
  <c r="K733" i="18"/>
  <c r="K734" i="18"/>
  <c r="K735" i="18"/>
  <c r="K736" i="18"/>
  <c r="K737" i="18"/>
  <c r="K738" i="18"/>
  <c r="K739" i="18"/>
  <c r="K740" i="18"/>
  <c r="K741" i="18"/>
  <c r="K742" i="18"/>
  <c r="K743" i="18"/>
  <c r="K744" i="18"/>
  <c r="K745" i="18"/>
  <c r="K746" i="18"/>
  <c r="K747" i="18"/>
  <c r="K748" i="18"/>
  <c r="K749" i="18"/>
  <c r="K750" i="18"/>
  <c r="K751" i="18"/>
  <c r="K752" i="18"/>
  <c r="K753" i="18"/>
  <c r="K754" i="18"/>
  <c r="K755" i="18"/>
  <c r="K756" i="18"/>
  <c r="K757" i="18"/>
  <c r="K758" i="18"/>
  <c r="K759" i="18"/>
  <c r="K760" i="18"/>
  <c r="K761" i="18"/>
  <c r="K762" i="18"/>
  <c r="K763" i="18"/>
  <c r="K764" i="18"/>
  <c r="K765" i="18"/>
  <c r="K766" i="18"/>
  <c r="K767" i="18"/>
  <c r="K768" i="18"/>
  <c r="K769" i="18"/>
  <c r="K770" i="18"/>
  <c r="K771" i="18"/>
  <c r="K772" i="18"/>
  <c r="K773" i="18"/>
  <c r="K774" i="18"/>
  <c r="K775" i="18"/>
  <c r="K776" i="18"/>
  <c r="K777" i="18"/>
  <c r="K778" i="18"/>
  <c r="K779" i="18"/>
  <c r="K780" i="18"/>
  <c r="K781" i="18"/>
  <c r="K782" i="18"/>
  <c r="K783" i="18"/>
  <c r="K784" i="18"/>
  <c r="K785" i="18"/>
  <c r="K786" i="18"/>
  <c r="K787" i="18"/>
  <c r="K788" i="18"/>
  <c r="K789" i="18"/>
  <c r="K790" i="18"/>
  <c r="K791" i="18"/>
  <c r="K792" i="18"/>
  <c r="K793" i="18"/>
  <c r="K794" i="18"/>
  <c r="K795" i="18"/>
  <c r="K796" i="18"/>
  <c r="K797" i="18"/>
  <c r="K798" i="18"/>
  <c r="K799" i="18"/>
  <c r="K800" i="18"/>
  <c r="K801" i="18"/>
  <c r="K802" i="18"/>
  <c r="K803" i="18"/>
  <c r="K804" i="18"/>
  <c r="K805" i="18"/>
  <c r="K806" i="18"/>
  <c r="K807" i="18"/>
  <c r="K808" i="18"/>
  <c r="K809" i="18"/>
  <c r="K810" i="18"/>
  <c r="K811" i="18"/>
  <c r="K812" i="18"/>
  <c r="K813" i="18"/>
  <c r="K814" i="18"/>
  <c r="K815" i="18"/>
  <c r="K816" i="18"/>
  <c r="K817" i="18"/>
  <c r="K818" i="18"/>
  <c r="K819" i="18"/>
  <c r="K820" i="18"/>
  <c r="K821" i="18"/>
  <c r="K822" i="18"/>
  <c r="K823" i="18"/>
  <c r="K824" i="18"/>
  <c r="K825" i="18"/>
  <c r="K826" i="18"/>
  <c r="K827" i="18"/>
  <c r="K828" i="18"/>
  <c r="K829" i="18"/>
  <c r="K830" i="18"/>
  <c r="K831" i="18"/>
  <c r="K832" i="18"/>
  <c r="K833" i="18"/>
  <c r="K834" i="18"/>
  <c r="K835" i="18"/>
  <c r="K836" i="18"/>
  <c r="K837" i="18"/>
  <c r="K838" i="18"/>
  <c r="K839" i="18"/>
  <c r="K840" i="18"/>
  <c r="K841" i="18"/>
  <c r="K842" i="18"/>
  <c r="K843" i="18"/>
  <c r="K844" i="18"/>
  <c r="K845" i="18"/>
  <c r="K846" i="18"/>
  <c r="K847" i="18"/>
  <c r="K848" i="18"/>
  <c r="K849" i="18"/>
  <c r="K850" i="18"/>
  <c r="K851" i="18"/>
  <c r="K852" i="18"/>
  <c r="K853" i="18"/>
  <c r="K854" i="18"/>
  <c r="K855" i="18"/>
  <c r="K856" i="18"/>
  <c r="K857" i="18"/>
  <c r="K858" i="18"/>
  <c r="K859" i="18"/>
  <c r="K860" i="18"/>
  <c r="K861" i="18"/>
  <c r="K862" i="18"/>
  <c r="K863" i="18"/>
  <c r="K864" i="18"/>
  <c r="K865" i="18"/>
  <c r="K866" i="18"/>
  <c r="K867" i="18"/>
  <c r="K868" i="18"/>
  <c r="K869" i="18"/>
  <c r="K870" i="18"/>
  <c r="K871" i="18"/>
  <c r="K872" i="18"/>
  <c r="K873" i="18"/>
  <c r="K874" i="18"/>
  <c r="K875" i="18"/>
  <c r="K876" i="18"/>
  <c r="K877" i="18"/>
  <c r="K878" i="18"/>
  <c r="K879" i="18"/>
  <c r="K880" i="18"/>
  <c r="K881" i="18"/>
  <c r="K882" i="18"/>
  <c r="K883" i="18"/>
  <c r="K884" i="18"/>
  <c r="K885" i="18"/>
  <c r="K886" i="18"/>
  <c r="K887" i="18"/>
  <c r="K888" i="18"/>
  <c r="K889" i="18"/>
  <c r="K890" i="18"/>
  <c r="K891" i="18"/>
  <c r="K892" i="18"/>
  <c r="K893" i="18"/>
  <c r="K894" i="18"/>
  <c r="K895" i="18"/>
  <c r="K896" i="18"/>
  <c r="K897" i="18"/>
  <c r="K898" i="18"/>
  <c r="K899" i="18"/>
  <c r="K900" i="18"/>
  <c r="K901" i="18"/>
  <c r="K902" i="18"/>
  <c r="K903" i="18"/>
  <c r="K904" i="18"/>
  <c r="K905" i="18"/>
  <c r="K906" i="18"/>
  <c r="K907" i="18"/>
  <c r="K908" i="18"/>
  <c r="K909" i="18"/>
  <c r="K910" i="18"/>
  <c r="K911" i="18"/>
  <c r="K912" i="18"/>
  <c r="K913" i="18"/>
  <c r="K914" i="18"/>
  <c r="K915" i="18"/>
  <c r="K916" i="18"/>
  <c r="K917" i="18"/>
  <c r="K918" i="18"/>
  <c r="K919" i="18"/>
  <c r="K920" i="18"/>
  <c r="K921" i="18"/>
  <c r="K922" i="18"/>
  <c r="K923" i="18"/>
  <c r="K924" i="18"/>
  <c r="K925" i="18"/>
  <c r="K926" i="18"/>
  <c r="K927" i="18"/>
  <c r="K928" i="18"/>
  <c r="K929" i="18"/>
  <c r="K930" i="18"/>
  <c r="K931" i="18"/>
  <c r="K932" i="18"/>
  <c r="K933" i="18"/>
  <c r="K934" i="18"/>
  <c r="K935" i="18"/>
  <c r="K936" i="18"/>
  <c r="K937" i="18"/>
  <c r="K938" i="18"/>
  <c r="K939" i="18"/>
  <c r="K940" i="18"/>
  <c r="K941" i="18"/>
  <c r="K942" i="18"/>
  <c r="K943" i="18"/>
  <c r="K944" i="18"/>
  <c r="K945" i="18"/>
  <c r="K946" i="18"/>
  <c r="K947" i="18"/>
  <c r="K948" i="18"/>
  <c r="K949" i="18"/>
  <c r="K950" i="18"/>
  <c r="K951" i="18"/>
  <c r="K952" i="18"/>
  <c r="K953" i="18"/>
  <c r="K954" i="18"/>
  <c r="K955" i="18"/>
  <c r="K956" i="18"/>
  <c r="K957" i="18"/>
  <c r="K958" i="18"/>
  <c r="K959" i="18"/>
  <c r="K960" i="18"/>
  <c r="K961" i="18"/>
  <c r="K962" i="18"/>
  <c r="K963" i="18"/>
  <c r="K964" i="18"/>
  <c r="K965" i="18"/>
  <c r="K966" i="18"/>
  <c r="K967" i="18"/>
  <c r="K968" i="18"/>
  <c r="K969" i="18"/>
  <c r="K970" i="18"/>
  <c r="K971" i="18"/>
  <c r="K972" i="18"/>
  <c r="K973" i="18"/>
  <c r="K974" i="18"/>
  <c r="K975" i="18"/>
  <c r="K976" i="18"/>
  <c r="K977" i="18"/>
  <c r="K978" i="18"/>
  <c r="K979" i="18"/>
  <c r="K980" i="18"/>
  <c r="K981" i="18"/>
  <c r="K982" i="18"/>
  <c r="K983" i="18"/>
  <c r="K984" i="18"/>
  <c r="K985" i="18"/>
  <c r="K986" i="18"/>
  <c r="K987" i="18"/>
  <c r="K988" i="18"/>
  <c r="K989" i="18"/>
  <c r="K990" i="18"/>
  <c r="K991" i="18"/>
  <c r="K992" i="18"/>
  <c r="K993" i="18"/>
  <c r="K994" i="18"/>
  <c r="K995" i="18"/>
  <c r="K996" i="18"/>
  <c r="K997" i="18"/>
  <c r="K998" i="18"/>
  <c r="K999" i="18"/>
  <c r="K1000" i="18"/>
  <c r="K1001" i="18"/>
  <c r="K1002" i="18"/>
  <c r="K1003" i="18"/>
  <c r="K1004" i="18"/>
  <c r="K1005" i="18"/>
  <c r="K1006" i="18"/>
  <c r="K1007" i="18"/>
  <c r="K1008" i="18"/>
  <c r="K1009" i="18"/>
  <c r="K1010" i="18"/>
  <c r="K1011" i="18"/>
  <c r="K1012" i="18"/>
  <c r="K1013" i="18"/>
  <c r="K1014" i="18"/>
  <c r="K1015" i="18"/>
  <c r="K1016" i="18"/>
  <c r="K1017" i="18"/>
  <c r="K1018" i="18"/>
  <c r="K1019" i="18"/>
  <c r="K1020" i="18"/>
  <c r="K1021" i="18"/>
  <c r="K1022" i="18"/>
  <c r="K1023" i="18"/>
  <c r="K1024" i="18"/>
  <c r="K1025" i="18"/>
  <c r="K1026" i="18"/>
  <c r="K1027" i="18"/>
  <c r="K1028" i="18"/>
  <c r="K1029" i="18"/>
  <c r="K1030" i="18"/>
  <c r="K1031" i="18"/>
  <c r="K1032" i="18"/>
  <c r="K1033" i="18"/>
  <c r="K1034" i="18"/>
  <c r="K1035" i="18"/>
  <c r="K1036" i="18"/>
  <c r="K1037" i="18"/>
  <c r="K1038" i="18"/>
  <c r="K1039" i="18"/>
  <c r="K1040" i="18"/>
  <c r="K1041" i="18"/>
  <c r="K1042" i="18"/>
  <c r="K1043" i="18"/>
  <c r="K1044" i="18"/>
  <c r="K1045" i="18"/>
  <c r="K1046" i="18"/>
  <c r="K1047" i="18"/>
  <c r="K1048" i="18"/>
  <c r="K1049" i="18"/>
  <c r="K1050" i="18"/>
  <c r="K1051" i="18"/>
  <c r="K1052" i="18"/>
  <c r="K1053" i="18"/>
  <c r="K1054" i="18"/>
  <c r="K1055" i="18"/>
  <c r="K1056" i="18"/>
  <c r="K1057" i="18"/>
  <c r="K1058" i="18"/>
  <c r="K1059" i="18"/>
  <c r="K1060" i="18"/>
  <c r="K1061" i="18"/>
  <c r="K1062" i="18"/>
  <c r="K1063" i="18"/>
  <c r="K1064" i="18"/>
  <c r="K1065" i="18"/>
  <c r="K1066" i="18"/>
  <c r="K1067" i="18"/>
  <c r="K1068" i="18"/>
  <c r="K1069" i="18"/>
  <c r="K1070" i="18"/>
  <c r="K1071" i="18"/>
  <c r="K1072" i="18"/>
  <c r="K1073" i="18"/>
  <c r="K1074" i="18"/>
  <c r="K1075" i="18"/>
  <c r="K1076" i="18"/>
  <c r="K1077" i="18"/>
  <c r="K1078" i="18"/>
  <c r="K1079" i="18"/>
  <c r="K1080" i="18"/>
  <c r="K1081" i="18"/>
  <c r="K1082" i="18"/>
  <c r="K1083" i="18"/>
  <c r="K1084" i="18"/>
  <c r="K1085" i="18"/>
  <c r="K1086" i="18"/>
  <c r="K1087" i="18"/>
  <c r="K1088" i="18"/>
  <c r="K1089" i="18"/>
  <c r="K1090" i="18"/>
  <c r="K1091" i="18"/>
  <c r="K1092" i="18"/>
  <c r="K1093" i="18"/>
  <c r="K1094" i="18"/>
  <c r="K1095" i="18"/>
  <c r="K1096" i="18"/>
  <c r="K1097" i="18"/>
  <c r="K1098" i="18"/>
  <c r="K1099" i="18"/>
  <c r="K1100" i="18"/>
  <c r="K1101" i="18"/>
  <c r="K1102" i="18"/>
  <c r="K1103" i="18"/>
  <c r="K1104" i="18"/>
  <c r="K1105" i="18"/>
  <c r="K1106" i="18"/>
  <c r="K1107" i="18"/>
  <c r="K1108" i="18"/>
  <c r="K1109" i="18"/>
  <c r="K1110" i="18"/>
  <c r="K1111" i="18"/>
  <c r="K1112" i="18"/>
  <c r="K1113" i="18"/>
  <c r="K1114" i="18"/>
  <c r="K1115" i="18"/>
  <c r="K1116" i="18"/>
  <c r="K1117" i="18"/>
  <c r="K1118" i="18"/>
  <c r="K1119" i="18"/>
  <c r="K1120" i="18"/>
  <c r="K1121" i="18"/>
  <c r="K1122" i="18"/>
  <c r="K1123" i="18"/>
  <c r="K1124" i="18"/>
  <c r="K1125" i="18"/>
  <c r="K1126" i="18"/>
  <c r="K1127" i="18"/>
  <c r="K1128" i="18"/>
  <c r="K1129" i="18"/>
  <c r="K1130" i="18"/>
  <c r="K1131" i="18"/>
  <c r="K1132" i="18"/>
  <c r="K1133" i="18"/>
  <c r="K1134" i="18"/>
  <c r="K1135" i="18"/>
  <c r="K1136" i="18"/>
  <c r="K1137" i="18"/>
  <c r="K1138" i="18"/>
  <c r="K1139" i="18"/>
  <c r="K1140" i="18"/>
  <c r="K1141" i="18"/>
  <c r="K1142" i="18"/>
  <c r="K1143" i="18"/>
  <c r="K1144" i="18"/>
  <c r="K1145" i="18"/>
  <c r="K1146" i="18"/>
  <c r="K1147" i="18"/>
  <c r="K1148" i="18"/>
  <c r="K1149" i="18"/>
  <c r="K1150" i="18"/>
  <c r="K1151" i="18"/>
  <c r="K1152" i="18"/>
  <c r="K1153" i="18"/>
  <c r="K1154" i="18"/>
  <c r="K1155" i="18"/>
  <c r="K1156" i="18"/>
  <c r="K1157" i="18"/>
  <c r="K1158" i="18"/>
  <c r="K1159" i="18"/>
  <c r="K1160" i="18"/>
  <c r="K1161" i="18"/>
  <c r="K1162" i="18"/>
  <c r="K1163" i="18"/>
  <c r="K1164" i="18"/>
  <c r="K1165" i="18"/>
  <c r="K1166" i="18"/>
  <c r="K1167" i="18"/>
  <c r="K1168" i="18"/>
  <c r="K1169" i="18"/>
  <c r="K1170" i="18"/>
  <c r="K1171" i="18"/>
  <c r="K1172" i="18"/>
  <c r="K1173" i="18"/>
  <c r="K1174" i="18"/>
  <c r="K1175" i="18"/>
  <c r="K1176" i="18"/>
  <c r="K1177" i="18"/>
  <c r="K1178" i="18"/>
  <c r="K1179" i="18"/>
  <c r="K1180" i="18"/>
  <c r="K1181" i="18"/>
  <c r="K1182" i="18"/>
  <c r="K1183" i="18"/>
  <c r="K1184" i="18"/>
  <c r="K1185" i="18"/>
  <c r="K1186" i="18"/>
  <c r="K1187" i="18"/>
  <c r="K1188" i="18"/>
  <c r="K1189" i="18"/>
  <c r="K1190" i="18"/>
  <c r="K1191" i="18"/>
  <c r="K1192" i="18"/>
  <c r="K1193" i="18"/>
  <c r="K1194" i="18"/>
  <c r="K1195" i="18"/>
  <c r="K1196" i="18"/>
  <c r="K1197" i="18"/>
  <c r="K1198" i="18"/>
  <c r="K1199" i="18"/>
  <c r="K1200" i="18"/>
  <c r="K1201" i="18"/>
  <c r="K1202" i="18"/>
  <c r="K1203" i="18"/>
  <c r="K1204" i="18"/>
  <c r="K1205" i="18"/>
  <c r="K1206" i="18"/>
  <c r="K1207" i="18"/>
  <c r="K1208" i="18"/>
  <c r="K1209" i="18"/>
  <c r="K1210" i="18"/>
  <c r="K1211" i="18"/>
  <c r="K1212" i="18"/>
  <c r="K1213" i="18"/>
  <c r="K1214" i="18"/>
  <c r="K1215" i="18"/>
  <c r="K1216" i="18"/>
  <c r="K1217" i="18"/>
  <c r="K1218" i="18"/>
  <c r="K1219" i="18"/>
  <c r="K1220" i="18"/>
  <c r="K1221" i="18"/>
  <c r="K1222" i="18"/>
  <c r="K1223" i="18"/>
  <c r="K1224" i="18"/>
  <c r="K1225" i="18"/>
  <c r="K1226" i="18"/>
  <c r="K1227" i="18"/>
  <c r="K1228" i="18"/>
  <c r="K1229" i="18"/>
  <c r="K1230" i="18"/>
  <c r="K1231" i="18"/>
  <c r="K1232" i="18"/>
  <c r="K1233" i="18"/>
  <c r="K1234" i="18"/>
  <c r="K1235" i="18"/>
  <c r="K1236" i="18"/>
  <c r="K1237" i="18"/>
  <c r="K1238" i="18"/>
  <c r="K1239" i="18"/>
  <c r="K1240" i="18"/>
  <c r="K1241" i="18"/>
  <c r="K1242" i="18"/>
  <c r="K1243" i="18"/>
  <c r="K1244" i="18"/>
  <c r="K1245" i="18"/>
  <c r="K1246" i="18"/>
  <c r="K1247" i="18"/>
  <c r="K1248" i="18"/>
  <c r="K1249" i="18"/>
  <c r="K1250" i="18"/>
  <c r="K1251" i="18"/>
  <c r="K1252" i="18"/>
  <c r="K1253" i="18"/>
  <c r="K1254" i="18"/>
  <c r="K1255" i="18"/>
  <c r="K1256" i="18"/>
  <c r="K1257" i="18"/>
  <c r="K1258" i="18"/>
  <c r="K1259" i="18"/>
  <c r="K1260" i="18"/>
  <c r="K1261" i="18"/>
  <c r="K1262" i="18"/>
  <c r="K1263" i="18"/>
  <c r="K1264" i="18"/>
  <c r="K1265" i="18"/>
  <c r="K1266" i="18"/>
  <c r="K1267" i="18"/>
  <c r="K1268" i="18"/>
  <c r="K1269" i="18"/>
  <c r="K1270" i="18"/>
  <c r="K1271" i="18"/>
  <c r="K1272" i="18"/>
  <c r="K1273" i="18"/>
  <c r="K1274" i="18"/>
  <c r="K1275" i="18"/>
  <c r="K1276" i="18"/>
  <c r="K1277" i="18"/>
  <c r="K1278" i="18"/>
  <c r="K1279" i="18"/>
  <c r="K1280" i="18"/>
  <c r="K1281" i="18"/>
  <c r="K1282" i="18"/>
  <c r="K1283" i="18"/>
  <c r="K1284" i="18"/>
  <c r="K1285" i="18"/>
  <c r="K1286" i="18"/>
  <c r="K1287" i="18"/>
  <c r="K1288" i="18"/>
  <c r="K1289" i="18"/>
  <c r="K1290" i="18"/>
  <c r="K1291" i="18"/>
  <c r="K1292" i="18"/>
  <c r="K1293" i="18"/>
  <c r="K1294" i="18"/>
  <c r="K1295" i="18"/>
  <c r="K1296" i="18"/>
  <c r="K1297" i="18"/>
  <c r="K1298" i="18"/>
  <c r="K1299" i="18"/>
  <c r="K1300" i="18"/>
  <c r="K1301" i="18"/>
  <c r="K1302" i="18"/>
  <c r="K1303" i="18"/>
  <c r="K1304" i="18"/>
  <c r="K1305" i="18"/>
  <c r="K1306" i="18"/>
  <c r="K1307" i="18"/>
  <c r="K1308" i="18"/>
  <c r="K1309" i="18"/>
  <c r="K1310" i="18"/>
  <c r="K1311" i="18"/>
  <c r="K1312" i="18"/>
  <c r="K1313" i="18"/>
  <c r="K1314" i="18"/>
  <c r="K1315" i="18"/>
  <c r="K1316" i="18"/>
  <c r="K1317" i="18"/>
  <c r="K1318" i="18"/>
  <c r="K1319" i="18"/>
  <c r="K1320" i="18"/>
  <c r="K1321" i="18"/>
  <c r="K1322" i="18"/>
  <c r="K1323" i="18"/>
  <c r="K1324" i="18"/>
  <c r="K1325" i="18"/>
  <c r="K1326" i="18"/>
  <c r="K1327" i="18"/>
  <c r="K1328" i="18"/>
  <c r="K1329" i="18"/>
  <c r="K1330" i="18"/>
  <c r="K1331" i="18"/>
  <c r="K1332" i="18"/>
  <c r="K1333" i="18"/>
  <c r="K1334" i="18"/>
  <c r="K1335" i="18"/>
  <c r="K1336" i="18"/>
  <c r="K1337" i="18"/>
  <c r="K1338" i="18"/>
  <c r="K1339" i="18"/>
  <c r="K1340" i="18"/>
  <c r="K1341" i="18"/>
  <c r="K1342" i="18"/>
  <c r="K1343" i="18"/>
  <c r="K1344" i="18"/>
  <c r="K1345" i="18"/>
  <c r="K1346" i="18"/>
  <c r="K1347" i="18"/>
  <c r="K1348" i="18"/>
  <c r="K1349" i="18"/>
  <c r="K1350" i="18"/>
  <c r="K1351" i="18"/>
  <c r="K1352" i="18"/>
  <c r="K1353" i="18"/>
  <c r="K1354" i="18"/>
  <c r="K1355" i="18"/>
  <c r="K1356" i="18"/>
  <c r="K1357" i="18"/>
  <c r="K1358" i="18"/>
  <c r="K1359" i="18"/>
  <c r="K1360" i="18"/>
  <c r="K1361" i="18"/>
  <c r="K1362" i="18"/>
  <c r="K1363" i="18"/>
  <c r="K1364" i="18"/>
  <c r="K1365" i="18"/>
  <c r="K1366" i="18"/>
  <c r="K1367" i="18"/>
  <c r="K1368" i="18"/>
  <c r="K1369" i="18"/>
  <c r="K1370" i="18"/>
  <c r="K1371" i="18"/>
  <c r="K1372" i="18"/>
  <c r="K1373" i="18"/>
  <c r="K1374" i="18"/>
  <c r="K1375" i="18"/>
  <c r="K1376" i="18"/>
  <c r="K1377" i="18"/>
  <c r="K1378" i="18"/>
  <c r="K1379" i="18"/>
  <c r="K1380" i="18"/>
  <c r="K1381" i="18"/>
  <c r="K1382" i="18"/>
  <c r="K1383" i="18"/>
  <c r="K1384" i="18"/>
  <c r="K1385" i="18"/>
  <c r="K1386" i="18"/>
  <c r="K1387" i="18"/>
  <c r="K1388" i="18"/>
  <c r="K1389" i="18"/>
  <c r="K1390" i="18"/>
  <c r="K1391" i="18"/>
  <c r="K1392" i="18"/>
  <c r="K1393" i="18"/>
  <c r="K1394" i="18"/>
  <c r="K1395" i="18"/>
  <c r="K1396" i="18"/>
  <c r="K1397" i="18"/>
  <c r="K1398" i="18"/>
  <c r="K1399" i="18"/>
  <c r="K1400" i="18"/>
  <c r="K1401" i="18"/>
  <c r="K1402" i="18"/>
  <c r="K1403" i="18"/>
  <c r="K1404" i="18"/>
  <c r="K1405" i="18"/>
  <c r="K1406" i="18"/>
  <c r="K1407" i="18"/>
  <c r="K1408" i="18"/>
  <c r="K1409" i="18"/>
  <c r="K1410" i="18"/>
  <c r="K1411" i="18"/>
  <c r="K1412" i="18"/>
  <c r="K1413" i="18"/>
  <c r="K1414" i="18"/>
  <c r="K1415" i="18"/>
  <c r="K1416" i="18"/>
  <c r="K1417" i="18"/>
  <c r="K1418" i="18"/>
  <c r="K1419" i="18"/>
  <c r="K1420" i="18"/>
  <c r="K1421" i="18"/>
  <c r="K1422" i="18"/>
  <c r="K1423" i="18"/>
  <c r="K1424" i="18"/>
  <c r="K1425" i="18"/>
  <c r="K1426" i="18"/>
  <c r="K1427" i="18"/>
  <c r="K1428" i="18"/>
  <c r="K1429" i="18"/>
  <c r="K1430" i="18"/>
  <c r="K1431" i="18"/>
  <c r="K1432" i="18"/>
  <c r="K1433" i="18"/>
  <c r="K1434" i="18"/>
  <c r="K1435" i="18"/>
  <c r="K1436" i="18"/>
  <c r="K1437" i="18"/>
  <c r="K1438" i="18"/>
  <c r="K1439" i="18"/>
  <c r="K1440" i="18"/>
  <c r="K1441" i="18"/>
  <c r="K1442" i="18"/>
  <c r="K1443" i="18"/>
  <c r="K1444" i="18"/>
  <c r="K1445" i="18"/>
  <c r="K1446" i="18"/>
  <c r="K1447" i="18"/>
  <c r="K1448" i="18"/>
  <c r="K1449" i="18"/>
  <c r="K1450" i="18"/>
  <c r="K1451" i="18"/>
  <c r="K1452" i="18"/>
  <c r="K1453" i="18"/>
  <c r="K1454" i="18"/>
  <c r="K1455" i="18"/>
  <c r="K1456" i="18"/>
  <c r="K1457" i="18"/>
  <c r="K1458" i="18"/>
  <c r="K1459" i="18"/>
  <c r="K1460" i="18"/>
  <c r="K1461" i="18"/>
  <c r="K1462" i="18"/>
  <c r="K1463" i="18"/>
  <c r="K1464" i="18"/>
  <c r="K1465" i="18"/>
  <c r="K1466" i="18"/>
  <c r="K1467" i="18"/>
  <c r="K1468" i="18"/>
  <c r="K1469" i="18"/>
  <c r="K1470" i="18"/>
  <c r="K1471" i="18"/>
  <c r="K1472" i="18"/>
  <c r="K1473" i="18"/>
  <c r="K1474" i="18"/>
  <c r="K1475" i="18"/>
  <c r="K1476" i="18"/>
  <c r="K1477" i="18"/>
  <c r="K1478" i="18"/>
  <c r="K1479" i="18"/>
  <c r="K1480" i="18"/>
  <c r="K1481" i="18"/>
  <c r="K1482" i="18"/>
  <c r="K1483" i="18"/>
  <c r="K1484" i="18"/>
  <c r="K1485" i="18"/>
  <c r="K1486" i="18"/>
  <c r="K1487" i="18"/>
  <c r="K1488" i="18"/>
  <c r="K1489" i="18"/>
  <c r="K1490" i="18"/>
  <c r="K1491" i="18"/>
  <c r="K1492" i="18"/>
  <c r="K1493" i="18"/>
  <c r="K1494" i="18"/>
  <c r="K1495" i="18"/>
  <c r="K1496" i="18"/>
  <c r="K1497" i="18"/>
  <c r="K1498" i="18"/>
  <c r="K1499" i="18"/>
  <c r="K1500" i="18"/>
  <c r="K1501" i="18"/>
  <c r="K1502" i="18"/>
  <c r="K1503" i="18"/>
  <c r="K1504" i="18"/>
  <c r="K1505" i="18"/>
  <c r="K1506" i="18"/>
  <c r="K1507" i="18"/>
  <c r="K1508" i="18"/>
  <c r="K1509" i="18"/>
  <c r="K1510" i="18"/>
  <c r="K1511" i="18"/>
  <c r="K1512" i="18"/>
  <c r="K1513" i="18"/>
  <c r="K1514" i="18"/>
  <c r="K1515" i="18"/>
  <c r="K1516" i="18"/>
  <c r="K1517" i="18"/>
  <c r="K1518" i="18"/>
  <c r="K1519" i="18"/>
  <c r="K1520" i="18"/>
  <c r="K1521" i="18"/>
  <c r="K1522" i="18"/>
  <c r="K1523" i="18"/>
  <c r="K1524" i="18"/>
  <c r="K1525" i="18"/>
  <c r="K1526" i="18"/>
  <c r="K1527" i="18"/>
  <c r="K1528" i="18"/>
  <c r="K1529" i="18"/>
  <c r="K1530" i="18"/>
  <c r="K1531" i="18"/>
  <c r="K1532" i="18"/>
  <c r="K1533" i="18"/>
  <c r="K1534" i="18"/>
  <c r="K1535" i="18"/>
  <c r="K1536" i="18"/>
  <c r="K1537" i="18"/>
  <c r="K1538" i="18"/>
  <c r="K1539" i="18"/>
  <c r="K1540" i="18"/>
  <c r="K1541" i="18"/>
  <c r="K1542" i="18"/>
  <c r="K1543" i="18"/>
  <c r="K1544" i="18"/>
  <c r="K1545" i="18"/>
  <c r="K1546" i="18"/>
  <c r="K1547" i="18"/>
  <c r="K1548" i="18"/>
  <c r="K1549" i="18"/>
  <c r="K1550" i="18"/>
  <c r="K1551" i="18"/>
  <c r="K1552" i="18"/>
  <c r="K1553" i="18"/>
  <c r="K1554" i="18"/>
  <c r="K1555" i="18"/>
  <c r="K1556" i="18"/>
  <c r="K1557" i="18"/>
  <c r="K1558" i="18"/>
  <c r="K1559" i="18"/>
  <c r="K1560" i="18"/>
  <c r="K1561" i="18"/>
  <c r="K1562" i="18"/>
  <c r="K1563" i="18"/>
  <c r="K1564" i="18"/>
  <c r="K1565" i="18"/>
  <c r="K1566" i="18"/>
  <c r="K1567" i="18"/>
  <c r="K1568" i="18"/>
  <c r="K1569" i="18"/>
  <c r="K1570" i="18"/>
  <c r="K1571" i="18"/>
  <c r="K1572" i="18"/>
  <c r="K1573" i="18"/>
  <c r="K1574" i="18"/>
  <c r="K1575" i="18"/>
  <c r="K1576" i="18"/>
  <c r="K1577" i="18"/>
  <c r="K1578" i="18"/>
  <c r="K1579" i="18"/>
  <c r="K1580" i="18"/>
  <c r="K1581" i="18"/>
  <c r="K1582" i="18"/>
  <c r="K1583" i="18"/>
  <c r="K1584" i="18"/>
  <c r="K1585" i="18"/>
  <c r="K1586" i="18"/>
  <c r="K1587" i="18"/>
  <c r="K1588" i="18"/>
  <c r="K1589" i="18"/>
  <c r="K1590" i="18"/>
  <c r="K1591" i="18"/>
  <c r="K1592" i="18"/>
  <c r="K1593" i="18"/>
  <c r="K1594" i="18"/>
  <c r="K1595" i="18"/>
  <c r="K1596" i="18"/>
  <c r="K1597" i="18"/>
  <c r="K1598" i="18"/>
  <c r="K1599" i="18"/>
  <c r="K1600" i="18"/>
  <c r="K1601" i="18"/>
  <c r="K1602" i="18"/>
  <c r="K1603" i="18"/>
  <c r="K1604" i="18"/>
  <c r="K1605" i="18"/>
  <c r="K1606" i="18"/>
  <c r="K1607" i="18"/>
  <c r="K1608" i="18"/>
  <c r="K1609" i="18"/>
  <c r="K1610" i="18"/>
  <c r="K1611" i="18"/>
  <c r="K1612" i="18"/>
  <c r="K1613" i="18"/>
  <c r="K1614" i="18"/>
  <c r="K1615" i="18"/>
  <c r="K1616" i="18"/>
  <c r="K1617" i="18"/>
  <c r="K1618" i="18"/>
  <c r="K1619" i="18"/>
  <c r="K1620" i="18"/>
  <c r="K1621" i="18"/>
  <c r="K1622" i="18"/>
  <c r="K1623" i="18"/>
  <c r="K1624" i="18"/>
  <c r="K1625" i="18"/>
  <c r="K1626" i="18"/>
  <c r="K1627" i="18"/>
  <c r="K1628" i="18"/>
  <c r="K1629" i="18"/>
  <c r="K1630" i="18"/>
  <c r="K1631" i="18"/>
  <c r="K1632" i="18"/>
  <c r="K1633" i="18"/>
  <c r="K1634" i="18"/>
  <c r="K1635" i="18"/>
  <c r="K1636" i="18"/>
  <c r="K1637" i="18"/>
  <c r="K1638" i="18"/>
  <c r="K1639" i="18"/>
  <c r="K1640" i="18"/>
  <c r="K1641" i="18"/>
  <c r="K1642" i="18"/>
  <c r="K1643" i="18"/>
  <c r="K1644" i="18"/>
  <c r="K1645" i="18"/>
  <c r="K1646" i="18"/>
  <c r="K1647" i="18"/>
  <c r="K1648" i="18"/>
  <c r="K1649" i="18"/>
  <c r="K1650" i="18"/>
  <c r="K1651" i="18"/>
  <c r="K1652" i="18"/>
  <c r="K1653" i="18"/>
  <c r="K1654" i="18"/>
  <c r="K1655" i="18"/>
  <c r="K1656" i="18"/>
  <c r="K1657" i="18"/>
  <c r="K1658" i="18"/>
  <c r="K1659" i="18"/>
  <c r="K1660" i="18"/>
  <c r="K1661" i="18"/>
  <c r="K1662" i="18"/>
  <c r="K1663" i="18"/>
  <c r="K1664" i="18"/>
  <c r="K1665" i="18"/>
  <c r="K1666" i="18"/>
  <c r="K1667" i="18"/>
  <c r="K1668" i="18"/>
  <c r="K1669" i="18"/>
  <c r="K1670" i="18"/>
  <c r="K1671" i="18"/>
  <c r="K1672" i="18"/>
  <c r="K1673" i="18"/>
  <c r="K1674" i="18"/>
  <c r="K1675" i="18"/>
  <c r="K1676" i="18"/>
  <c r="K1677" i="18"/>
  <c r="K1678" i="18"/>
  <c r="K1679" i="18"/>
  <c r="K1680" i="18"/>
  <c r="K1681" i="18"/>
  <c r="K1682" i="18"/>
  <c r="K1683" i="18"/>
  <c r="K1684" i="18"/>
  <c r="K1685" i="18"/>
  <c r="K1686" i="18"/>
  <c r="K1687" i="18"/>
  <c r="K1688" i="18"/>
  <c r="K1689" i="18"/>
  <c r="K1690" i="18"/>
  <c r="K1691" i="18"/>
  <c r="K1692" i="18"/>
  <c r="K1693" i="18"/>
  <c r="K1694" i="18"/>
  <c r="K1695" i="18"/>
  <c r="K1696" i="18"/>
  <c r="K1697" i="18"/>
  <c r="K1698" i="18"/>
  <c r="K1699" i="18"/>
  <c r="K1700" i="18"/>
  <c r="K1701" i="18"/>
  <c r="K1702" i="18"/>
  <c r="K1703" i="18"/>
  <c r="K1704" i="18"/>
  <c r="K1705" i="18"/>
  <c r="K1706" i="18"/>
  <c r="K1707" i="18"/>
  <c r="K1708" i="18"/>
  <c r="K1709" i="18"/>
  <c r="K1710" i="18"/>
  <c r="K1711" i="18"/>
  <c r="K1712" i="18"/>
  <c r="K1713" i="18"/>
  <c r="K1714" i="18"/>
  <c r="K1715" i="18"/>
  <c r="K1716" i="18"/>
  <c r="K1717" i="18"/>
  <c r="K1718" i="18"/>
  <c r="K1719" i="18"/>
  <c r="K1720" i="18"/>
  <c r="K1721" i="18"/>
  <c r="K1722" i="18"/>
  <c r="K1723" i="18"/>
  <c r="K1724" i="18"/>
  <c r="K1725" i="18"/>
  <c r="K1726" i="18"/>
  <c r="K1727" i="18"/>
  <c r="K1728" i="18"/>
  <c r="K1729" i="18"/>
  <c r="K1730" i="18"/>
  <c r="K1731" i="18"/>
  <c r="K1732" i="18"/>
  <c r="K1733" i="18"/>
  <c r="K1734" i="18"/>
  <c r="K1735" i="18"/>
  <c r="K1736" i="18"/>
  <c r="K1737" i="18"/>
  <c r="K1738" i="18"/>
  <c r="K1739" i="18"/>
  <c r="K1740" i="18"/>
  <c r="K1741" i="18"/>
  <c r="K1742" i="18"/>
  <c r="K1743" i="18"/>
  <c r="K1744" i="18"/>
  <c r="K1745" i="18"/>
  <c r="K1746" i="18"/>
  <c r="K1747" i="18"/>
  <c r="K1748" i="18"/>
  <c r="K1749" i="18"/>
  <c r="K1750" i="18"/>
  <c r="K1751" i="18"/>
  <c r="K1752" i="18"/>
  <c r="K1753" i="18"/>
  <c r="K1754" i="18"/>
  <c r="K1755" i="18"/>
  <c r="K1756" i="18"/>
  <c r="K1757" i="18"/>
  <c r="K1758" i="18"/>
  <c r="K1759" i="18"/>
  <c r="K1760" i="18"/>
  <c r="K1761" i="18"/>
  <c r="K1762" i="18"/>
  <c r="K1763" i="18"/>
  <c r="K1764" i="18"/>
  <c r="K1765" i="18"/>
  <c r="K1766" i="18"/>
  <c r="K1767" i="18"/>
  <c r="K1768" i="18"/>
  <c r="K1769" i="18"/>
  <c r="K1770" i="18"/>
  <c r="K1771" i="18"/>
  <c r="K1772" i="18"/>
  <c r="K1773" i="18"/>
  <c r="K1774" i="18"/>
  <c r="K1775" i="18"/>
  <c r="K1776" i="18"/>
  <c r="K1777" i="18"/>
  <c r="K1778" i="18"/>
  <c r="K1779" i="18"/>
  <c r="K1780" i="18"/>
  <c r="K1781" i="18"/>
  <c r="K1782" i="18"/>
  <c r="K1783" i="18"/>
  <c r="K1784" i="18"/>
  <c r="K1785" i="18"/>
  <c r="K1786" i="18"/>
  <c r="K1787" i="18"/>
  <c r="K1788" i="18"/>
  <c r="K1789" i="18"/>
  <c r="K1790" i="18"/>
  <c r="K1791" i="18"/>
  <c r="K1792" i="18"/>
  <c r="K1793" i="18"/>
  <c r="K1794" i="18"/>
  <c r="K1795" i="18"/>
  <c r="K1796" i="18"/>
  <c r="K1797" i="18"/>
  <c r="K1798" i="18"/>
  <c r="K1799" i="18"/>
  <c r="K1800" i="18"/>
  <c r="K1801" i="18"/>
  <c r="K1802" i="18"/>
  <c r="K1803" i="18"/>
  <c r="K1804" i="18"/>
  <c r="K1805" i="18"/>
  <c r="K1806" i="18"/>
  <c r="K1807" i="18"/>
  <c r="K1808" i="18"/>
  <c r="K1809" i="18"/>
  <c r="K1810" i="18"/>
  <c r="K1811" i="18"/>
  <c r="K1812" i="18"/>
  <c r="K1813" i="18"/>
  <c r="K1814" i="18"/>
  <c r="K1815" i="18"/>
  <c r="K1816" i="18"/>
  <c r="K1817" i="18"/>
  <c r="K1818" i="18"/>
  <c r="K1819" i="18"/>
  <c r="K1820" i="18"/>
  <c r="K1821" i="18"/>
  <c r="K1822" i="18"/>
  <c r="K1823" i="18"/>
  <c r="K1824" i="18"/>
  <c r="K1825" i="18"/>
  <c r="K1826" i="18"/>
  <c r="K1827" i="18"/>
  <c r="K1828" i="18"/>
  <c r="K1829" i="18"/>
  <c r="K1830" i="18"/>
  <c r="K1831" i="18"/>
  <c r="K1832" i="18"/>
  <c r="K1833" i="18"/>
  <c r="K1834" i="18"/>
  <c r="K1835" i="18"/>
  <c r="K1836" i="18"/>
  <c r="K1837" i="18"/>
  <c r="K1838" i="18"/>
  <c r="K1839" i="18"/>
  <c r="K1840" i="18"/>
  <c r="K1841" i="18"/>
  <c r="K1842" i="18"/>
  <c r="K1843" i="18"/>
  <c r="K1844" i="18"/>
  <c r="K1845" i="18"/>
  <c r="K1846" i="18"/>
  <c r="K1847" i="18"/>
  <c r="K1848" i="18"/>
  <c r="K1849" i="18"/>
  <c r="K1850" i="18"/>
  <c r="K1851" i="18"/>
  <c r="K1852" i="18"/>
  <c r="K1853" i="18"/>
  <c r="K1854" i="18"/>
  <c r="K1855" i="18"/>
  <c r="K1856" i="18"/>
  <c r="K1857" i="18"/>
  <c r="K1858" i="18"/>
  <c r="K1859" i="18"/>
  <c r="K1860" i="18"/>
  <c r="K1861" i="18"/>
  <c r="K1862" i="18"/>
  <c r="K1863" i="18"/>
  <c r="K1864" i="18"/>
  <c r="K1865" i="18"/>
  <c r="K1866" i="18"/>
  <c r="K1867" i="18"/>
  <c r="K1868" i="18"/>
  <c r="K1869" i="18"/>
  <c r="K1870" i="18"/>
  <c r="K1871" i="18"/>
  <c r="K1872" i="18"/>
  <c r="K1873" i="18"/>
  <c r="K1874" i="18"/>
  <c r="K1875" i="18"/>
  <c r="K1876" i="18"/>
  <c r="K1877" i="18"/>
  <c r="K1878" i="18"/>
  <c r="K1879" i="18"/>
  <c r="K1880" i="18"/>
  <c r="K1881" i="18"/>
  <c r="K1882" i="18"/>
  <c r="K1883" i="18"/>
  <c r="K1884" i="18"/>
  <c r="K1885" i="18"/>
  <c r="K1886" i="18"/>
  <c r="K1887" i="18"/>
  <c r="K1888" i="18"/>
  <c r="K1889" i="18"/>
  <c r="K1890" i="18"/>
  <c r="K1891" i="18"/>
  <c r="K1892" i="18"/>
  <c r="K1893" i="18"/>
  <c r="K1894" i="18"/>
  <c r="K1895" i="18"/>
  <c r="K1896" i="18"/>
  <c r="K1897" i="18"/>
  <c r="K1898" i="18"/>
  <c r="K1899" i="18"/>
  <c r="K1900" i="18"/>
  <c r="K1901" i="18"/>
  <c r="K1902" i="18"/>
  <c r="K1903" i="18"/>
  <c r="K1904" i="18"/>
  <c r="K1905" i="18"/>
  <c r="K1906" i="18"/>
  <c r="K1907" i="18"/>
  <c r="K1908" i="18"/>
  <c r="K1909" i="18"/>
  <c r="K1910" i="18"/>
  <c r="K1911" i="18"/>
  <c r="K1912" i="18"/>
  <c r="K1913" i="18"/>
  <c r="K1914" i="18"/>
  <c r="K1915" i="18"/>
  <c r="K1916" i="18"/>
  <c r="K1917" i="18"/>
  <c r="K1918" i="18"/>
  <c r="K1919" i="18"/>
  <c r="K1920" i="18"/>
  <c r="K1921" i="18"/>
  <c r="K1922" i="18"/>
  <c r="K1923" i="18"/>
  <c r="K1924" i="18"/>
  <c r="K1925" i="18"/>
  <c r="K1926" i="18"/>
  <c r="K1927" i="18"/>
  <c r="K1928" i="18"/>
  <c r="K1929" i="18"/>
  <c r="K1930" i="18"/>
  <c r="K1931" i="18"/>
  <c r="K1932" i="18"/>
  <c r="K1933" i="18"/>
  <c r="K1934" i="18"/>
  <c r="K1935" i="18"/>
  <c r="K1936" i="18"/>
  <c r="K1937" i="18"/>
  <c r="K1938" i="18"/>
  <c r="K1939" i="18"/>
  <c r="K1940" i="18"/>
  <c r="K1941" i="18"/>
  <c r="K1942" i="18"/>
  <c r="K1943" i="18"/>
  <c r="K1944" i="18"/>
  <c r="K1945" i="18"/>
  <c r="K1946" i="18"/>
  <c r="K1947" i="18"/>
  <c r="K1948" i="18"/>
  <c r="K1949" i="18"/>
  <c r="K1950" i="18"/>
  <c r="K1951" i="18"/>
  <c r="K1952" i="18"/>
  <c r="K1953" i="18"/>
  <c r="K1954" i="18"/>
  <c r="K1955" i="18"/>
  <c r="K1956" i="18"/>
  <c r="K1957" i="18"/>
  <c r="K1958" i="18"/>
  <c r="K1959" i="18"/>
  <c r="K1960" i="18"/>
  <c r="K1961" i="18"/>
  <c r="K1962" i="18"/>
  <c r="K1963" i="18"/>
  <c r="K1964" i="18"/>
  <c r="K1965" i="18"/>
  <c r="K1966" i="18"/>
  <c r="K1967" i="18"/>
  <c r="K1968" i="18"/>
  <c r="K1969" i="18"/>
  <c r="K1970" i="18"/>
  <c r="K1971" i="18"/>
  <c r="K1972" i="18"/>
  <c r="K1973" i="18"/>
  <c r="K1974" i="18"/>
  <c r="K1975" i="18"/>
  <c r="K1976" i="18"/>
  <c r="K1977" i="18"/>
  <c r="K1978" i="18"/>
  <c r="K1979" i="18"/>
  <c r="K1980" i="18"/>
  <c r="K1981" i="18"/>
  <c r="K1982" i="18"/>
  <c r="K1983" i="18"/>
  <c r="K1984" i="18"/>
  <c r="K1985" i="18"/>
  <c r="K1986" i="18"/>
  <c r="K1987" i="18"/>
  <c r="K1988" i="18"/>
  <c r="K1989" i="18"/>
  <c r="K1990" i="18"/>
  <c r="K1991" i="18"/>
  <c r="K1992" i="18"/>
  <c r="K1993" i="18"/>
  <c r="K1994" i="18"/>
  <c r="K1995" i="18"/>
  <c r="K1996" i="18"/>
  <c r="K1997" i="18"/>
  <c r="K1998" i="18"/>
  <c r="K1999" i="18"/>
  <c r="K2000" i="18"/>
  <c r="K2001" i="18"/>
  <c r="K2002" i="18"/>
  <c r="K2003" i="18"/>
  <c r="K2004" i="18"/>
  <c r="K2005" i="18"/>
  <c r="K2006" i="18"/>
  <c r="K2007" i="18"/>
  <c r="K2008" i="18"/>
  <c r="K2009" i="18"/>
  <c r="K2010" i="18"/>
  <c r="K2011" i="18"/>
  <c r="K2012" i="18"/>
  <c r="K2013" i="18"/>
  <c r="K2014" i="18"/>
  <c r="K2015" i="18"/>
  <c r="K2016" i="18"/>
  <c r="K2017" i="18"/>
  <c r="K2018" i="18"/>
  <c r="K2019" i="18"/>
  <c r="K2020" i="18"/>
  <c r="K2021" i="18"/>
  <c r="K2022" i="18"/>
  <c r="K2023" i="18"/>
  <c r="K2024" i="18"/>
  <c r="K2025" i="18"/>
  <c r="K2026" i="18"/>
  <c r="K2027" i="18"/>
  <c r="K2028" i="18"/>
  <c r="K2029" i="18"/>
  <c r="K2030" i="18"/>
  <c r="K2031" i="18"/>
  <c r="K2032" i="18"/>
  <c r="K2033" i="18"/>
  <c r="K2034" i="18"/>
  <c r="K2035" i="18"/>
  <c r="K2036" i="18"/>
  <c r="K2037" i="18"/>
  <c r="K2038" i="18"/>
  <c r="K2039" i="18"/>
  <c r="K2040" i="18"/>
  <c r="K2041" i="18"/>
  <c r="K2042" i="18"/>
  <c r="K2043" i="18"/>
  <c r="K2044" i="18"/>
  <c r="K2045" i="18"/>
  <c r="K2046" i="18"/>
  <c r="K2047" i="18"/>
  <c r="K2048" i="18"/>
  <c r="K2049" i="18"/>
  <c r="K2050" i="18"/>
  <c r="K2051" i="18"/>
  <c r="K2052" i="18"/>
  <c r="K2053" i="18"/>
  <c r="K2054" i="18"/>
  <c r="K2055" i="18"/>
  <c r="K2056" i="18"/>
  <c r="K2057" i="18"/>
  <c r="K2058" i="18"/>
  <c r="K2059" i="18"/>
  <c r="K2060" i="18"/>
  <c r="K2061" i="18"/>
  <c r="K2062" i="18"/>
  <c r="K2063" i="18"/>
  <c r="K2064" i="18"/>
  <c r="K2065" i="18"/>
  <c r="K2066" i="18"/>
  <c r="K2067" i="18"/>
  <c r="K2068" i="18"/>
  <c r="K2069" i="18"/>
  <c r="K2070" i="18"/>
  <c r="K2071" i="18"/>
  <c r="K2072" i="18"/>
  <c r="K2073" i="18"/>
  <c r="K2074" i="18"/>
  <c r="K2075" i="18"/>
  <c r="K2076" i="18"/>
  <c r="K2077" i="18"/>
  <c r="K2078" i="18"/>
  <c r="K2079" i="18"/>
  <c r="K2080" i="18"/>
  <c r="K2081" i="18"/>
  <c r="K2082" i="18"/>
  <c r="K2083" i="18"/>
  <c r="K2084" i="18"/>
  <c r="K2085" i="18"/>
  <c r="K2086" i="18"/>
  <c r="K2087" i="18"/>
  <c r="K2088" i="18"/>
  <c r="K2089" i="18"/>
  <c r="K2090" i="18"/>
  <c r="K2091" i="18"/>
  <c r="K2092" i="18"/>
  <c r="K2093" i="18"/>
  <c r="K2094" i="18"/>
  <c r="K2095" i="18"/>
  <c r="K2096" i="18"/>
  <c r="K2097" i="18"/>
  <c r="K2098" i="18"/>
  <c r="K2099" i="18"/>
  <c r="K2100" i="18"/>
  <c r="K2101" i="18"/>
  <c r="K2102" i="18"/>
  <c r="K2103" i="18"/>
  <c r="K2104" i="18"/>
  <c r="K2105" i="18"/>
  <c r="K2106" i="18"/>
  <c r="K2107" i="18"/>
  <c r="K2108" i="18"/>
  <c r="K2109" i="18"/>
  <c r="K2110" i="18"/>
  <c r="K2111" i="18"/>
  <c r="K2112" i="18"/>
  <c r="K2113" i="18"/>
  <c r="K2114" i="18"/>
  <c r="K2115" i="18"/>
  <c r="K2116" i="18"/>
  <c r="K2117" i="18"/>
  <c r="K2118" i="18"/>
  <c r="K2119" i="18"/>
  <c r="K2120" i="18"/>
  <c r="K2121" i="18"/>
  <c r="K2122" i="18"/>
  <c r="K2123" i="18"/>
  <c r="K2124" i="18"/>
  <c r="K2125" i="18"/>
  <c r="K2126" i="18"/>
  <c r="K2127" i="18"/>
  <c r="K2128" i="18"/>
  <c r="K2129" i="18"/>
  <c r="K2130" i="18"/>
  <c r="K2131" i="18"/>
  <c r="K2132" i="18"/>
  <c r="K2133" i="18"/>
  <c r="K2134" i="18"/>
  <c r="K2135" i="18"/>
  <c r="K2136" i="18"/>
  <c r="K2137" i="18"/>
  <c r="K2138" i="18"/>
  <c r="K2139" i="18"/>
  <c r="K2140" i="18"/>
  <c r="K2141" i="18"/>
  <c r="K2142" i="18"/>
  <c r="K2143" i="18"/>
  <c r="K2144" i="18"/>
  <c r="K2145" i="18"/>
  <c r="K2146" i="18"/>
  <c r="K2147" i="18"/>
  <c r="K2148" i="18"/>
  <c r="K2149" i="18"/>
  <c r="K2150" i="18"/>
  <c r="K2151" i="18"/>
  <c r="K2152" i="18"/>
  <c r="K2153" i="18"/>
  <c r="K2154" i="18"/>
  <c r="K2155" i="18"/>
  <c r="K2156" i="18"/>
  <c r="K2157" i="18"/>
  <c r="K2158" i="18"/>
  <c r="K2159" i="18"/>
  <c r="K2160" i="18"/>
  <c r="K2161" i="18"/>
  <c r="K2162" i="18"/>
  <c r="K2163" i="18"/>
  <c r="K2164" i="18"/>
  <c r="K2165" i="18"/>
  <c r="K2166" i="18"/>
  <c r="K2167" i="18"/>
  <c r="K2168" i="18"/>
  <c r="K2169" i="18"/>
  <c r="K2170" i="18"/>
  <c r="K2171" i="18"/>
  <c r="K2172" i="18"/>
  <c r="K2173" i="18"/>
  <c r="K2174" i="18"/>
  <c r="K2175" i="18"/>
  <c r="K2176" i="18"/>
  <c r="K2177" i="18"/>
  <c r="K2178" i="18"/>
  <c r="K2179" i="18"/>
  <c r="K2180" i="18"/>
  <c r="K2181" i="18"/>
  <c r="K2182" i="18"/>
  <c r="K2183" i="18"/>
  <c r="K2184" i="18"/>
  <c r="K2185" i="18"/>
  <c r="K2186" i="18"/>
  <c r="K2187" i="18"/>
  <c r="K2188" i="18"/>
  <c r="K2189" i="18"/>
  <c r="K2190" i="18"/>
  <c r="K2191" i="18"/>
  <c r="K2192" i="18"/>
  <c r="K2193" i="18"/>
  <c r="K2194" i="18"/>
  <c r="K2195" i="18"/>
  <c r="K2196" i="18"/>
  <c r="K2197" i="18"/>
  <c r="K2198" i="18"/>
  <c r="K2199" i="18"/>
  <c r="K2200" i="18"/>
  <c r="K2201" i="18"/>
  <c r="K2202" i="18"/>
  <c r="K2203" i="18"/>
  <c r="K2204" i="18"/>
  <c r="K2205" i="18"/>
  <c r="K2206" i="18"/>
  <c r="K2207" i="18"/>
  <c r="K2208" i="18"/>
  <c r="K2209" i="18"/>
  <c r="K2210" i="18"/>
  <c r="K2211" i="18"/>
  <c r="K2212" i="18"/>
  <c r="K2213" i="18"/>
  <c r="K2214" i="18"/>
  <c r="K2215" i="18"/>
  <c r="K2216" i="18"/>
  <c r="K2217" i="18"/>
  <c r="K2218" i="18"/>
  <c r="K2219" i="18"/>
  <c r="K2220" i="18"/>
  <c r="K2221" i="18"/>
  <c r="K2222" i="18"/>
  <c r="K2223" i="18"/>
  <c r="K2224" i="18"/>
  <c r="K2225" i="18"/>
  <c r="K2226" i="18"/>
  <c r="K2227" i="18"/>
  <c r="K2228" i="18"/>
  <c r="K2229" i="18"/>
  <c r="K2230" i="18"/>
  <c r="K2231" i="18"/>
  <c r="K2232" i="18"/>
  <c r="K2233" i="18"/>
  <c r="K2234" i="18"/>
  <c r="K2235" i="18"/>
  <c r="K2236" i="18"/>
  <c r="K2237" i="18"/>
  <c r="K2238" i="18"/>
  <c r="K2239" i="18"/>
  <c r="K2240" i="18"/>
  <c r="K2241" i="18"/>
  <c r="K2242" i="18"/>
  <c r="K2243" i="18"/>
  <c r="K2244" i="18"/>
  <c r="K2245" i="18"/>
  <c r="K2246" i="18"/>
  <c r="K2247" i="18"/>
  <c r="K2248" i="18"/>
  <c r="K2249" i="18"/>
  <c r="K2250" i="18"/>
  <c r="K2251" i="18"/>
  <c r="K2252" i="18"/>
  <c r="K2253" i="18"/>
  <c r="K2254" i="18"/>
  <c r="K2255" i="18"/>
  <c r="K2256" i="18"/>
  <c r="K2257" i="18"/>
  <c r="K2258" i="18"/>
  <c r="K2259" i="18"/>
  <c r="K2260" i="18"/>
  <c r="K2261" i="18"/>
  <c r="K2262" i="18"/>
  <c r="K2263" i="18"/>
  <c r="K2264" i="18"/>
  <c r="K2265" i="18"/>
  <c r="K2266" i="18"/>
  <c r="K2267" i="18"/>
  <c r="K2268" i="18"/>
  <c r="K2269" i="18"/>
  <c r="K2270" i="18"/>
  <c r="K2271" i="18"/>
  <c r="K2272" i="18"/>
  <c r="K2273" i="18"/>
  <c r="K2274" i="18"/>
  <c r="K2275" i="18"/>
  <c r="K2276" i="18"/>
  <c r="K2277" i="18"/>
  <c r="K2278" i="18"/>
  <c r="K2279" i="18"/>
  <c r="K2280" i="18"/>
  <c r="K2281" i="18"/>
  <c r="K2282" i="18"/>
  <c r="K2283" i="18"/>
  <c r="K2284" i="18"/>
  <c r="K2285" i="18"/>
  <c r="K2286" i="18"/>
  <c r="K2287" i="18"/>
  <c r="K2288" i="18"/>
  <c r="K2289" i="18"/>
  <c r="K2290" i="18"/>
  <c r="K2291" i="18"/>
  <c r="K2292" i="18"/>
  <c r="K2293" i="18"/>
  <c r="K2294" i="18"/>
  <c r="K2295" i="18"/>
  <c r="K2296" i="18"/>
  <c r="K2297" i="18"/>
  <c r="K2298" i="18"/>
  <c r="K2299" i="18"/>
  <c r="K2300" i="18"/>
  <c r="K2301" i="18"/>
  <c r="K2302" i="18"/>
  <c r="K2303" i="18"/>
  <c r="K2304" i="18"/>
  <c r="K2305" i="18"/>
  <c r="K2306" i="18"/>
  <c r="K2307" i="18"/>
  <c r="K2308" i="18"/>
  <c r="K2309" i="18"/>
  <c r="K2310" i="18"/>
  <c r="K2311" i="18"/>
  <c r="K2312" i="18"/>
  <c r="K2313" i="18"/>
  <c r="K2314" i="18"/>
  <c r="K2315" i="18"/>
  <c r="K2316" i="18"/>
  <c r="K2317" i="18"/>
  <c r="K2318" i="18"/>
  <c r="K2319" i="18"/>
  <c r="K2320" i="18"/>
  <c r="K2321" i="18"/>
  <c r="K2322" i="18"/>
  <c r="K2323" i="18"/>
  <c r="K2324" i="18"/>
  <c r="K2325" i="18"/>
  <c r="K2326" i="18"/>
  <c r="K2327" i="18"/>
  <c r="K2328" i="18"/>
  <c r="K2329" i="18"/>
  <c r="K2330" i="18"/>
  <c r="K2331" i="18"/>
  <c r="K2332" i="18"/>
  <c r="K2333" i="18"/>
  <c r="K2334" i="18"/>
  <c r="K2335" i="18"/>
  <c r="K2336" i="18"/>
  <c r="K2337" i="18"/>
  <c r="K2338" i="18"/>
  <c r="K2339" i="18"/>
  <c r="K2340" i="18"/>
  <c r="K2341" i="18"/>
  <c r="K2342" i="18"/>
  <c r="K2343" i="18"/>
  <c r="K2344" i="18"/>
  <c r="K2345" i="18"/>
  <c r="K2346" i="18"/>
  <c r="K2347" i="18"/>
  <c r="K2348" i="18"/>
  <c r="K2349" i="18"/>
  <c r="K2350" i="18"/>
  <c r="K2351" i="18"/>
  <c r="K2352" i="18"/>
  <c r="K2353" i="18"/>
  <c r="K2354" i="18"/>
  <c r="K2355" i="18"/>
  <c r="K2356" i="18"/>
  <c r="K2357" i="18"/>
  <c r="K2358" i="18"/>
  <c r="K2359" i="18"/>
  <c r="K2360" i="18"/>
  <c r="K2361" i="18"/>
  <c r="K2362" i="18"/>
  <c r="K2363" i="18"/>
  <c r="K2364" i="18"/>
  <c r="K2365" i="18"/>
  <c r="K2366" i="18"/>
  <c r="K2367" i="18"/>
  <c r="K2368" i="18"/>
  <c r="K2369" i="18"/>
  <c r="K2370" i="18"/>
  <c r="K2371" i="18"/>
  <c r="K2372" i="18"/>
  <c r="K2373" i="18"/>
  <c r="K2374" i="18"/>
  <c r="K2375" i="18"/>
  <c r="K2376" i="18"/>
  <c r="K2377" i="18"/>
  <c r="K2378" i="18"/>
  <c r="K2379" i="18"/>
  <c r="K2380" i="18"/>
  <c r="K2381" i="18"/>
  <c r="K2382" i="18"/>
  <c r="K2383" i="18"/>
  <c r="K2384" i="18"/>
  <c r="K2385" i="18"/>
  <c r="K2386" i="18"/>
  <c r="K2387" i="18"/>
  <c r="K2388" i="18"/>
  <c r="K2389" i="18"/>
  <c r="K2390" i="18"/>
  <c r="K2391" i="18"/>
  <c r="K2392" i="18"/>
  <c r="K2393" i="18"/>
  <c r="K2394" i="18"/>
  <c r="K2395" i="18"/>
  <c r="K2396" i="18"/>
  <c r="K2397" i="18"/>
  <c r="K2398" i="18"/>
  <c r="K2399" i="18"/>
  <c r="K2400" i="18"/>
  <c r="K2401" i="18"/>
  <c r="K2402" i="18"/>
  <c r="K2403" i="18"/>
  <c r="K2404" i="18"/>
  <c r="K2405" i="18"/>
  <c r="K2406" i="18"/>
  <c r="K2407" i="18"/>
  <c r="K2408" i="18"/>
  <c r="K2409" i="18"/>
  <c r="K2410" i="18"/>
  <c r="K2411" i="18"/>
  <c r="K2412" i="18"/>
  <c r="K2413" i="18"/>
  <c r="K2414" i="18"/>
  <c r="K2415" i="18"/>
  <c r="K2416" i="18"/>
  <c r="K2417" i="18"/>
  <c r="K2418" i="18"/>
  <c r="K2419" i="18"/>
  <c r="K2420" i="18"/>
  <c r="K2421" i="18"/>
  <c r="K2422" i="18"/>
  <c r="K2423" i="18"/>
  <c r="K2424" i="18"/>
  <c r="K2425" i="18"/>
  <c r="K2426" i="18"/>
  <c r="K2427" i="18"/>
  <c r="K2428" i="18"/>
  <c r="K2429" i="18"/>
  <c r="K2430" i="18"/>
  <c r="K2431" i="18"/>
  <c r="K2432" i="18"/>
  <c r="K2433" i="18"/>
  <c r="K2434" i="18"/>
  <c r="K2435" i="18"/>
  <c r="K2436" i="18"/>
  <c r="K2437" i="18"/>
  <c r="K2438" i="18"/>
  <c r="K2439" i="18"/>
  <c r="K2440" i="18"/>
  <c r="K2441" i="18"/>
  <c r="K2442" i="18"/>
  <c r="K2443" i="18"/>
  <c r="K2444" i="18"/>
  <c r="K2445" i="18"/>
  <c r="K2446" i="18"/>
  <c r="K2447" i="18"/>
  <c r="K2448" i="18"/>
  <c r="K2449" i="18"/>
  <c r="K2450" i="18"/>
  <c r="K2451" i="18"/>
  <c r="K2452" i="18"/>
  <c r="K2453" i="18"/>
  <c r="K2454" i="18"/>
  <c r="K2455" i="18"/>
  <c r="K2456" i="18"/>
  <c r="K2457" i="18"/>
  <c r="K2458" i="18"/>
  <c r="K2459" i="18"/>
  <c r="K2460" i="18"/>
  <c r="K2461" i="18"/>
  <c r="K2462" i="18"/>
  <c r="K2463" i="18"/>
  <c r="K2464" i="18"/>
  <c r="K2465" i="18"/>
  <c r="K2466" i="18"/>
  <c r="K2467" i="18"/>
  <c r="K2468" i="18"/>
  <c r="K2469" i="18"/>
  <c r="K2470" i="18"/>
  <c r="K2471" i="18"/>
  <c r="K2472" i="18"/>
  <c r="K2473" i="18"/>
  <c r="K2474" i="18"/>
  <c r="K2475" i="18"/>
  <c r="K2476" i="18"/>
  <c r="K2477" i="18"/>
  <c r="K2478" i="18"/>
  <c r="K2479" i="18"/>
  <c r="K2480" i="18"/>
  <c r="K2481" i="18"/>
  <c r="K2482" i="18"/>
  <c r="K2483" i="18"/>
  <c r="K2484" i="18"/>
  <c r="K2485" i="18"/>
  <c r="K2486" i="18"/>
  <c r="K2487" i="18"/>
  <c r="K2488" i="18"/>
  <c r="K2489" i="18"/>
  <c r="K2490" i="18"/>
  <c r="K2491" i="18"/>
  <c r="K2492" i="18"/>
  <c r="K2493" i="18"/>
  <c r="K2494" i="18"/>
  <c r="K2495" i="18"/>
  <c r="K2496" i="18"/>
  <c r="K2497" i="18"/>
  <c r="K2498" i="18"/>
  <c r="K2499" i="18"/>
  <c r="K2500" i="18"/>
  <c r="K2501" i="18"/>
  <c r="K2502" i="18"/>
  <c r="K2503" i="18"/>
  <c r="K2504" i="18"/>
  <c r="K2505" i="18"/>
  <c r="K2506" i="18"/>
  <c r="K2507" i="18"/>
  <c r="K2508" i="18"/>
  <c r="K2509" i="18"/>
  <c r="K2510" i="18"/>
  <c r="K2511" i="18"/>
  <c r="K2512" i="18"/>
  <c r="K2513" i="18"/>
  <c r="K2514" i="18"/>
  <c r="K2515" i="18"/>
  <c r="K2516" i="18"/>
  <c r="K2517" i="18"/>
  <c r="K2518" i="18"/>
  <c r="K2519" i="18"/>
  <c r="K2520" i="18"/>
  <c r="K2521" i="18"/>
  <c r="K2522" i="18"/>
  <c r="K2523" i="18"/>
  <c r="K2524" i="18"/>
  <c r="K2525" i="18"/>
  <c r="K2526" i="18"/>
  <c r="K2527" i="18"/>
  <c r="K2528" i="18"/>
  <c r="K2529" i="18"/>
  <c r="K2530" i="18"/>
  <c r="K2531" i="18"/>
  <c r="K2532" i="18"/>
  <c r="K2533" i="18"/>
  <c r="K2534" i="18"/>
  <c r="K2535" i="18"/>
  <c r="K2536" i="18"/>
  <c r="K2537" i="18"/>
  <c r="K2538" i="18"/>
  <c r="K2539" i="18"/>
  <c r="K2540" i="18"/>
  <c r="K2541" i="18"/>
  <c r="K2542" i="18"/>
  <c r="K2543" i="18"/>
  <c r="K2544" i="18"/>
  <c r="K2545" i="18"/>
  <c r="K2546" i="18"/>
  <c r="K2547" i="18"/>
  <c r="K2548" i="18"/>
  <c r="K2549" i="18"/>
  <c r="K2550" i="18"/>
  <c r="K2551" i="18"/>
  <c r="K2552" i="18"/>
  <c r="K2553" i="18"/>
  <c r="K2554" i="18"/>
  <c r="K2555" i="18"/>
  <c r="K2556" i="18"/>
  <c r="K2557" i="18"/>
  <c r="K2558" i="18"/>
  <c r="K2559" i="18"/>
  <c r="K2560" i="18"/>
  <c r="K2561" i="18"/>
  <c r="K2562" i="18"/>
  <c r="K2563" i="18"/>
  <c r="K2564" i="18"/>
  <c r="K2565" i="18"/>
  <c r="K2566" i="18"/>
  <c r="K2567" i="18"/>
  <c r="K2568" i="18"/>
  <c r="K2569" i="18"/>
  <c r="K2570" i="18"/>
  <c r="K2571" i="18"/>
  <c r="K2572" i="18"/>
  <c r="K2573" i="18"/>
  <c r="K2574" i="18"/>
  <c r="K2575" i="18"/>
  <c r="K2576" i="18"/>
  <c r="K2577" i="18"/>
  <c r="K2578" i="18"/>
  <c r="K2579" i="18"/>
  <c r="K2580" i="18"/>
  <c r="K2581" i="18"/>
  <c r="K2582" i="18"/>
  <c r="K2583" i="18"/>
  <c r="K2584" i="18"/>
  <c r="K2585" i="18"/>
  <c r="K2586" i="18"/>
  <c r="K2587" i="18"/>
  <c r="K2588" i="18"/>
  <c r="K2589" i="18"/>
  <c r="K2590" i="18"/>
  <c r="K2591" i="18"/>
  <c r="K2592" i="18"/>
  <c r="K2593" i="18"/>
  <c r="K2594" i="18"/>
  <c r="K2595" i="18"/>
  <c r="K2596" i="18"/>
  <c r="K2597" i="18"/>
  <c r="K2598" i="18"/>
  <c r="K2599" i="18"/>
  <c r="K2600" i="18"/>
  <c r="K2601" i="18"/>
  <c r="K2602" i="18"/>
  <c r="K2603" i="18"/>
  <c r="K2604" i="18"/>
  <c r="K2605" i="18"/>
  <c r="K2606" i="18"/>
  <c r="K2607" i="18"/>
  <c r="K2608" i="18"/>
  <c r="K2609" i="18"/>
  <c r="K2610" i="18"/>
  <c r="K2611" i="18"/>
  <c r="K2612" i="18"/>
  <c r="K2613" i="18"/>
  <c r="K2614" i="18"/>
  <c r="K2615" i="18"/>
  <c r="K2616" i="18"/>
  <c r="K2617" i="18"/>
  <c r="K2618" i="18"/>
  <c r="K2619" i="18"/>
  <c r="K2620" i="18"/>
  <c r="K2621" i="18"/>
  <c r="K2622" i="18"/>
  <c r="K2623" i="18"/>
  <c r="K2624" i="18"/>
  <c r="K2625" i="18"/>
  <c r="K2626" i="18"/>
  <c r="K2627" i="18"/>
  <c r="K2628" i="18"/>
  <c r="K2629" i="18"/>
  <c r="K2630" i="18"/>
  <c r="K2631" i="18"/>
  <c r="K2632" i="18"/>
  <c r="K2633" i="18"/>
  <c r="K2634" i="18"/>
  <c r="K2635" i="18"/>
  <c r="K2636" i="18"/>
  <c r="K2637" i="18"/>
  <c r="K2638" i="18"/>
  <c r="K2639" i="18"/>
  <c r="K2640" i="18"/>
  <c r="K2641" i="18"/>
  <c r="K2642" i="18"/>
  <c r="K2643" i="18"/>
  <c r="K2644" i="18"/>
  <c r="K2645" i="18"/>
  <c r="K2646" i="18"/>
  <c r="K2647" i="18"/>
  <c r="K2648" i="18"/>
  <c r="K2649" i="18"/>
  <c r="K2650" i="18"/>
  <c r="K2651" i="18"/>
  <c r="K2652" i="18"/>
  <c r="K2653" i="18"/>
  <c r="K2654" i="18"/>
  <c r="K2655" i="18"/>
  <c r="K2656" i="18"/>
  <c r="K2657" i="18"/>
  <c r="K2658" i="18"/>
  <c r="K2659" i="18"/>
  <c r="K2660" i="18"/>
  <c r="K2661" i="18"/>
  <c r="K2662" i="18"/>
  <c r="K2663" i="18"/>
  <c r="K2664" i="18"/>
  <c r="K2665" i="18"/>
  <c r="K2666" i="18"/>
  <c r="K2667" i="18"/>
  <c r="K2668" i="18"/>
  <c r="K2669" i="18"/>
  <c r="K2670" i="18"/>
  <c r="K2671" i="18"/>
  <c r="K2672" i="18"/>
  <c r="K2673" i="18"/>
  <c r="K2674" i="18"/>
  <c r="K2675" i="18"/>
  <c r="K2676" i="18"/>
  <c r="K2677" i="18"/>
  <c r="K2678" i="18"/>
  <c r="K2679" i="18"/>
  <c r="K2680" i="18"/>
  <c r="K2681" i="18"/>
  <c r="K2682" i="18"/>
  <c r="K2683" i="18"/>
  <c r="K2684" i="18"/>
  <c r="K2685" i="18"/>
  <c r="K2686" i="18"/>
  <c r="K2687" i="18"/>
  <c r="K2688" i="18"/>
  <c r="K2689" i="18"/>
  <c r="K2690" i="18"/>
  <c r="K2691" i="18"/>
  <c r="K2692" i="18"/>
  <c r="K2693" i="18"/>
  <c r="K2694" i="18"/>
  <c r="K2695" i="18"/>
  <c r="K2696" i="18"/>
  <c r="K2697" i="18"/>
  <c r="K2698" i="18"/>
  <c r="K2699" i="18"/>
  <c r="K2700" i="18"/>
  <c r="K2701" i="18"/>
  <c r="K2702" i="18"/>
  <c r="K2703" i="18"/>
  <c r="K2704" i="18"/>
  <c r="K2705" i="18"/>
  <c r="K2706" i="18"/>
  <c r="K2707" i="18"/>
  <c r="K2708" i="18"/>
  <c r="K2709" i="18"/>
  <c r="K2710" i="18"/>
  <c r="K2711" i="18"/>
  <c r="K2712" i="18"/>
  <c r="K2713" i="18"/>
  <c r="K2714" i="18"/>
  <c r="K2715" i="18"/>
  <c r="K2716" i="18"/>
  <c r="K2717" i="18"/>
  <c r="K2718" i="18"/>
  <c r="K2719" i="18"/>
  <c r="K2720" i="18"/>
  <c r="K2721" i="18"/>
  <c r="K2722" i="18"/>
  <c r="K2723" i="18"/>
  <c r="K2724" i="18"/>
  <c r="K2725" i="18"/>
  <c r="K2726" i="18"/>
  <c r="K2727" i="18"/>
  <c r="K2728" i="18"/>
  <c r="K2729" i="18"/>
  <c r="K2730" i="18"/>
  <c r="K2731" i="18"/>
  <c r="K2732" i="18"/>
  <c r="K2733" i="18"/>
  <c r="K2734" i="18"/>
  <c r="K2735" i="18"/>
  <c r="K2736" i="18"/>
  <c r="K2737" i="18"/>
  <c r="K2738" i="18"/>
  <c r="K2739" i="18"/>
  <c r="K2740" i="18"/>
  <c r="K2741" i="18"/>
  <c r="K2742" i="18"/>
  <c r="K2743" i="18"/>
  <c r="K2744" i="18"/>
  <c r="K2745" i="18"/>
  <c r="K2746" i="18"/>
  <c r="K2747" i="18"/>
  <c r="K2748" i="18"/>
  <c r="K2749" i="18"/>
  <c r="K2750" i="18"/>
  <c r="K2751" i="18"/>
  <c r="K2752" i="18"/>
  <c r="K2753" i="18"/>
  <c r="K2754" i="18"/>
  <c r="K2755" i="18"/>
  <c r="K2756" i="18"/>
  <c r="K2757" i="18"/>
  <c r="K2758" i="18"/>
  <c r="K2759" i="18"/>
  <c r="K2760" i="18"/>
  <c r="K2761" i="18"/>
  <c r="K2762" i="18"/>
  <c r="K2763" i="18"/>
  <c r="K2764" i="18"/>
  <c r="K2765" i="18"/>
  <c r="K2766" i="18"/>
  <c r="K2767" i="18"/>
  <c r="K2768" i="18"/>
  <c r="K2769" i="18"/>
  <c r="K2770" i="18"/>
  <c r="K2771" i="18"/>
  <c r="K2772" i="18"/>
  <c r="K2773" i="18"/>
  <c r="K2774" i="18"/>
  <c r="K2775" i="18"/>
  <c r="K2776" i="18"/>
  <c r="K2777" i="18"/>
  <c r="K2778" i="18"/>
  <c r="K2779" i="18"/>
  <c r="K2780" i="18"/>
  <c r="K2781" i="18"/>
  <c r="K2782" i="18"/>
  <c r="K2783" i="18"/>
  <c r="K2784" i="18"/>
  <c r="K2785" i="18"/>
  <c r="K2786" i="18"/>
  <c r="K2787" i="18"/>
  <c r="K2788" i="18"/>
  <c r="K2789" i="18"/>
  <c r="K2790" i="18"/>
  <c r="K2791" i="18"/>
  <c r="K2792" i="18"/>
  <c r="K2793" i="18"/>
  <c r="K2794" i="18"/>
  <c r="K2795" i="18"/>
  <c r="K2796" i="18"/>
  <c r="K2797" i="18"/>
  <c r="K2798" i="18"/>
  <c r="K2799" i="18"/>
  <c r="K2800" i="18"/>
  <c r="K2801" i="18"/>
  <c r="K2802" i="18"/>
  <c r="K2803" i="18"/>
  <c r="K2804" i="18"/>
  <c r="K2805" i="18"/>
  <c r="K2806" i="18"/>
  <c r="K2807" i="18"/>
  <c r="K2808" i="18"/>
  <c r="K2809" i="18"/>
  <c r="K2810" i="18"/>
  <c r="K2811" i="18"/>
  <c r="K2812" i="18"/>
  <c r="K2813" i="18"/>
  <c r="K2814" i="18"/>
  <c r="K2815" i="18"/>
  <c r="K2816" i="18"/>
  <c r="K2817" i="18"/>
  <c r="K2818" i="18"/>
  <c r="K2819" i="18"/>
  <c r="K2820" i="18"/>
  <c r="K2821" i="18"/>
  <c r="K2822" i="18"/>
  <c r="K2823" i="18"/>
  <c r="K2824" i="18"/>
  <c r="K2825" i="18"/>
  <c r="K2826" i="18"/>
  <c r="K2827" i="18"/>
  <c r="K2828" i="18"/>
  <c r="K2829" i="18"/>
  <c r="K2830" i="18"/>
  <c r="K2831" i="18"/>
  <c r="K2832" i="18"/>
  <c r="K2833" i="18"/>
  <c r="K2834" i="18"/>
  <c r="K2835" i="18"/>
  <c r="K2836" i="18"/>
  <c r="K2837" i="18"/>
  <c r="K2838" i="18"/>
  <c r="K2839" i="18"/>
  <c r="K2840" i="18"/>
  <c r="K2841" i="18"/>
  <c r="K2842" i="18"/>
  <c r="K2843" i="18"/>
  <c r="K2844" i="18"/>
  <c r="K2845" i="18"/>
  <c r="K2846" i="18"/>
  <c r="K2847" i="18"/>
  <c r="K2848" i="18"/>
  <c r="K2849" i="18"/>
  <c r="K2850" i="18"/>
  <c r="K2851" i="18"/>
  <c r="K2852" i="18"/>
  <c r="K2853" i="18"/>
  <c r="K2854" i="18"/>
  <c r="K2855" i="18"/>
  <c r="K2856" i="18"/>
  <c r="K2857" i="18"/>
  <c r="K2858" i="18"/>
  <c r="K2859" i="18"/>
  <c r="K2860" i="18"/>
  <c r="K2861" i="18"/>
  <c r="K2862" i="18"/>
  <c r="K2863" i="18"/>
  <c r="K2864" i="18"/>
  <c r="K2865" i="18"/>
  <c r="K2866" i="18"/>
  <c r="K2867" i="18"/>
  <c r="K2868" i="18"/>
  <c r="K2869" i="18"/>
  <c r="K2870" i="18"/>
  <c r="K2871" i="18"/>
  <c r="K2872" i="18"/>
  <c r="K2873" i="18"/>
  <c r="K2874" i="18"/>
  <c r="K2875" i="18"/>
  <c r="K2876" i="18"/>
  <c r="K2877" i="18"/>
  <c r="K2878" i="18"/>
  <c r="K2879" i="18"/>
  <c r="K2880" i="18"/>
  <c r="K2881" i="18"/>
  <c r="K2882" i="18"/>
  <c r="K2883" i="18"/>
  <c r="K2884" i="18"/>
  <c r="K2885" i="18"/>
  <c r="K2886" i="18"/>
  <c r="K2887" i="18"/>
  <c r="K2888" i="18"/>
  <c r="K2889" i="18"/>
  <c r="K2890" i="18"/>
  <c r="K2891" i="18"/>
  <c r="K2892" i="18"/>
  <c r="K2893" i="18"/>
  <c r="K2894" i="18"/>
  <c r="K2895" i="18"/>
  <c r="K2896" i="18"/>
  <c r="K2897" i="18"/>
  <c r="K2898" i="18"/>
  <c r="K2899" i="18"/>
  <c r="K2900" i="18"/>
  <c r="K2901" i="18"/>
  <c r="K2902" i="18"/>
  <c r="K2903" i="18"/>
  <c r="K2904" i="18"/>
  <c r="K2905" i="18"/>
  <c r="K2906" i="18"/>
  <c r="K2907" i="18"/>
  <c r="K2908" i="18"/>
  <c r="K2909" i="18"/>
  <c r="K2910" i="18"/>
  <c r="K2911" i="18"/>
  <c r="K2912" i="18"/>
  <c r="K2913" i="18"/>
  <c r="K2914" i="18"/>
  <c r="K2915" i="18"/>
  <c r="K2916" i="18"/>
  <c r="K2917" i="18"/>
  <c r="K2918" i="18"/>
  <c r="K2919" i="18"/>
  <c r="K2920" i="18"/>
  <c r="K2921" i="18"/>
  <c r="K2922" i="18"/>
  <c r="K2923" i="18"/>
  <c r="K2924" i="18"/>
  <c r="K2925" i="18"/>
  <c r="K2926" i="18"/>
  <c r="K2927" i="18"/>
  <c r="K2928" i="18"/>
  <c r="K2929" i="18"/>
  <c r="K2930" i="18"/>
  <c r="K2931" i="18"/>
  <c r="K2932" i="18"/>
  <c r="K2933" i="18"/>
  <c r="K2934" i="18"/>
  <c r="K2935" i="18"/>
  <c r="K2936" i="18"/>
  <c r="K2937" i="18"/>
  <c r="K2938" i="18"/>
  <c r="K2939" i="18"/>
  <c r="K2940" i="18"/>
  <c r="K2941" i="18"/>
  <c r="K2942" i="18"/>
  <c r="K2943" i="18"/>
  <c r="K2944" i="18"/>
  <c r="K2945" i="18"/>
  <c r="K2946" i="18"/>
  <c r="K2947" i="18"/>
  <c r="K2948" i="18"/>
  <c r="K2949" i="18"/>
  <c r="K2950" i="18"/>
  <c r="K2951" i="18"/>
  <c r="K2952" i="18"/>
  <c r="K2953" i="18"/>
  <c r="K2954" i="18"/>
  <c r="K2955" i="18"/>
  <c r="K2956" i="18"/>
  <c r="K2957" i="18"/>
  <c r="K2958" i="18"/>
  <c r="K2959" i="18"/>
  <c r="K2960" i="18"/>
  <c r="K2961" i="18"/>
  <c r="K2962" i="18"/>
  <c r="K2963" i="18"/>
  <c r="K2964" i="18"/>
  <c r="K2965" i="18"/>
  <c r="K2966" i="18"/>
  <c r="K2967" i="18"/>
  <c r="K2968" i="18"/>
  <c r="K2969" i="18"/>
  <c r="K2970" i="18"/>
  <c r="K2971" i="18"/>
  <c r="K2972" i="18"/>
  <c r="K2973" i="18"/>
  <c r="K2974" i="18"/>
  <c r="K2975" i="18"/>
  <c r="K2976" i="18"/>
  <c r="K2977" i="18"/>
  <c r="K2978" i="18"/>
  <c r="K2979" i="18"/>
  <c r="K2980" i="18"/>
  <c r="K2981" i="18"/>
  <c r="K2982" i="18"/>
  <c r="K2983" i="18"/>
  <c r="K2984" i="18"/>
  <c r="K2985" i="18"/>
  <c r="K2986" i="18"/>
  <c r="K2987" i="18"/>
  <c r="K2988" i="18"/>
  <c r="K2989" i="18"/>
  <c r="K2990" i="18"/>
  <c r="K2991" i="18"/>
  <c r="K2992" i="18"/>
  <c r="K2993" i="18"/>
  <c r="K2994" i="18"/>
  <c r="K2995" i="18"/>
  <c r="K2996" i="18"/>
  <c r="K2997" i="18"/>
  <c r="K2998" i="18"/>
  <c r="K2999" i="18"/>
  <c r="K3000" i="18"/>
  <c r="K3001" i="18"/>
  <c r="K3002" i="18"/>
  <c r="K3003" i="18"/>
  <c r="K3004" i="18"/>
  <c r="K3005" i="18"/>
  <c r="K3006" i="18"/>
  <c r="K3007" i="18"/>
  <c r="K3008" i="18"/>
  <c r="K3009" i="18"/>
  <c r="K3010" i="18"/>
  <c r="K3011" i="18"/>
  <c r="K3012" i="18"/>
  <c r="K3013" i="18"/>
  <c r="K3014" i="18"/>
  <c r="K3015" i="18"/>
  <c r="K3016" i="18"/>
  <c r="K3017" i="18"/>
  <c r="K3018" i="18"/>
  <c r="K3019" i="18"/>
  <c r="K3020" i="18"/>
  <c r="K3021" i="18"/>
  <c r="K3022" i="18"/>
  <c r="K3023" i="18"/>
  <c r="K3024" i="18"/>
  <c r="K3025" i="18"/>
  <c r="K3026" i="18"/>
  <c r="K3027" i="18"/>
  <c r="K3028" i="18"/>
  <c r="K3029" i="18"/>
  <c r="K3030" i="18"/>
  <c r="K3031" i="18"/>
  <c r="K3032" i="18"/>
  <c r="K3033" i="18"/>
  <c r="K3034" i="18"/>
  <c r="K3035" i="18"/>
  <c r="K3036" i="18"/>
  <c r="K3037" i="18"/>
  <c r="K3038" i="18"/>
  <c r="K3039" i="18"/>
  <c r="K3040" i="18"/>
  <c r="K3041" i="18"/>
  <c r="K3042" i="18"/>
  <c r="K3043" i="18"/>
  <c r="K3044" i="18"/>
  <c r="K3045" i="18"/>
  <c r="K3046" i="18"/>
  <c r="K3047" i="18"/>
  <c r="K3048" i="18"/>
  <c r="K3049" i="18"/>
  <c r="K3050" i="18"/>
  <c r="K3051" i="18"/>
  <c r="K3052" i="18"/>
  <c r="K3053" i="18"/>
  <c r="K3054" i="18"/>
  <c r="K3055" i="18"/>
  <c r="K3056" i="18"/>
  <c r="K3057" i="18"/>
  <c r="K3058" i="18"/>
  <c r="K3059" i="18"/>
  <c r="K3060" i="18"/>
  <c r="K3061" i="18"/>
  <c r="K3062" i="18"/>
  <c r="K3063" i="18"/>
  <c r="K3064" i="18"/>
  <c r="K3065" i="18"/>
  <c r="K3066" i="18"/>
  <c r="K3067" i="18"/>
  <c r="K3068" i="18"/>
  <c r="K3069" i="18"/>
  <c r="K3070" i="18"/>
  <c r="K3071" i="18"/>
  <c r="K3072" i="18"/>
  <c r="K3073" i="18"/>
  <c r="K3074" i="18"/>
  <c r="K3075" i="18"/>
  <c r="K3076" i="18"/>
  <c r="K3077" i="18"/>
  <c r="K3078" i="18"/>
  <c r="K3079" i="18"/>
  <c r="K3080" i="18"/>
  <c r="K3081" i="18"/>
  <c r="K3082" i="18"/>
  <c r="K3083" i="18"/>
  <c r="K3084" i="18"/>
  <c r="K3085" i="18"/>
  <c r="K3086" i="18"/>
  <c r="K3087" i="18"/>
  <c r="K3088" i="18"/>
  <c r="K3089" i="18"/>
  <c r="K3090" i="18"/>
  <c r="K3091" i="18"/>
  <c r="K3092" i="18"/>
  <c r="K3093" i="18"/>
  <c r="K3094" i="18"/>
  <c r="K3095" i="18"/>
  <c r="K3096" i="18"/>
  <c r="K3097" i="18"/>
  <c r="K3098" i="18"/>
  <c r="K3099" i="18"/>
  <c r="K3100" i="18"/>
  <c r="K3101" i="18"/>
  <c r="K3102" i="18"/>
  <c r="K3103" i="18"/>
  <c r="K3104" i="18"/>
  <c r="K3105" i="18"/>
  <c r="K3106" i="18"/>
  <c r="K3107" i="18"/>
  <c r="K3108" i="18"/>
  <c r="K3109" i="18"/>
  <c r="K3110" i="18"/>
  <c r="K3111" i="18"/>
  <c r="K3112" i="18"/>
  <c r="K3113" i="18"/>
  <c r="K3114" i="18"/>
  <c r="K3115" i="18"/>
  <c r="K3116" i="18"/>
  <c r="K3117" i="18"/>
  <c r="K3118" i="18"/>
  <c r="K3119" i="18"/>
  <c r="K3120" i="18"/>
  <c r="K3121" i="18"/>
  <c r="K3122" i="18"/>
  <c r="K3123" i="18"/>
  <c r="K3124" i="18"/>
  <c r="K3125" i="18"/>
  <c r="K3126" i="18"/>
  <c r="K3127" i="18"/>
  <c r="K3128" i="18"/>
  <c r="K3129" i="18"/>
  <c r="K3130" i="18"/>
  <c r="K3131" i="18"/>
  <c r="K3132" i="18"/>
  <c r="K3133" i="18"/>
  <c r="K3134" i="18"/>
  <c r="K3135" i="18"/>
  <c r="K3136" i="18"/>
  <c r="K3137" i="18"/>
  <c r="K3138" i="18"/>
  <c r="K3139" i="18"/>
  <c r="K3140" i="18"/>
  <c r="K3141" i="18"/>
  <c r="K3142" i="18"/>
  <c r="K3143" i="18"/>
  <c r="K3144" i="18"/>
  <c r="K3145" i="18"/>
  <c r="K3146" i="18"/>
  <c r="K3147" i="18"/>
  <c r="K3148" i="18"/>
  <c r="K3149" i="18"/>
  <c r="K3150" i="18"/>
  <c r="K3151" i="18"/>
  <c r="K3152" i="18"/>
  <c r="K3153" i="18"/>
  <c r="K3154" i="18"/>
  <c r="K3155" i="18"/>
  <c r="K3156" i="18"/>
  <c r="K3157" i="18"/>
  <c r="K3158" i="18"/>
  <c r="K3159" i="18"/>
  <c r="K3160" i="18"/>
  <c r="K3161" i="18"/>
  <c r="K3162" i="18"/>
  <c r="K3163" i="18"/>
  <c r="K3164" i="18"/>
  <c r="K3165" i="18"/>
  <c r="K3166" i="18"/>
  <c r="K3167" i="18"/>
  <c r="K3168" i="18"/>
  <c r="K3169" i="18"/>
  <c r="K3170" i="18"/>
  <c r="K3171" i="18"/>
  <c r="K3172" i="18"/>
  <c r="K3173" i="18"/>
  <c r="K3174" i="18"/>
  <c r="K3175" i="18"/>
  <c r="K3176" i="18"/>
  <c r="K3177" i="18"/>
  <c r="K3178" i="18"/>
  <c r="K3179" i="18"/>
  <c r="K3180" i="18"/>
  <c r="K3181" i="18"/>
  <c r="K3182" i="18"/>
  <c r="K3183" i="18"/>
  <c r="K3184" i="18"/>
  <c r="K3185" i="18"/>
  <c r="K3186" i="18"/>
  <c r="K3187" i="18"/>
  <c r="K3188" i="18"/>
  <c r="K3189" i="18"/>
  <c r="K3190" i="18"/>
  <c r="K3191" i="18"/>
  <c r="K3192" i="18"/>
  <c r="K3193" i="18"/>
  <c r="K3194" i="18"/>
  <c r="K3195" i="18"/>
  <c r="K3196" i="18"/>
  <c r="K3197" i="18"/>
  <c r="K3198" i="18"/>
  <c r="K3199" i="18"/>
  <c r="K3200" i="18"/>
  <c r="K3201" i="18"/>
  <c r="K3202" i="18"/>
  <c r="K3203" i="18"/>
  <c r="K3204" i="18"/>
  <c r="K3205" i="18"/>
  <c r="K3206" i="18"/>
  <c r="K3207" i="18"/>
  <c r="K3208" i="18"/>
  <c r="K3209" i="18"/>
  <c r="K3210" i="18"/>
  <c r="K3211" i="18"/>
  <c r="K3212" i="18"/>
  <c r="K3213" i="18"/>
  <c r="K3214" i="18"/>
  <c r="K3215" i="18"/>
  <c r="K3216" i="18"/>
  <c r="K3217" i="18"/>
  <c r="K3218" i="18"/>
  <c r="K3219" i="18"/>
  <c r="K3220" i="18"/>
  <c r="K3221" i="18"/>
  <c r="K3222" i="18"/>
  <c r="K3223" i="18"/>
  <c r="K3224" i="18"/>
  <c r="K3225" i="18"/>
  <c r="K3226" i="18"/>
  <c r="K3227" i="18"/>
  <c r="K3228" i="18"/>
  <c r="K3229" i="18"/>
  <c r="K3230" i="18"/>
  <c r="K3231" i="18"/>
  <c r="K3232" i="18"/>
  <c r="K3233" i="18"/>
  <c r="K3234" i="18"/>
  <c r="K3235" i="18"/>
  <c r="K3236" i="18"/>
  <c r="K3237" i="18"/>
  <c r="K3238" i="18"/>
  <c r="K3239" i="18"/>
  <c r="K3240" i="18"/>
  <c r="K3241" i="18"/>
  <c r="K3242" i="18"/>
  <c r="K3243" i="18"/>
  <c r="K3244" i="18"/>
  <c r="K3245" i="18"/>
  <c r="K3246" i="18"/>
  <c r="K3247" i="18"/>
  <c r="K3248" i="18"/>
  <c r="K3249" i="18"/>
  <c r="K3250" i="18"/>
  <c r="K3251" i="18"/>
  <c r="K3252" i="18"/>
  <c r="K3253" i="18"/>
  <c r="K3254" i="18"/>
  <c r="K3255" i="18"/>
  <c r="K3256" i="18"/>
  <c r="K3257" i="18"/>
  <c r="K3258" i="18"/>
  <c r="K3259" i="18"/>
  <c r="K3260" i="18"/>
  <c r="K3261" i="18"/>
  <c r="K3262" i="18"/>
  <c r="K3263" i="18"/>
  <c r="K3264" i="18"/>
  <c r="K3265" i="18"/>
  <c r="K3266" i="18"/>
  <c r="K3267" i="18"/>
  <c r="K3268" i="18"/>
  <c r="K3269" i="18"/>
  <c r="K3270" i="18"/>
  <c r="K3271" i="18"/>
  <c r="K3272" i="18"/>
  <c r="K3273" i="18"/>
  <c r="K3274" i="18"/>
  <c r="K3275" i="18"/>
  <c r="K3276" i="18"/>
  <c r="K3277" i="18"/>
  <c r="K3278" i="18"/>
  <c r="K3279" i="18"/>
  <c r="K3280" i="18"/>
  <c r="K3281" i="18"/>
  <c r="K3282" i="18"/>
  <c r="K3283" i="18"/>
  <c r="K3284" i="18"/>
  <c r="K3285" i="18"/>
  <c r="K3286" i="18"/>
  <c r="K3287" i="18"/>
  <c r="K3288" i="18"/>
  <c r="K3289" i="18"/>
  <c r="K3290" i="18"/>
  <c r="K3291" i="18"/>
  <c r="K3292" i="18"/>
  <c r="K3293" i="18"/>
  <c r="K3294" i="18"/>
  <c r="K3295" i="18"/>
  <c r="K3296" i="18"/>
  <c r="K3297" i="18"/>
  <c r="K3298" i="18"/>
  <c r="K3299" i="18"/>
  <c r="K3300" i="18"/>
  <c r="K3301" i="18"/>
  <c r="K3302" i="18"/>
  <c r="K3303" i="18"/>
  <c r="K3304" i="18"/>
  <c r="K3305" i="18"/>
  <c r="K3306" i="18"/>
  <c r="K3307" i="18"/>
  <c r="K3308" i="18"/>
  <c r="K3309" i="18"/>
  <c r="K3310" i="18"/>
  <c r="K3311" i="18"/>
  <c r="K3312" i="18"/>
  <c r="K3313" i="18"/>
  <c r="K3314" i="18"/>
  <c r="K3315" i="18"/>
  <c r="K3316" i="18"/>
  <c r="K3317" i="18"/>
  <c r="K3318" i="18"/>
  <c r="K3319" i="18"/>
  <c r="K3320" i="18"/>
  <c r="K3321" i="18"/>
  <c r="K3322" i="18"/>
  <c r="K3323" i="18"/>
  <c r="K3324" i="18"/>
  <c r="K3325" i="18"/>
  <c r="K3326" i="18"/>
  <c r="K3327" i="18"/>
  <c r="K3328" i="18"/>
  <c r="K3329" i="18"/>
  <c r="K3330" i="18"/>
  <c r="K3331" i="18"/>
  <c r="K3332" i="18"/>
  <c r="K3333" i="18"/>
  <c r="K3334" i="18"/>
  <c r="K3335" i="18"/>
  <c r="K3336" i="18"/>
  <c r="K3337" i="18"/>
  <c r="K3338" i="18"/>
  <c r="K3339" i="18"/>
  <c r="K3340" i="18"/>
  <c r="K3341" i="18"/>
  <c r="K3342" i="18"/>
  <c r="K3343" i="18"/>
  <c r="K3344" i="18"/>
  <c r="K3345" i="18"/>
  <c r="K3346" i="18"/>
  <c r="K3347" i="18"/>
  <c r="K3348" i="18"/>
  <c r="K3349" i="18"/>
  <c r="K3350" i="18"/>
  <c r="K3351" i="18"/>
  <c r="K3352" i="18"/>
  <c r="K3353" i="18"/>
  <c r="K3354" i="18"/>
  <c r="K3355" i="18"/>
  <c r="K3356" i="18"/>
  <c r="K3357" i="18"/>
  <c r="K3358" i="18"/>
  <c r="K3359" i="18"/>
  <c r="K3360" i="18"/>
  <c r="K3361" i="18"/>
  <c r="K3362" i="18"/>
  <c r="K3363" i="18"/>
  <c r="K3364" i="18"/>
  <c r="K3365" i="18"/>
  <c r="K3366" i="18"/>
  <c r="K3367" i="18"/>
  <c r="K3368" i="18"/>
  <c r="K3369" i="18"/>
  <c r="K3370" i="18"/>
  <c r="K3371" i="18"/>
  <c r="K3372" i="18"/>
  <c r="K3373" i="18"/>
  <c r="K3374" i="18"/>
  <c r="K3375" i="18"/>
  <c r="K3376" i="18"/>
  <c r="K3377" i="18"/>
  <c r="K3378" i="18"/>
  <c r="K3379" i="18"/>
  <c r="K3380" i="18"/>
  <c r="K3381" i="18"/>
  <c r="K3382" i="18"/>
  <c r="K3383" i="18"/>
  <c r="K3384" i="18"/>
  <c r="K3385" i="18"/>
  <c r="K3386" i="18"/>
  <c r="K3387" i="18"/>
  <c r="K3388" i="18"/>
  <c r="K3389" i="18"/>
  <c r="K3390" i="18"/>
  <c r="K3391" i="18"/>
  <c r="K3392" i="18"/>
  <c r="K3393" i="18"/>
  <c r="K3394" i="18"/>
  <c r="K3395" i="18"/>
  <c r="K3396" i="18"/>
  <c r="K3397" i="18"/>
  <c r="K3398" i="18"/>
  <c r="K3399" i="18"/>
  <c r="K3400" i="18"/>
  <c r="K3401" i="18"/>
  <c r="K3402" i="18"/>
  <c r="K3403" i="18"/>
  <c r="K3404" i="18"/>
  <c r="K3405" i="18"/>
  <c r="K3406" i="18"/>
  <c r="K3407" i="18"/>
  <c r="K3408" i="18"/>
  <c r="K3409" i="18"/>
  <c r="K3410" i="18"/>
  <c r="K3411" i="18"/>
  <c r="K3412" i="18"/>
  <c r="K3413" i="18"/>
  <c r="K3414" i="18"/>
  <c r="K3415" i="18"/>
  <c r="K3416" i="18"/>
  <c r="K3417" i="18"/>
  <c r="K3418" i="18"/>
  <c r="K3419" i="18"/>
  <c r="K3420" i="18"/>
  <c r="K3421" i="18"/>
  <c r="K3422" i="18"/>
  <c r="K3423" i="18"/>
  <c r="K3424" i="18"/>
  <c r="K3425" i="18"/>
  <c r="K3426" i="18"/>
  <c r="K3427" i="18"/>
  <c r="K3428" i="18"/>
  <c r="K3429" i="18"/>
  <c r="K3430" i="18"/>
  <c r="K3431" i="18"/>
  <c r="K3432" i="18"/>
  <c r="K3433" i="18"/>
  <c r="K3434" i="18"/>
  <c r="K3435" i="18"/>
  <c r="K3436" i="18"/>
  <c r="K3437" i="18"/>
  <c r="K3438" i="18"/>
  <c r="K3439" i="18"/>
  <c r="K3440" i="18"/>
  <c r="K3441" i="18"/>
  <c r="K3442" i="18"/>
  <c r="K3443" i="18"/>
  <c r="K3444" i="18"/>
  <c r="K3445" i="18"/>
  <c r="K3446" i="18"/>
  <c r="K3447" i="18"/>
  <c r="K3448" i="18"/>
  <c r="K3449" i="18"/>
  <c r="K3450" i="18"/>
  <c r="K3451" i="18"/>
  <c r="K3452" i="18"/>
  <c r="K3453" i="18"/>
  <c r="K3454" i="18"/>
  <c r="K3455" i="18"/>
  <c r="K3456" i="18"/>
  <c r="K3457" i="18"/>
  <c r="K3458" i="18"/>
  <c r="K3459" i="18"/>
  <c r="K3460" i="18"/>
  <c r="K3461" i="18"/>
  <c r="K3462" i="18"/>
  <c r="K3463" i="18"/>
  <c r="K3464" i="18"/>
  <c r="K3465" i="18"/>
  <c r="K3466" i="18"/>
  <c r="K3467" i="18"/>
  <c r="K3468" i="18"/>
  <c r="K3469" i="18"/>
  <c r="K3470" i="18"/>
  <c r="K3471" i="18"/>
  <c r="K3472" i="18"/>
  <c r="K3473" i="18"/>
  <c r="K3474" i="18"/>
  <c r="K3475" i="18"/>
  <c r="K3476" i="18"/>
  <c r="K3477" i="18"/>
  <c r="K3478" i="18"/>
  <c r="K3479" i="18"/>
  <c r="K3480" i="18"/>
  <c r="K3481" i="18"/>
  <c r="K3482" i="18"/>
  <c r="K3483" i="18"/>
  <c r="K3484" i="18"/>
  <c r="K3485" i="18"/>
  <c r="K3486" i="18"/>
  <c r="K3487" i="18"/>
  <c r="K3488" i="18"/>
  <c r="K3489" i="18"/>
  <c r="K3490" i="18"/>
  <c r="K3491" i="18"/>
  <c r="K3492" i="18"/>
  <c r="K3493" i="18"/>
  <c r="K3494" i="18"/>
  <c r="K3495" i="18"/>
  <c r="K3496" i="18"/>
  <c r="K3497" i="18"/>
  <c r="K3498" i="18"/>
  <c r="K3499" i="18"/>
  <c r="K3500" i="18"/>
  <c r="K3501" i="18"/>
  <c r="K3502" i="18"/>
  <c r="K3503" i="18"/>
  <c r="K3504" i="18"/>
  <c r="K3505" i="18"/>
  <c r="K3506" i="18"/>
  <c r="K3507" i="18"/>
  <c r="K3508" i="18"/>
  <c r="K3509" i="18"/>
  <c r="K3510" i="18"/>
  <c r="K3511" i="18"/>
  <c r="K3512" i="18"/>
  <c r="K3513" i="18"/>
  <c r="K3514" i="18"/>
  <c r="K3515" i="18"/>
  <c r="K3516" i="18"/>
  <c r="K3517" i="18"/>
  <c r="K3518" i="18"/>
  <c r="K3519" i="18"/>
  <c r="K3520" i="18"/>
  <c r="K3521" i="18"/>
  <c r="K3522" i="18"/>
  <c r="K3523" i="18"/>
  <c r="K3524" i="18"/>
  <c r="K3525" i="18"/>
  <c r="K3526" i="18"/>
  <c r="K3527" i="18"/>
  <c r="K3528" i="18"/>
  <c r="K3529" i="18"/>
  <c r="K3530" i="18"/>
  <c r="K3531" i="18"/>
  <c r="K3532" i="18"/>
  <c r="K3533" i="18"/>
  <c r="K3534" i="18"/>
  <c r="K3535" i="18"/>
  <c r="K3536" i="18"/>
  <c r="K3537" i="18"/>
  <c r="K3538" i="18"/>
  <c r="K3539" i="18"/>
  <c r="K3540" i="18"/>
  <c r="K3541" i="18"/>
  <c r="K3542" i="18"/>
  <c r="K3543" i="18"/>
  <c r="K3544" i="18"/>
  <c r="K3545" i="18"/>
  <c r="K3546" i="18"/>
  <c r="K3547" i="18"/>
  <c r="K3548" i="18"/>
  <c r="K3549" i="18"/>
  <c r="K3550" i="18"/>
  <c r="K3551" i="18"/>
  <c r="K3552" i="18"/>
  <c r="K3553" i="18"/>
  <c r="K3554" i="18"/>
  <c r="K3555" i="18"/>
  <c r="K3556" i="18"/>
  <c r="K3557" i="18"/>
  <c r="K3558" i="18"/>
  <c r="K3559" i="18"/>
  <c r="K3560" i="18"/>
  <c r="K3561" i="18"/>
  <c r="K3562" i="18"/>
  <c r="K3563" i="18"/>
  <c r="K3564" i="18"/>
  <c r="K3565" i="18"/>
  <c r="K3566" i="18"/>
  <c r="K3567" i="18"/>
  <c r="K3568" i="18"/>
  <c r="K3569" i="18"/>
  <c r="K3570" i="18"/>
  <c r="K3571" i="18"/>
  <c r="K3572" i="18"/>
  <c r="K3573" i="18"/>
  <c r="K3574" i="18"/>
  <c r="K3575" i="18"/>
  <c r="K3576" i="18"/>
  <c r="K3577" i="18"/>
  <c r="K3578" i="18"/>
  <c r="K3579" i="18"/>
  <c r="K3580" i="18"/>
  <c r="K3581" i="18"/>
  <c r="K3582" i="18"/>
  <c r="K3583" i="18"/>
  <c r="K3584" i="18"/>
  <c r="K3585" i="18"/>
  <c r="K3586" i="18"/>
  <c r="K3587" i="18"/>
  <c r="K3588" i="18"/>
  <c r="K3589" i="18"/>
  <c r="K3590" i="18"/>
  <c r="K3591" i="18"/>
  <c r="K3592" i="18"/>
  <c r="K3593" i="18"/>
  <c r="K3594" i="18"/>
  <c r="K3595" i="18"/>
  <c r="K3596" i="18"/>
  <c r="K3597" i="18"/>
  <c r="K3598" i="18"/>
  <c r="K3599" i="18"/>
  <c r="K3600" i="18"/>
  <c r="K3601" i="18"/>
  <c r="K3602" i="18"/>
  <c r="K3603" i="18"/>
  <c r="K3604" i="18"/>
  <c r="K3605" i="18"/>
  <c r="K3606" i="18"/>
  <c r="K3607" i="18"/>
  <c r="K3608" i="18"/>
  <c r="K3609" i="18"/>
  <c r="K3610" i="18"/>
  <c r="K3611" i="18"/>
  <c r="K3612" i="18"/>
  <c r="K3613" i="18"/>
  <c r="K3614" i="18"/>
  <c r="K3615" i="18"/>
  <c r="K3616" i="18"/>
  <c r="K3617" i="18"/>
  <c r="K3618" i="18"/>
  <c r="K3619" i="18"/>
  <c r="K3620" i="18"/>
  <c r="K3621" i="18"/>
  <c r="K3622" i="18"/>
  <c r="K3623" i="18"/>
  <c r="K3624" i="18"/>
  <c r="K3625" i="18"/>
  <c r="K3626" i="18"/>
  <c r="K3627" i="18"/>
  <c r="K3628" i="18"/>
  <c r="K3629" i="18"/>
  <c r="K3630" i="18"/>
  <c r="K3631" i="18"/>
  <c r="K3632" i="18"/>
  <c r="K3633" i="18"/>
  <c r="K3634" i="18"/>
  <c r="K3635" i="18"/>
  <c r="K3636" i="18"/>
  <c r="K3637" i="18"/>
  <c r="K3638" i="18"/>
  <c r="K3639" i="18"/>
  <c r="K3640" i="18"/>
  <c r="K3641" i="18"/>
  <c r="K3642" i="18"/>
  <c r="K3643" i="18"/>
  <c r="K3644" i="18"/>
  <c r="K3645" i="18"/>
  <c r="K3646" i="18"/>
  <c r="K3647" i="18"/>
  <c r="K3648" i="18"/>
  <c r="K3649" i="18"/>
  <c r="K3650" i="18"/>
  <c r="K3651" i="18"/>
  <c r="K3652" i="18"/>
  <c r="K3653" i="18"/>
  <c r="K3654" i="18"/>
  <c r="K3655" i="18"/>
  <c r="K3656" i="18"/>
  <c r="K3657" i="18"/>
  <c r="K3658" i="18"/>
  <c r="K3659" i="18"/>
  <c r="K3660" i="18"/>
  <c r="K3661" i="18"/>
  <c r="K3662" i="18"/>
  <c r="K3663" i="18"/>
  <c r="K3664" i="18"/>
  <c r="K3665" i="18"/>
  <c r="K3666" i="18"/>
  <c r="K3667" i="18"/>
  <c r="K3668" i="18"/>
  <c r="K3669" i="18"/>
  <c r="K3670" i="18"/>
  <c r="K3671" i="18"/>
  <c r="K3672" i="18"/>
  <c r="K3673" i="18"/>
  <c r="K3674" i="18"/>
  <c r="K3675" i="18"/>
  <c r="K3676" i="18"/>
  <c r="K3677" i="18"/>
  <c r="K3678" i="18"/>
  <c r="K3679" i="18"/>
  <c r="K3680" i="18"/>
  <c r="K3681" i="18"/>
  <c r="K3682" i="18"/>
  <c r="K3683" i="18"/>
  <c r="K3684" i="18"/>
  <c r="K3685" i="18"/>
  <c r="K3686" i="18"/>
  <c r="K3687" i="18"/>
  <c r="K3688" i="18"/>
  <c r="K3689" i="18"/>
  <c r="K3690" i="18"/>
  <c r="K3691" i="18"/>
  <c r="K3692" i="18"/>
  <c r="K3693" i="18"/>
  <c r="K3694" i="18"/>
  <c r="K3695" i="18"/>
  <c r="K3696" i="18"/>
  <c r="K3697" i="18"/>
  <c r="K3698" i="18"/>
  <c r="K3699" i="18"/>
  <c r="K3700" i="18"/>
  <c r="K3701" i="18"/>
  <c r="K3702" i="18"/>
  <c r="K3703" i="18"/>
  <c r="K3704" i="18"/>
  <c r="K3705" i="18"/>
  <c r="K3706" i="18"/>
  <c r="K3707" i="18"/>
  <c r="K3708" i="18"/>
  <c r="K3709" i="18"/>
  <c r="K3710" i="18"/>
  <c r="K3711" i="18"/>
  <c r="K3712" i="18"/>
  <c r="K3713" i="18"/>
  <c r="K3714" i="18"/>
  <c r="K3715" i="18"/>
  <c r="K3716" i="18"/>
  <c r="K3717" i="18"/>
  <c r="K3718" i="18"/>
  <c r="K3719" i="18"/>
  <c r="K3720" i="18"/>
  <c r="K3721" i="18"/>
  <c r="K3722" i="18"/>
  <c r="K3723" i="18"/>
  <c r="K3724" i="18"/>
  <c r="K3725" i="18"/>
  <c r="K3726" i="18"/>
  <c r="K3727" i="18"/>
  <c r="K3728" i="18"/>
  <c r="K3729" i="18"/>
  <c r="K3730" i="18"/>
  <c r="K3731" i="18"/>
  <c r="K3732" i="18"/>
  <c r="K3733" i="18"/>
  <c r="K3734" i="18"/>
  <c r="K3735" i="18"/>
  <c r="K3736" i="18"/>
  <c r="K3737" i="18"/>
  <c r="K3738" i="18"/>
  <c r="K3739" i="18"/>
  <c r="K3740" i="18"/>
  <c r="K3741" i="18"/>
  <c r="K3742" i="18"/>
  <c r="K3743" i="18"/>
  <c r="K3744" i="18"/>
  <c r="K3745" i="18"/>
  <c r="K3746" i="18"/>
  <c r="K3747" i="18"/>
  <c r="K3748" i="18"/>
  <c r="K3749" i="18"/>
  <c r="K3750" i="18"/>
  <c r="K3751" i="18"/>
  <c r="K3752" i="18"/>
  <c r="K3753" i="18"/>
  <c r="K3754" i="18"/>
  <c r="K3755" i="18"/>
  <c r="K3756" i="18"/>
  <c r="K3757" i="18"/>
  <c r="K3758" i="18"/>
  <c r="K3759" i="18"/>
  <c r="K3760" i="18"/>
  <c r="K3761" i="18"/>
  <c r="K3762" i="18"/>
  <c r="K3763" i="18"/>
  <c r="K3764" i="18"/>
  <c r="K3765" i="18"/>
  <c r="K3766" i="18"/>
  <c r="K3767" i="18"/>
  <c r="K3768" i="18"/>
  <c r="K3769" i="18"/>
  <c r="K3770" i="18"/>
  <c r="K3771" i="18"/>
  <c r="K3772" i="18"/>
  <c r="K3773" i="18"/>
  <c r="K3774" i="18"/>
  <c r="K3775" i="18"/>
  <c r="K3776" i="18"/>
  <c r="K3777" i="18"/>
  <c r="K3778" i="18"/>
  <c r="K3779" i="18"/>
  <c r="K3780" i="18"/>
  <c r="K3781" i="18"/>
  <c r="K3782" i="18"/>
  <c r="K3783" i="18"/>
  <c r="K3784" i="18"/>
  <c r="K3785" i="18"/>
  <c r="K3786" i="18"/>
  <c r="K3787" i="18"/>
  <c r="K3788" i="18"/>
  <c r="K3789" i="18"/>
  <c r="K3790" i="18"/>
  <c r="K3791" i="18"/>
  <c r="K3792" i="18"/>
  <c r="K3793" i="18"/>
  <c r="K3794" i="18"/>
  <c r="K3795" i="18"/>
  <c r="K3796" i="18"/>
  <c r="K3797" i="18"/>
  <c r="K3798" i="18"/>
  <c r="K3799" i="18"/>
  <c r="K3800" i="18"/>
  <c r="K3801" i="18"/>
  <c r="K3802" i="18"/>
  <c r="K3803" i="18"/>
  <c r="K3804" i="18"/>
  <c r="K3805" i="18"/>
  <c r="K3806" i="18"/>
  <c r="K3807" i="18"/>
  <c r="K3808" i="18"/>
  <c r="K3809" i="18"/>
  <c r="K3810" i="18"/>
  <c r="K3811" i="18"/>
  <c r="K3812" i="18"/>
  <c r="K3813" i="18"/>
  <c r="K3814" i="18"/>
  <c r="K3815" i="18"/>
  <c r="K3816" i="18"/>
  <c r="K3817" i="18"/>
  <c r="K3818" i="18"/>
  <c r="K3819" i="18"/>
  <c r="K3820" i="18"/>
  <c r="K3821" i="18"/>
  <c r="K3822" i="18"/>
  <c r="K3823" i="18"/>
  <c r="K3824" i="18"/>
  <c r="K3825" i="18"/>
  <c r="K3826" i="18"/>
  <c r="K3827" i="18"/>
  <c r="K3828" i="18"/>
  <c r="K3829" i="18"/>
  <c r="K3830" i="18"/>
  <c r="K3831" i="18"/>
  <c r="K3832" i="18"/>
  <c r="K3833" i="18"/>
  <c r="K3834" i="18"/>
  <c r="K3835" i="18"/>
  <c r="K3836" i="18"/>
  <c r="K3837" i="18"/>
  <c r="K3838" i="18"/>
  <c r="K3839" i="18"/>
  <c r="K3840" i="18"/>
  <c r="K3841" i="18"/>
  <c r="K3842" i="18"/>
  <c r="K3843" i="18"/>
  <c r="K3844" i="18"/>
  <c r="K3845" i="18"/>
  <c r="K3846" i="18"/>
  <c r="K3847" i="18"/>
  <c r="K3848" i="18"/>
  <c r="K3849" i="18"/>
  <c r="K3850" i="18"/>
  <c r="K3851" i="18"/>
  <c r="K3852" i="18"/>
  <c r="K3853" i="18"/>
  <c r="K3854" i="18"/>
  <c r="K3855" i="18"/>
  <c r="K3856" i="18"/>
  <c r="K3857" i="18"/>
  <c r="K3858" i="18"/>
  <c r="K3859" i="18"/>
  <c r="K3860" i="18"/>
  <c r="K3861" i="18"/>
  <c r="K3862" i="18"/>
  <c r="K3863" i="18"/>
  <c r="K3864" i="18"/>
  <c r="K3865" i="18"/>
  <c r="K3866" i="18"/>
  <c r="K3867" i="18"/>
  <c r="K3868" i="18"/>
  <c r="K3869" i="18"/>
  <c r="K3870" i="18"/>
  <c r="K3871" i="18"/>
  <c r="K3872" i="18"/>
  <c r="K3873" i="18"/>
  <c r="K3874" i="18"/>
  <c r="K3875" i="18"/>
  <c r="K3876" i="18"/>
  <c r="K3877" i="18"/>
  <c r="K3878" i="18"/>
  <c r="K3879" i="18"/>
  <c r="K3880" i="18"/>
  <c r="K3881" i="18"/>
  <c r="K3882" i="18"/>
  <c r="K3883" i="18"/>
  <c r="K3884" i="18"/>
  <c r="K3885" i="18"/>
  <c r="K3886" i="18"/>
  <c r="K3887" i="18"/>
  <c r="K3888" i="18"/>
  <c r="K3889" i="18"/>
  <c r="K3890" i="18"/>
  <c r="K3891" i="18"/>
  <c r="K3892" i="18"/>
  <c r="K3893" i="18"/>
  <c r="K3894" i="18"/>
  <c r="K3895" i="18"/>
  <c r="K3896" i="18"/>
  <c r="K3897" i="18"/>
  <c r="K3898" i="18"/>
  <c r="K3899" i="18"/>
  <c r="K3900" i="18"/>
  <c r="K3901" i="18"/>
  <c r="K3902" i="18"/>
  <c r="K3903" i="18"/>
  <c r="K3904" i="18"/>
  <c r="K3905" i="18"/>
  <c r="K3906" i="18"/>
  <c r="K3907" i="18"/>
  <c r="K3908" i="18"/>
  <c r="K3909" i="18"/>
  <c r="K3910" i="18"/>
  <c r="K3911" i="18"/>
  <c r="K3912" i="18"/>
  <c r="K3913" i="18"/>
  <c r="K3914" i="18"/>
  <c r="K3915" i="18"/>
  <c r="K3916" i="18"/>
  <c r="K3917" i="18"/>
  <c r="K3918" i="18"/>
  <c r="K3919" i="18"/>
  <c r="K3920" i="18"/>
  <c r="K3921" i="18"/>
  <c r="K3922" i="18"/>
  <c r="K3923" i="18"/>
  <c r="K3924" i="18"/>
  <c r="K3925" i="18"/>
  <c r="K3926" i="18"/>
  <c r="K3927" i="18"/>
  <c r="K3928" i="18"/>
  <c r="K3929" i="18"/>
  <c r="K3930" i="18"/>
  <c r="K3931" i="18"/>
  <c r="K3932" i="18"/>
  <c r="K3933" i="18"/>
  <c r="K3934" i="18"/>
  <c r="K3935" i="18"/>
  <c r="K3936" i="18"/>
  <c r="K3937" i="18"/>
  <c r="K3938" i="18"/>
  <c r="K3939" i="18"/>
  <c r="K3940" i="18"/>
  <c r="K3941" i="18"/>
  <c r="K3942" i="18"/>
  <c r="K3943" i="18"/>
  <c r="K3944" i="18"/>
  <c r="K3945" i="18"/>
  <c r="K3946" i="18"/>
  <c r="K3947" i="18"/>
  <c r="K3948" i="18"/>
  <c r="K3949" i="18"/>
  <c r="K3950" i="18"/>
  <c r="K3951" i="18"/>
  <c r="K3952" i="18"/>
  <c r="K3953" i="18"/>
  <c r="K3954" i="18"/>
  <c r="K3955" i="18"/>
  <c r="K3956" i="18"/>
  <c r="K3957" i="18"/>
  <c r="K3958" i="18"/>
  <c r="K3959" i="18"/>
  <c r="K3960" i="18"/>
  <c r="K3961" i="18"/>
  <c r="K3962" i="18"/>
  <c r="K3963" i="18"/>
  <c r="K3964" i="18"/>
  <c r="K3965" i="18"/>
  <c r="K3966" i="18"/>
  <c r="K3967" i="18"/>
  <c r="K3968" i="18"/>
  <c r="K3969" i="18"/>
  <c r="K3970" i="18"/>
  <c r="K3971" i="18"/>
  <c r="K3972" i="18"/>
  <c r="K3973" i="18"/>
  <c r="K3974" i="18"/>
  <c r="K3975" i="18"/>
  <c r="K3976" i="18"/>
  <c r="K3977" i="18"/>
  <c r="K3978" i="18"/>
  <c r="K3979" i="18"/>
  <c r="K3980" i="18"/>
  <c r="K3981" i="18"/>
  <c r="K3982" i="18"/>
  <c r="K3983" i="18"/>
  <c r="K3984" i="18"/>
  <c r="K3985" i="18"/>
  <c r="K3986" i="18"/>
  <c r="K3987" i="18"/>
  <c r="K3988" i="18"/>
  <c r="K3989" i="18"/>
  <c r="K3990" i="18"/>
  <c r="K3991" i="18"/>
  <c r="K3992" i="18"/>
  <c r="K3993" i="18"/>
  <c r="K3994" i="18"/>
  <c r="K3995" i="18"/>
  <c r="K3996" i="18"/>
  <c r="K3997" i="18"/>
  <c r="K3998" i="18"/>
  <c r="K3999" i="18"/>
  <c r="K4000" i="18"/>
  <c r="K4001" i="18"/>
  <c r="K4002" i="18"/>
  <c r="K4003" i="18"/>
  <c r="K4004" i="18"/>
  <c r="K4005" i="18"/>
  <c r="K4006" i="18"/>
  <c r="K4007" i="18"/>
  <c r="K4008" i="18"/>
  <c r="K4009" i="18"/>
  <c r="K4010" i="18"/>
  <c r="K4011" i="18"/>
  <c r="K4012" i="18"/>
  <c r="K4013" i="18"/>
  <c r="K4014" i="18"/>
  <c r="K4015" i="18"/>
  <c r="K4016" i="18"/>
  <c r="K4017" i="18"/>
  <c r="K4018" i="18"/>
  <c r="K4019" i="18"/>
  <c r="K4020" i="18"/>
  <c r="K4021" i="18"/>
  <c r="K4022" i="18"/>
  <c r="K4023" i="18"/>
  <c r="K4024" i="18"/>
  <c r="K4025" i="18"/>
  <c r="K4026" i="18"/>
  <c r="K4027" i="18"/>
  <c r="K4028" i="18"/>
  <c r="K4029" i="18"/>
  <c r="K4030" i="18"/>
  <c r="K4031" i="18"/>
  <c r="K4032" i="18"/>
  <c r="K4033" i="18"/>
  <c r="K4034" i="18"/>
  <c r="K4035" i="18"/>
  <c r="K4036" i="18"/>
  <c r="K4037" i="18"/>
  <c r="K4038" i="18"/>
  <c r="K4039" i="18"/>
  <c r="K4040" i="18"/>
  <c r="K4041" i="18"/>
  <c r="K4042" i="18"/>
  <c r="K4043" i="18"/>
  <c r="K4044" i="18"/>
  <c r="K4045" i="18"/>
  <c r="K4046" i="18"/>
  <c r="K4047" i="18"/>
  <c r="K4048" i="18"/>
  <c r="K4049" i="18"/>
  <c r="K4050" i="18"/>
  <c r="K4051" i="18"/>
  <c r="K4052" i="18"/>
  <c r="K4053" i="18"/>
  <c r="K4054" i="18"/>
  <c r="K4055" i="18"/>
  <c r="K4056" i="18"/>
  <c r="K4057" i="18"/>
  <c r="K4058" i="18"/>
  <c r="K4059" i="18"/>
  <c r="K4060" i="18"/>
  <c r="K4061" i="18"/>
  <c r="K4062" i="18"/>
  <c r="K4063" i="18"/>
  <c r="K4064" i="18"/>
  <c r="K4065" i="18"/>
  <c r="K4066" i="18"/>
  <c r="K4067" i="18"/>
  <c r="K4068" i="18"/>
  <c r="K4069" i="18"/>
  <c r="K4070" i="18"/>
  <c r="K4071" i="18"/>
  <c r="K4072" i="18"/>
  <c r="K4073" i="18"/>
  <c r="K4074" i="18"/>
  <c r="K4075" i="18"/>
  <c r="K4076" i="18"/>
  <c r="K4077" i="18"/>
  <c r="K4078" i="18"/>
  <c r="K4079" i="18"/>
  <c r="K4080" i="18"/>
  <c r="K4081" i="18"/>
  <c r="K4082" i="18"/>
  <c r="K4083" i="18"/>
  <c r="K4084" i="18"/>
  <c r="K4085" i="18"/>
  <c r="K4086" i="18"/>
  <c r="K4087" i="18"/>
  <c r="K4088" i="18"/>
  <c r="K4089" i="18"/>
  <c r="K4090" i="18"/>
  <c r="K4091" i="18"/>
  <c r="K4092" i="18"/>
  <c r="K4093" i="18"/>
  <c r="K4094" i="18"/>
  <c r="K4095" i="18"/>
  <c r="K4096" i="18"/>
  <c r="K4097" i="18"/>
  <c r="K4098" i="18"/>
  <c r="K4099" i="18"/>
  <c r="K4100" i="18"/>
  <c r="K4101" i="18"/>
  <c r="K4102" i="18"/>
  <c r="K4103" i="18"/>
  <c r="K4104" i="18"/>
  <c r="K4105" i="18"/>
  <c r="K4106" i="18"/>
  <c r="K4107" i="18"/>
  <c r="K4108" i="18"/>
  <c r="K4109" i="18"/>
  <c r="K4110" i="18"/>
  <c r="K4111" i="18"/>
  <c r="K4112" i="18"/>
  <c r="K4113" i="18"/>
  <c r="K4114" i="18"/>
  <c r="K4115" i="18"/>
  <c r="K4116" i="18"/>
  <c r="K4117" i="18"/>
  <c r="K4118" i="18"/>
  <c r="K4119" i="18"/>
  <c r="K4120" i="18"/>
  <c r="K4121" i="18"/>
  <c r="K4122" i="18"/>
  <c r="K4123" i="18"/>
  <c r="K4124" i="18"/>
  <c r="K4125" i="18"/>
  <c r="K4126" i="18"/>
  <c r="K4127" i="18"/>
  <c r="K4128" i="18"/>
  <c r="K4129" i="18"/>
  <c r="K4130" i="18"/>
  <c r="K4131" i="18"/>
  <c r="K4132" i="18"/>
  <c r="K4133" i="18"/>
  <c r="K4134" i="18"/>
  <c r="K4135" i="18"/>
  <c r="K4136" i="18"/>
  <c r="K4137" i="18"/>
  <c r="K4138" i="18"/>
  <c r="K4139" i="18"/>
  <c r="K4140" i="18"/>
  <c r="K4141" i="18"/>
  <c r="K4142" i="18"/>
  <c r="K4143" i="18"/>
  <c r="K4144" i="18"/>
  <c r="K4145" i="18"/>
  <c r="K4146" i="18"/>
  <c r="K4147" i="18"/>
  <c r="K4148" i="18"/>
  <c r="K4149" i="18"/>
  <c r="K4150" i="18"/>
  <c r="K4151" i="18"/>
  <c r="K4152" i="18"/>
  <c r="K4153" i="18"/>
  <c r="K4154" i="18"/>
  <c r="K4155" i="18"/>
  <c r="K4156" i="18"/>
  <c r="K4157" i="18"/>
  <c r="K4158" i="18"/>
  <c r="K4159" i="18"/>
  <c r="K4160" i="18"/>
  <c r="K4161" i="18"/>
  <c r="K4162" i="18"/>
  <c r="K4163" i="18"/>
  <c r="K4164" i="18"/>
  <c r="K4165" i="18"/>
  <c r="K4166" i="18"/>
  <c r="K4167" i="18"/>
  <c r="K4168" i="18"/>
  <c r="K4169" i="18"/>
  <c r="K4170" i="18"/>
  <c r="K4171" i="18"/>
  <c r="K4172" i="18"/>
  <c r="K4173" i="18"/>
  <c r="K4174" i="18"/>
  <c r="K4175" i="18"/>
  <c r="K4176" i="18"/>
  <c r="K4177" i="18"/>
  <c r="K4178" i="18"/>
  <c r="K4179" i="18"/>
  <c r="K4180" i="18"/>
  <c r="K4181" i="18"/>
  <c r="K4182" i="18"/>
  <c r="K4183" i="18"/>
  <c r="K4184" i="18"/>
  <c r="K4185" i="18"/>
  <c r="K4186" i="18"/>
  <c r="K4187" i="18"/>
  <c r="K4188" i="18"/>
  <c r="K4189" i="18"/>
  <c r="K4190" i="18"/>
  <c r="K4191" i="18"/>
  <c r="K4192" i="18"/>
  <c r="K4193" i="18"/>
  <c r="K4194" i="18"/>
  <c r="K4195" i="18"/>
  <c r="K4196" i="18"/>
  <c r="K4197" i="18"/>
  <c r="K4198" i="18"/>
  <c r="K4199" i="18"/>
  <c r="K4200" i="18"/>
  <c r="K4201" i="18"/>
  <c r="K4202" i="18"/>
  <c r="K4203" i="18"/>
  <c r="K4204" i="18"/>
  <c r="K4205" i="18"/>
  <c r="K4206" i="18"/>
  <c r="K4207" i="18"/>
  <c r="K4208" i="18"/>
  <c r="K4209" i="18"/>
  <c r="K4210" i="18"/>
  <c r="K4211" i="18"/>
  <c r="K4212" i="18"/>
  <c r="K4213" i="18"/>
  <c r="K4214" i="18"/>
  <c r="K4215" i="18"/>
  <c r="K4216" i="18"/>
  <c r="K4217" i="18"/>
  <c r="K4218" i="18"/>
  <c r="K4219" i="18"/>
  <c r="K4220" i="18"/>
  <c r="K4221" i="18"/>
  <c r="K4222" i="18"/>
  <c r="K4223" i="18"/>
  <c r="K4224" i="18"/>
  <c r="K4225" i="18"/>
  <c r="K4226" i="18"/>
  <c r="K4227" i="18"/>
  <c r="K4228" i="18"/>
  <c r="K4229" i="18"/>
  <c r="K4230" i="18"/>
  <c r="K4231" i="18"/>
  <c r="K4232" i="18"/>
  <c r="K4233" i="18"/>
  <c r="K4234" i="18"/>
  <c r="K4235" i="18"/>
  <c r="K4236" i="18"/>
  <c r="K4237" i="18"/>
  <c r="K4238" i="18"/>
  <c r="K4239" i="18"/>
  <c r="K4240" i="18"/>
  <c r="K4241" i="18"/>
  <c r="K4242" i="18"/>
  <c r="K4243" i="18"/>
  <c r="K4244" i="18"/>
  <c r="K4245" i="18"/>
  <c r="K4246" i="18"/>
  <c r="K4247" i="18"/>
  <c r="K4248" i="18"/>
  <c r="K4249" i="18"/>
  <c r="K4250" i="18"/>
  <c r="K4251" i="18"/>
  <c r="K4252" i="18"/>
  <c r="K4253" i="18"/>
  <c r="K4254" i="18"/>
  <c r="K4255" i="18"/>
  <c r="K4256" i="18"/>
  <c r="K4257" i="18"/>
  <c r="K4258" i="18"/>
  <c r="K4259" i="18"/>
  <c r="K4260" i="18"/>
  <c r="K4261" i="18"/>
  <c r="K4262" i="18"/>
  <c r="K4263" i="18"/>
  <c r="K4264" i="18"/>
  <c r="K4265" i="18"/>
  <c r="K4266" i="18"/>
  <c r="K4267" i="18"/>
  <c r="K4268" i="18"/>
  <c r="K4269" i="18"/>
  <c r="K4270" i="18"/>
  <c r="K4271" i="18"/>
  <c r="K4272" i="18"/>
  <c r="K4273" i="18"/>
  <c r="K4274" i="18"/>
  <c r="K4275" i="18"/>
  <c r="K4276" i="18"/>
  <c r="K4277" i="18"/>
  <c r="K4278" i="18"/>
  <c r="K4279" i="18"/>
  <c r="K4280" i="18"/>
  <c r="K4281" i="18"/>
  <c r="K4282" i="18"/>
  <c r="K4283" i="18"/>
  <c r="K4284" i="18"/>
  <c r="K4285" i="18"/>
  <c r="K4286" i="18"/>
  <c r="K4287" i="18"/>
  <c r="K4288" i="18"/>
  <c r="K4289" i="18"/>
  <c r="K4290" i="18"/>
  <c r="K4291" i="18"/>
  <c r="K4292" i="18"/>
  <c r="K4293" i="18"/>
  <c r="K4294" i="18"/>
  <c r="K4295" i="18"/>
  <c r="K4296" i="18"/>
  <c r="K4297" i="18"/>
  <c r="K4298" i="18"/>
  <c r="K4299" i="18"/>
  <c r="K4300" i="18"/>
  <c r="K4301" i="18"/>
  <c r="K4302" i="18"/>
  <c r="K4303" i="18"/>
  <c r="K4304" i="18"/>
  <c r="K4305" i="18"/>
  <c r="K4306" i="18"/>
  <c r="K4307" i="18"/>
  <c r="K4308" i="18"/>
  <c r="K4309" i="18"/>
  <c r="K4310" i="18"/>
  <c r="K4311" i="18"/>
  <c r="K4312" i="18"/>
  <c r="K4313" i="18"/>
  <c r="K4314" i="18"/>
  <c r="K4315" i="18"/>
  <c r="K4316" i="18"/>
  <c r="K4317" i="18"/>
  <c r="K4318" i="18"/>
  <c r="K4319" i="18"/>
  <c r="K4320" i="18"/>
  <c r="K4321" i="18"/>
  <c r="K4322" i="18"/>
  <c r="K4323" i="18"/>
  <c r="K4324" i="18"/>
  <c r="K4325" i="18"/>
  <c r="K4326" i="18"/>
  <c r="K4327" i="18"/>
  <c r="K4328" i="18"/>
  <c r="K4329" i="18"/>
  <c r="K4330" i="18"/>
  <c r="K4331" i="18"/>
  <c r="K4332" i="18"/>
  <c r="K4333" i="18"/>
  <c r="K4334" i="18"/>
  <c r="K4335" i="18"/>
  <c r="K4336" i="18"/>
  <c r="K4337" i="18"/>
  <c r="K4338" i="18"/>
  <c r="K4339" i="18"/>
  <c r="K4340" i="18"/>
  <c r="K4341" i="18"/>
  <c r="K4342" i="18"/>
  <c r="K4343" i="18"/>
  <c r="K4344" i="18"/>
  <c r="K4345" i="18"/>
  <c r="K4346" i="18"/>
  <c r="K4347" i="18"/>
  <c r="K4348" i="18"/>
  <c r="K4349" i="18"/>
  <c r="K4350" i="18"/>
  <c r="K4351" i="18"/>
  <c r="K4352" i="18"/>
  <c r="K4353" i="18"/>
  <c r="K4354" i="18"/>
  <c r="K4355" i="18"/>
  <c r="K4356" i="18"/>
  <c r="K4357" i="18"/>
  <c r="K4358" i="18"/>
  <c r="K4359" i="18"/>
  <c r="K4360" i="18"/>
  <c r="K4361" i="18"/>
  <c r="K4362" i="18"/>
  <c r="K4363" i="18"/>
  <c r="K4364" i="18"/>
  <c r="K4365" i="18"/>
  <c r="K4366" i="18"/>
  <c r="K4367" i="18"/>
  <c r="K4368" i="18"/>
  <c r="K4369" i="18"/>
  <c r="K4370" i="18"/>
  <c r="K4371" i="18"/>
  <c r="K4372" i="18"/>
  <c r="K4373" i="18"/>
  <c r="K4374" i="18"/>
  <c r="K4375" i="18"/>
  <c r="K4376" i="18"/>
  <c r="K4377" i="18"/>
  <c r="K4378" i="18"/>
  <c r="K4379" i="18"/>
  <c r="K4380" i="18"/>
  <c r="K4381" i="18"/>
  <c r="K4382" i="18"/>
  <c r="K4383" i="18"/>
  <c r="K4384" i="18"/>
  <c r="K4385" i="18"/>
  <c r="K4386" i="18"/>
  <c r="K4387" i="18"/>
  <c r="K4388" i="18"/>
  <c r="K4389" i="18"/>
  <c r="K4390" i="18"/>
  <c r="K4391" i="18"/>
  <c r="K4392" i="18"/>
  <c r="K4393" i="18"/>
  <c r="K4394" i="18"/>
  <c r="K4395" i="18"/>
  <c r="K4396" i="18"/>
  <c r="K4397" i="18"/>
  <c r="K4398" i="18"/>
  <c r="K4399" i="18"/>
  <c r="K4400" i="18"/>
  <c r="K4401" i="18"/>
  <c r="K4402" i="18"/>
  <c r="K4403" i="18"/>
  <c r="K4404" i="18"/>
  <c r="K4405" i="18"/>
  <c r="K4406" i="18"/>
  <c r="K4407" i="18"/>
  <c r="K4408" i="18"/>
  <c r="K4409" i="18"/>
  <c r="K4410" i="18"/>
  <c r="K4411" i="18"/>
  <c r="K4412" i="18"/>
  <c r="K4413" i="18"/>
  <c r="K4414" i="18"/>
  <c r="K4415" i="18"/>
  <c r="K4416" i="18"/>
  <c r="K4417" i="18"/>
  <c r="K4418" i="18"/>
  <c r="K4419" i="18"/>
  <c r="K4420" i="18"/>
  <c r="K4421" i="18"/>
  <c r="K4422" i="18"/>
  <c r="K4423" i="18"/>
  <c r="K4424" i="18"/>
  <c r="K4425" i="18"/>
  <c r="K4426" i="18"/>
  <c r="K4427" i="18"/>
  <c r="K4428" i="18"/>
  <c r="K4429" i="18"/>
  <c r="K4430" i="18"/>
  <c r="K4431" i="18"/>
  <c r="K4432" i="18"/>
  <c r="K4433" i="18"/>
  <c r="K4434" i="18"/>
  <c r="K4435" i="18"/>
  <c r="K4436" i="18"/>
  <c r="K4437" i="18"/>
  <c r="K4438" i="18"/>
  <c r="K4439" i="18"/>
  <c r="K4440" i="18"/>
  <c r="K4441" i="18"/>
  <c r="K4442" i="18"/>
  <c r="K4443" i="18"/>
  <c r="K4444" i="18"/>
  <c r="K4445" i="18"/>
  <c r="K4446" i="18"/>
  <c r="K4447" i="18"/>
  <c r="K4448" i="18"/>
  <c r="K4449" i="18"/>
  <c r="K4450" i="18"/>
  <c r="K4451" i="18"/>
  <c r="K4452" i="18"/>
  <c r="K4453" i="18"/>
  <c r="K4454" i="18"/>
  <c r="K4455" i="18"/>
  <c r="K4456" i="18"/>
  <c r="K4457" i="18"/>
  <c r="K4458" i="18"/>
  <c r="K4459" i="18"/>
  <c r="K4460" i="18"/>
  <c r="K4461" i="18"/>
  <c r="K4462" i="18"/>
  <c r="K4463" i="18"/>
  <c r="K4464" i="18"/>
  <c r="K4465" i="18"/>
  <c r="K4466" i="18"/>
  <c r="K4467" i="18"/>
  <c r="K4468" i="18"/>
  <c r="K4469" i="18"/>
  <c r="K4470" i="18"/>
  <c r="K4471" i="18"/>
  <c r="K4472" i="18"/>
  <c r="K4473" i="18"/>
  <c r="K4474" i="18"/>
  <c r="K4475" i="18"/>
  <c r="K4476" i="18"/>
  <c r="K4477" i="18"/>
  <c r="K4478" i="18"/>
  <c r="K4479" i="18"/>
  <c r="K4480" i="18"/>
  <c r="K4481" i="18"/>
  <c r="K4482" i="18"/>
  <c r="K4483" i="18"/>
  <c r="K4484" i="18"/>
  <c r="K4485" i="18"/>
  <c r="K4486" i="18"/>
  <c r="K4487" i="18"/>
  <c r="K4488" i="18"/>
  <c r="K4489" i="18"/>
  <c r="K4490" i="18"/>
  <c r="K4491" i="18"/>
  <c r="K4492" i="18"/>
  <c r="K4493" i="18"/>
  <c r="K4494" i="18"/>
  <c r="K4495" i="18"/>
  <c r="K4496" i="18"/>
  <c r="K4497" i="18"/>
  <c r="K4498" i="18"/>
  <c r="K4499" i="18"/>
  <c r="K4500" i="18"/>
  <c r="K4501" i="18"/>
  <c r="K4502" i="18"/>
  <c r="K4503" i="18"/>
  <c r="K4504" i="18"/>
  <c r="K4505" i="18"/>
  <c r="K4506" i="18"/>
  <c r="K4507" i="18"/>
  <c r="K4508" i="18"/>
  <c r="K4509" i="18"/>
  <c r="K4510" i="18"/>
  <c r="K4511" i="18"/>
  <c r="K4512" i="18"/>
  <c r="K4513" i="18"/>
  <c r="K4514" i="18"/>
  <c r="K4515" i="18"/>
  <c r="K4516" i="18"/>
  <c r="K4517" i="18"/>
  <c r="K4518" i="18"/>
  <c r="K4519" i="18"/>
  <c r="K4520" i="18"/>
  <c r="K4521" i="18"/>
  <c r="K4522" i="18"/>
  <c r="K4523" i="18"/>
  <c r="K4524" i="18"/>
  <c r="K4525" i="18"/>
  <c r="K4526" i="18"/>
  <c r="K4527" i="18"/>
  <c r="K4528" i="18"/>
  <c r="K4529" i="18"/>
  <c r="K4530" i="18"/>
  <c r="K4531" i="18"/>
  <c r="K4532" i="18"/>
  <c r="K4533" i="18"/>
  <c r="K4534" i="18"/>
  <c r="K4535" i="18"/>
  <c r="K4536" i="18"/>
  <c r="K4537" i="18"/>
  <c r="K4538" i="18"/>
  <c r="K4539" i="18"/>
  <c r="K4540" i="18"/>
  <c r="K4541" i="18"/>
  <c r="K4542" i="18"/>
  <c r="K4543" i="18"/>
  <c r="K4544" i="18"/>
  <c r="K4545" i="18"/>
  <c r="K4546" i="18"/>
  <c r="K4547" i="18"/>
  <c r="K4548" i="18"/>
  <c r="K4549" i="18"/>
  <c r="K4550" i="18"/>
  <c r="K4551" i="18"/>
  <c r="K4552" i="18"/>
  <c r="K4553" i="18"/>
  <c r="K4554" i="18"/>
  <c r="K4555" i="18"/>
  <c r="K4556" i="18"/>
  <c r="K4557" i="18"/>
  <c r="K4558" i="18"/>
  <c r="K4559" i="18"/>
  <c r="K4560" i="18"/>
  <c r="K4561" i="18"/>
  <c r="K4562" i="18"/>
  <c r="K4563" i="18"/>
  <c r="K4564" i="18"/>
  <c r="K4565" i="18"/>
  <c r="K4566" i="18"/>
  <c r="K4567" i="18"/>
  <c r="K4568" i="18"/>
  <c r="K4569" i="18"/>
  <c r="K4570" i="18"/>
  <c r="K4571" i="18"/>
  <c r="K4572" i="18"/>
  <c r="K4573" i="18"/>
  <c r="K4574" i="18"/>
  <c r="K4575" i="18"/>
  <c r="K4576" i="18"/>
  <c r="K4577" i="18"/>
  <c r="K4578" i="18"/>
  <c r="K4579" i="18"/>
  <c r="K4580" i="18"/>
  <c r="K4581" i="18"/>
  <c r="K4582" i="18"/>
  <c r="K4583" i="18"/>
  <c r="K4584" i="18"/>
  <c r="K4585" i="18"/>
  <c r="K4586" i="18"/>
  <c r="K4587" i="18"/>
  <c r="K4588" i="18"/>
  <c r="K4589" i="18"/>
  <c r="K4590" i="18"/>
  <c r="K4591" i="18"/>
  <c r="K4592" i="18"/>
  <c r="K4593" i="18"/>
  <c r="K4594" i="18"/>
  <c r="K4595" i="18"/>
  <c r="K4596" i="18"/>
  <c r="K4597" i="18"/>
  <c r="K4598" i="18"/>
  <c r="K4599" i="18"/>
  <c r="K4600" i="18"/>
  <c r="K4601" i="18"/>
  <c r="K4602" i="18"/>
  <c r="K4603" i="18"/>
  <c r="K4604" i="18"/>
  <c r="K4605" i="18"/>
  <c r="K4606" i="18"/>
  <c r="K4607" i="18"/>
  <c r="K4608" i="18"/>
  <c r="K4609" i="18"/>
  <c r="K4610" i="18"/>
  <c r="K4611" i="18"/>
  <c r="K4612" i="18"/>
  <c r="K4613" i="18"/>
  <c r="K4614" i="18"/>
  <c r="K4615" i="18"/>
  <c r="K4616" i="18"/>
  <c r="K4617" i="18"/>
  <c r="K4618" i="18"/>
  <c r="K4619" i="18"/>
  <c r="K4620" i="18"/>
  <c r="K4621" i="18"/>
  <c r="K4622" i="18"/>
  <c r="K4623" i="18"/>
  <c r="K4624" i="18"/>
  <c r="K4625" i="18"/>
  <c r="K4626" i="18"/>
  <c r="K4627" i="18"/>
  <c r="K4628" i="18"/>
  <c r="K4629" i="18"/>
  <c r="K4630" i="18"/>
  <c r="K4631" i="18"/>
  <c r="K4632" i="18"/>
  <c r="K4633" i="18"/>
  <c r="K4634" i="18"/>
  <c r="K4635" i="18"/>
  <c r="K4636" i="18"/>
  <c r="K4637" i="18"/>
  <c r="K4638" i="18"/>
  <c r="K4639" i="18"/>
  <c r="K4640" i="18"/>
  <c r="K4641" i="18"/>
  <c r="K4642" i="18"/>
  <c r="K4643" i="18"/>
  <c r="K4644" i="18"/>
  <c r="K4645" i="18"/>
  <c r="K4646" i="18"/>
  <c r="K4647" i="18"/>
  <c r="K4648" i="18"/>
  <c r="K4649" i="18"/>
  <c r="K4650" i="18"/>
  <c r="K4651" i="18"/>
  <c r="K4652" i="18"/>
  <c r="K4653" i="18"/>
  <c r="K4654" i="18"/>
  <c r="K4655" i="18"/>
  <c r="K4656" i="18"/>
  <c r="K4657" i="18"/>
  <c r="K4658" i="18"/>
  <c r="K4659" i="18"/>
  <c r="K4660" i="18"/>
  <c r="K4661" i="18"/>
  <c r="K4662" i="18"/>
  <c r="K4663" i="18"/>
  <c r="K4664" i="18"/>
  <c r="K4665" i="18"/>
  <c r="K4666" i="18"/>
  <c r="K4667" i="18"/>
  <c r="K4668" i="18"/>
  <c r="K4669" i="18"/>
  <c r="K4670" i="18"/>
  <c r="K4671" i="18"/>
  <c r="K4672" i="18"/>
  <c r="K4673" i="18"/>
  <c r="K4674" i="18"/>
  <c r="K4675" i="18"/>
  <c r="K4676" i="18"/>
  <c r="K4677" i="18"/>
  <c r="K4678" i="18"/>
  <c r="K4679" i="18"/>
  <c r="K4680" i="18"/>
  <c r="K4681" i="18"/>
  <c r="K4682" i="18"/>
  <c r="K4683" i="18"/>
  <c r="K4684" i="18"/>
  <c r="K4685" i="18"/>
  <c r="K4686" i="18"/>
  <c r="K4687" i="18"/>
  <c r="K4688" i="18"/>
  <c r="K4689" i="18"/>
  <c r="K4690" i="18"/>
  <c r="K4691" i="18"/>
  <c r="K4692" i="18"/>
  <c r="K4693" i="18"/>
  <c r="K4694" i="18"/>
  <c r="K4695" i="18"/>
  <c r="K4696" i="18"/>
  <c r="K4697" i="18"/>
  <c r="K4698" i="18"/>
  <c r="K4699" i="18"/>
  <c r="K4700" i="18"/>
  <c r="K4701" i="18"/>
  <c r="K4702" i="18"/>
  <c r="K4703" i="18"/>
  <c r="K4704" i="18"/>
  <c r="K4705" i="18"/>
  <c r="K4706" i="18"/>
  <c r="K4707" i="18"/>
  <c r="K4708" i="18"/>
  <c r="K4709" i="18"/>
  <c r="K4710" i="18"/>
  <c r="K4711" i="18"/>
  <c r="K4712" i="18"/>
  <c r="K4713" i="18"/>
  <c r="K4714" i="18"/>
  <c r="K4715" i="18"/>
  <c r="K4716" i="18"/>
  <c r="K4717" i="18"/>
  <c r="K4718" i="18"/>
  <c r="K4719" i="18"/>
  <c r="K4720" i="18"/>
  <c r="K4721" i="18"/>
  <c r="K4722" i="18"/>
  <c r="K4723" i="18"/>
  <c r="K4724" i="18"/>
  <c r="K4725" i="18"/>
  <c r="K4726" i="18"/>
  <c r="K4727" i="18"/>
  <c r="K4728" i="18"/>
  <c r="K4729" i="18"/>
  <c r="K4730" i="18"/>
  <c r="K4731" i="18"/>
  <c r="K4732" i="18"/>
  <c r="K4733" i="18"/>
  <c r="K4734" i="18"/>
  <c r="K4735" i="18"/>
  <c r="K4736" i="18"/>
  <c r="K4737" i="18"/>
  <c r="K4738" i="18"/>
  <c r="K4739" i="18"/>
  <c r="K4740" i="18"/>
  <c r="K4741" i="18"/>
  <c r="K4742" i="18"/>
  <c r="K4743" i="18"/>
  <c r="K4744" i="18"/>
  <c r="K4745" i="18"/>
  <c r="K4746" i="18"/>
  <c r="K4747" i="18"/>
  <c r="K4748" i="18"/>
  <c r="K4749" i="18"/>
  <c r="K4750" i="18"/>
  <c r="K4751" i="18"/>
  <c r="K4752" i="18"/>
  <c r="K4753" i="18"/>
  <c r="K4754" i="18"/>
  <c r="K4755" i="18"/>
  <c r="K4756" i="18"/>
  <c r="K4757" i="18"/>
  <c r="K4758" i="18"/>
  <c r="K4759" i="18"/>
  <c r="K4760" i="18"/>
  <c r="K4761" i="18"/>
  <c r="K4762" i="18"/>
  <c r="K4763" i="18"/>
  <c r="K4764" i="18"/>
  <c r="K4765" i="18"/>
  <c r="K4766" i="18"/>
  <c r="K4767" i="18"/>
  <c r="K4768" i="18"/>
  <c r="K4769" i="18"/>
  <c r="K4770" i="18"/>
  <c r="K4771" i="18"/>
  <c r="K4772" i="18"/>
  <c r="K4773" i="18"/>
  <c r="K4774" i="18"/>
  <c r="K4775" i="18"/>
  <c r="K4776" i="18"/>
  <c r="K4777" i="18"/>
  <c r="K4778" i="18"/>
  <c r="K4779" i="18"/>
  <c r="K4780" i="18"/>
  <c r="K4781" i="18"/>
  <c r="K4782" i="18"/>
  <c r="K4783" i="18"/>
  <c r="K4784" i="18"/>
  <c r="K4785" i="18"/>
  <c r="K4786" i="18"/>
  <c r="K4787" i="18"/>
  <c r="K4788" i="18"/>
  <c r="K4789" i="18"/>
  <c r="K4790" i="18"/>
  <c r="K4791" i="18"/>
  <c r="K4792" i="18"/>
  <c r="K4793" i="18"/>
  <c r="K4794" i="18"/>
  <c r="K4795" i="18"/>
  <c r="K4796" i="18"/>
  <c r="K4797" i="18"/>
  <c r="K4798" i="18"/>
  <c r="K4799" i="18"/>
  <c r="K4800" i="18"/>
  <c r="K4801" i="18"/>
  <c r="K4802" i="18"/>
  <c r="K4803" i="18"/>
  <c r="K4804" i="18"/>
  <c r="K4805" i="18"/>
  <c r="K4806" i="18"/>
  <c r="K4807" i="18"/>
  <c r="K4808" i="18"/>
  <c r="K4809" i="18"/>
  <c r="K4810" i="18"/>
  <c r="K4811" i="18"/>
  <c r="K4812" i="18"/>
  <c r="K4813" i="18"/>
  <c r="K4814" i="18"/>
  <c r="K4815" i="18"/>
  <c r="K4816" i="18"/>
  <c r="K4817" i="18"/>
  <c r="K4818" i="18"/>
  <c r="K4819" i="18"/>
  <c r="K4820" i="18"/>
  <c r="K4821" i="18"/>
  <c r="K4822" i="18"/>
  <c r="K4823" i="18"/>
  <c r="K4824" i="18"/>
  <c r="K4825" i="18"/>
  <c r="K4826" i="18"/>
  <c r="K4827" i="18"/>
  <c r="K4828" i="18"/>
  <c r="K4829" i="18"/>
  <c r="K4830" i="18"/>
  <c r="K4831" i="18"/>
  <c r="K4832" i="18"/>
  <c r="K4833" i="18"/>
  <c r="K4834" i="18"/>
  <c r="K4835" i="18"/>
  <c r="K4836" i="18"/>
  <c r="K4837" i="18"/>
  <c r="K4838" i="18"/>
  <c r="K4839" i="18"/>
  <c r="K4840" i="18"/>
  <c r="K4841" i="18"/>
  <c r="K4842" i="18"/>
  <c r="K4843" i="18"/>
  <c r="K4844" i="18"/>
  <c r="K4845" i="18"/>
  <c r="K4846" i="18"/>
  <c r="K4847" i="18"/>
  <c r="K4848" i="18"/>
  <c r="K4849" i="18"/>
  <c r="K4850" i="18"/>
  <c r="K4851" i="18"/>
  <c r="K4852" i="18"/>
  <c r="K4853" i="18"/>
  <c r="K4854" i="18"/>
  <c r="K4855" i="18"/>
  <c r="K4856" i="18"/>
  <c r="K4857" i="18"/>
  <c r="K4858" i="18"/>
  <c r="K4859" i="18"/>
  <c r="K4860" i="18"/>
  <c r="K4861" i="18"/>
  <c r="K4862" i="18"/>
  <c r="K4863" i="18"/>
  <c r="K4864" i="18"/>
  <c r="K4865" i="18"/>
  <c r="K4866" i="18"/>
  <c r="K4867" i="18"/>
  <c r="K4868" i="18"/>
  <c r="K4869" i="18"/>
  <c r="K4870" i="18"/>
  <c r="K4871" i="18"/>
  <c r="K4872" i="18"/>
  <c r="K4873" i="18"/>
  <c r="K4874" i="18"/>
  <c r="K4875" i="18"/>
  <c r="K4876" i="18"/>
  <c r="K4877" i="18"/>
  <c r="K4878" i="18"/>
  <c r="K4879" i="18"/>
  <c r="K4880" i="18"/>
  <c r="K4881" i="18"/>
  <c r="K4882" i="18"/>
  <c r="K4883" i="18"/>
  <c r="K4884" i="18"/>
  <c r="K4885" i="18"/>
  <c r="K4886" i="18"/>
  <c r="K4887" i="18"/>
  <c r="K4888" i="18"/>
  <c r="K4889" i="18"/>
  <c r="K4890" i="18"/>
  <c r="K4891" i="18"/>
  <c r="K4892" i="18"/>
  <c r="K4893" i="18"/>
  <c r="K4894" i="18"/>
  <c r="K4895" i="18"/>
  <c r="K4896" i="18"/>
  <c r="K4897" i="18"/>
  <c r="K4898" i="18"/>
  <c r="K4899" i="18"/>
  <c r="K4900" i="18"/>
  <c r="K4901" i="18"/>
  <c r="K4902" i="18"/>
  <c r="K4903" i="18"/>
  <c r="K4904" i="18"/>
  <c r="K4905" i="18"/>
  <c r="K4906" i="18"/>
  <c r="K4907" i="18"/>
  <c r="K4908" i="18"/>
  <c r="K4909" i="18"/>
  <c r="K4910" i="18"/>
  <c r="K4911" i="18"/>
  <c r="K4912" i="18"/>
  <c r="K4913" i="18"/>
  <c r="K4914" i="18"/>
  <c r="K4915" i="18"/>
  <c r="K4916" i="18"/>
  <c r="K4917" i="18"/>
  <c r="K4918" i="18"/>
  <c r="K4919" i="18"/>
  <c r="K4920" i="18"/>
  <c r="K4921" i="18"/>
  <c r="K4922" i="18"/>
  <c r="K4923" i="18"/>
  <c r="K4924" i="18"/>
  <c r="K4925" i="18"/>
  <c r="K4926" i="18"/>
  <c r="K4927" i="18"/>
  <c r="K4928" i="18"/>
  <c r="K4929" i="18"/>
  <c r="K4930" i="18"/>
  <c r="K4931" i="18"/>
  <c r="K4932" i="18"/>
  <c r="K4933" i="18"/>
  <c r="K4934" i="18"/>
  <c r="K4935" i="18"/>
  <c r="K4936" i="18"/>
  <c r="K4937" i="18"/>
  <c r="K4938" i="18"/>
  <c r="K4939" i="18"/>
  <c r="K4940" i="18"/>
  <c r="K4941" i="18"/>
  <c r="K4942" i="18"/>
  <c r="K4943" i="18"/>
  <c r="K4944" i="18"/>
  <c r="K4945" i="18"/>
  <c r="K4946" i="18"/>
  <c r="K4947" i="18"/>
  <c r="K4948" i="18"/>
  <c r="K4949" i="18"/>
  <c r="K4950" i="18"/>
  <c r="K4951" i="18"/>
  <c r="K4952" i="18"/>
  <c r="K4953" i="18"/>
  <c r="K4954" i="18"/>
  <c r="K4955" i="18"/>
  <c r="K4956" i="18"/>
  <c r="K4957" i="18"/>
  <c r="K4958" i="18"/>
  <c r="K4959" i="18"/>
  <c r="K4960" i="18"/>
  <c r="K4961" i="18"/>
  <c r="K4962" i="18"/>
  <c r="K4963" i="18"/>
  <c r="K4964" i="18"/>
  <c r="K4965" i="18"/>
  <c r="K4966" i="18"/>
  <c r="K4967" i="18"/>
  <c r="K4968" i="18"/>
  <c r="K4969" i="18"/>
  <c r="K4970" i="18"/>
  <c r="K4971" i="18"/>
  <c r="K4972" i="18"/>
  <c r="K4973" i="18"/>
  <c r="K4974" i="18"/>
  <c r="K4975" i="18"/>
  <c r="K4976" i="18"/>
  <c r="K4977" i="18"/>
  <c r="K4978" i="18"/>
  <c r="K4979" i="18"/>
  <c r="K4980" i="18"/>
  <c r="K4981" i="18"/>
  <c r="K4982" i="18"/>
  <c r="K4983" i="18"/>
  <c r="K4984" i="18"/>
  <c r="K4985" i="18"/>
  <c r="K4986" i="18"/>
  <c r="K4987" i="18"/>
  <c r="K4988" i="18"/>
  <c r="K4989" i="18"/>
  <c r="K4990" i="18"/>
  <c r="K4991" i="18"/>
  <c r="K4992" i="18"/>
  <c r="K4993" i="18"/>
  <c r="K4994" i="18"/>
  <c r="K4995" i="18"/>
  <c r="K4996" i="18"/>
  <c r="K4997" i="18"/>
  <c r="K4998" i="18"/>
  <c r="K4999" i="18"/>
  <c r="K5000" i="18"/>
  <c r="K5001" i="18"/>
  <c r="K5002" i="18"/>
  <c r="K5003" i="18"/>
  <c r="K5004" i="18"/>
  <c r="K5005" i="18"/>
  <c r="K5006" i="18"/>
  <c r="K5007" i="18"/>
  <c r="K5008" i="18"/>
  <c r="K5009" i="18"/>
  <c r="K5010" i="18"/>
  <c r="K5011" i="18"/>
  <c r="K5012" i="18"/>
  <c r="K5013" i="18"/>
  <c r="K5014" i="18"/>
  <c r="K5015" i="18"/>
  <c r="K5016" i="18"/>
  <c r="K5017" i="18"/>
  <c r="K5018" i="18"/>
  <c r="K5019" i="18"/>
  <c r="K5020" i="18"/>
  <c r="K5021" i="18"/>
  <c r="K5022" i="18"/>
  <c r="K5023" i="18"/>
  <c r="K5024" i="18"/>
  <c r="K5025" i="18"/>
  <c r="K5026" i="18"/>
  <c r="K5027" i="18"/>
  <c r="K5028" i="18"/>
  <c r="K5029" i="18"/>
  <c r="K5030" i="18"/>
  <c r="K5031" i="18"/>
  <c r="K5032" i="18"/>
  <c r="K5033" i="18"/>
  <c r="K5034" i="18"/>
  <c r="K5035" i="18"/>
  <c r="K5036" i="18"/>
  <c r="K5037" i="18"/>
  <c r="K5038" i="18"/>
  <c r="K5039" i="18"/>
  <c r="K5040" i="18"/>
  <c r="K5041" i="18"/>
  <c r="K5042" i="18"/>
  <c r="K5043" i="18"/>
  <c r="K5044" i="18"/>
  <c r="K5045" i="18"/>
  <c r="K5046" i="18"/>
  <c r="K5047" i="18"/>
  <c r="K5048" i="18"/>
  <c r="K5049" i="18"/>
  <c r="K5050" i="18"/>
  <c r="K5051" i="18"/>
  <c r="K5052" i="18"/>
  <c r="K5053" i="18"/>
  <c r="K5054" i="18"/>
  <c r="K5055" i="18"/>
  <c r="K5056" i="18"/>
  <c r="K5057" i="18"/>
  <c r="K5058" i="18"/>
  <c r="K5059" i="18"/>
  <c r="K5060" i="18"/>
  <c r="K5061" i="18"/>
  <c r="K5062" i="18"/>
  <c r="K5063" i="18"/>
  <c r="K5064" i="18"/>
  <c r="K5065" i="18"/>
  <c r="K5066" i="18"/>
  <c r="K5067" i="18"/>
  <c r="K5068" i="18"/>
  <c r="K5069" i="18"/>
  <c r="K5070" i="18"/>
  <c r="K5071" i="18"/>
  <c r="K5072" i="18"/>
  <c r="K5073" i="18"/>
  <c r="K5074" i="18"/>
  <c r="K5075" i="18"/>
  <c r="K5076" i="18"/>
  <c r="K5077" i="18"/>
  <c r="K5078" i="18"/>
  <c r="K5079" i="18"/>
  <c r="K5080" i="18"/>
  <c r="K5081" i="18"/>
  <c r="K5082" i="18"/>
  <c r="K5083" i="18"/>
  <c r="K5084" i="18"/>
  <c r="K5085" i="18"/>
  <c r="K5086" i="18"/>
  <c r="K5087" i="18"/>
  <c r="K5088" i="18"/>
  <c r="K5089" i="18"/>
  <c r="K5090" i="18"/>
  <c r="K5091" i="18"/>
  <c r="K5092" i="18"/>
  <c r="K5093" i="18"/>
  <c r="K5094" i="18"/>
  <c r="K5095" i="18"/>
  <c r="K5096" i="18"/>
  <c r="K5097" i="18"/>
  <c r="K5098" i="18"/>
  <c r="K5099" i="18"/>
  <c r="K5100" i="18"/>
  <c r="K5101" i="18"/>
  <c r="K5102" i="18"/>
  <c r="K5103" i="18"/>
  <c r="K5104" i="18"/>
  <c r="K5105" i="18"/>
  <c r="K5106" i="18"/>
  <c r="K5107" i="18"/>
  <c r="K5108" i="18"/>
  <c r="K5109" i="18"/>
  <c r="K5110" i="18"/>
  <c r="K5111" i="18"/>
  <c r="K5112" i="18"/>
  <c r="K5113" i="18"/>
  <c r="K5114" i="18"/>
  <c r="K5115" i="18"/>
  <c r="K5116" i="18"/>
  <c r="K5117" i="18"/>
  <c r="K5118" i="18"/>
  <c r="K5119" i="18"/>
  <c r="K5120" i="18"/>
  <c r="K5121" i="18"/>
  <c r="K5122" i="18"/>
  <c r="K5123" i="18"/>
  <c r="K5124" i="18"/>
  <c r="K5125" i="18"/>
  <c r="K5126" i="18"/>
  <c r="K5127" i="18"/>
  <c r="K5128" i="18"/>
  <c r="K5129" i="18"/>
  <c r="K5130" i="18"/>
  <c r="K5131" i="18"/>
  <c r="K5132" i="18"/>
  <c r="K5133" i="18"/>
  <c r="K5134" i="18"/>
  <c r="K5135" i="18"/>
  <c r="K5136" i="18"/>
  <c r="K5137" i="18"/>
  <c r="K5138" i="18"/>
  <c r="K5139" i="18"/>
  <c r="K5140" i="18"/>
  <c r="K5141" i="18"/>
  <c r="K5142" i="18"/>
  <c r="K5143" i="18"/>
  <c r="K5144" i="18"/>
  <c r="K5145" i="18"/>
  <c r="K5146" i="18"/>
  <c r="K5147" i="18"/>
  <c r="K5148" i="18"/>
  <c r="K5149" i="18"/>
  <c r="K5150" i="18"/>
  <c r="K5151" i="18"/>
  <c r="K5152" i="18"/>
  <c r="K5153" i="18"/>
  <c r="K5154" i="18"/>
  <c r="K5155" i="18"/>
  <c r="K5156" i="18"/>
  <c r="K5157" i="18"/>
  <c r="K5158" i="18"/>
  <c r="K5159" i="18"/>
  <c r="K5160" i="18"/>
  <c r="K5161" i="18"/>
  <c r="K5162" i="18"/>
  <c r="K5163" i="18"/>
  <c r="K5164" i="18"/>
  <c r="K5165" i="18"/>
  <c r="K5166" i="18"/>
  <c r="K5167" i="18"/>
  <c r="K5168" i="18"/>
  <c r="K5169" i="18"/>
  <c r="K5170" i="18"/>
  <c r="K5171" i="18"/>
  <c r="K5172" i="18"/>
  <c r="K5173" i="18"/>
  <c r="K5174" i="18"/>
  <c r="K5175" i="18"/>
  <c r="K5176" i="18"/>
  <c r="K5177" i="18"/>
  <c r="K5178" i="18"/>
  <c r="K5179" i="18"/>
  <c r="K5180" i="18"/>
  <c r="K5181" i="18"/>
  <c r="K5182" i="18"/>
  <c r="K5183" i="18"/>
  <c r="K5184" i="18"/>
  <c r="K5185" i="18"/>
  <c r="K5186" i="18"/>
  <c r="K5187" i="18"/>
  <c r="K5188" i="18"/>
  <c r="K5189" i="18"/>
  <c r="K5190" i="18"/>
  <c r="K5191" i="18"/>
  <c r="K5192" i="18"/>
  <c r="K5193" i="18"/>
  <c r="K5194" i="18"/>
  <c r="K5195" i="18"/>
  <c r="K5196" i="18"/>
  <c r="K5197" i="18"/>
  <c r="K5198" i="18"/>
  <c r="K5199" i="18"/>
  <c r="K5200" i="18"/>
  <c r="K5201" i="18"/>
  <c r="K5202" i="18"/>
  <c r="K5203" i="18"/>
  <c r="K5204" i="18"/>
  <c r="K5205" i="18"/>
  <c r="K5206" i="18"/>
  <c r="K5207" i="18"/>
  <c r="K5208" i="18"/>
  <c r="K5209" i="18"/>
  <c r="K5210" i="18"/>
  <c r="K5211" i="18"/>
  <c r="K5212" i="18"/>
  <c r="K5213" i="18"/>
  <c r="K5214" i="18"/>
  <c r="K5215" i="18"/>
  <c r="K5216" i="18"/>
  <c r="K5217" i="18"/>
  <c r="K5218" i="18"/>
  <c r="K5219" i="18"/>
  <c r="K5220" i="18"/>
  <c r="K5221" i="18"/>
  <c r="K5222" i="18"/>
  <c r="K5223" i="18"/>
  <c r="K5224" i="18"/>
  <c r="K5225" i="18"/>
  <c r="K5226" i="18"/>
  <c r="K5227" i="18"/>
  <c r="K5228" i="18"/>
  <c r="K5229" i="18"/>
  <c r="K5230" i="18"/>
  <c r="K5231" i="18"/>
  <c r="K5232" i="18"/>
  <c r="K5233" i="18"/>
  <c r="K5234" i="18"/>
  <c r="K5235" i="18"/>
  <c r="K5236" i="18"/>
  <c r="K5237" i="18"/>
  <c r="K5238" i="18"/>
  <c r="K5239" i="18"/>
  <c r="K5240" i="18"/>
  <c r="K5241" i="18"/>
  <c r="K5242" i="18"/>
  <c r="K5243" i="18"/>
  <c r="K5244" i="18"/>
  <c r="K5245" i="18"/>
  <c r="K5246" i="18"/>
  <c r="K5247" i="18"/>
  <c r="K5248" i="18"/>
  <c r="K5249" i="18"/>
  <c r="K5250" i="18"/>
  <c r="K5251" i="18"/>
  <c r="K5252" i="18"/>
  <c r="K5253" i="18"/>
  <c r="K5254" i="18"/>
  <c r="K5255" i="18"/>
  <c r="K5256" i="18"/>
  <c r="K5257" i="18"/>
  <c r="K5258" i="18"/>
  <c r="K5259" i="18"/>
  <c r="K5260" i="18"/>
  <c r="K5261" i="18"/>
  <c r="K5262" i="18"/>
  <c r="K5263" i="18"/>
  <c r="K5264" i="18"/>
  <c r="K5265" i="18"/>
  <c r="K5266" i="18"/>
  <c r="K5267" i="18"/>
  <c r="K5268" i="18"/>
  <c r="K5269" i="18"/>
  <c r="K5270" i="18"/>
  <c r="K5271" i="18"/>
  <c r="K5272" i="18"/>
  <c r="K5273" i="18"/>
  <c r="K5274" i="18"/>
  <c r="K5275" i="18"/>
  <c r="K5276" i="18"/>
  <c r="K5277" i="18"/>
  <c r="K5278" i="18"/>
  <c r="K5279" i="18"/>
  <c r="K5280" i="18"/>
  <c r="K5281" i="18"/>
  <c r="K5282" i="18"/>
  <c r="K5283" i="18"/>
  <c r="K5284" i="18"/>
  <c r="K5285" i="18"/>
  <c r="K5286" i="18"/>
  <c r="K5287" i="18"/>
  <c r="K5288" i="18"/>
  <c r="K5289" i="18"/>
  <c r="K5290" i="18"/>
  <c r="K5291" i="18"/>
  <c r="K5292" i="18"/>
  <c r="K5293" i="18"/>
  <c r="K5294" i="18"/>
  <c r="K5295" i="18"/>
  <c r="K5296" i="18"/>
  <c r="K5297" i="18"/>
  <c r="K5298" i="18"/>
  <c r="K5299" i="18"/>
  <c r="K5300" i="18"/>
  <c r="K5301" i="18"/>
  <c r="K5302" i="18"/>
  <c r="K5303" i="18"/>
  <c r="K5304" i="18"/>
  <c r="K5305" i="18"/>
  <c r="K5306" i="18"/>
  <c r="K5307" i="18"/>
  <c r="K5308" i="18"/>
  <c r="K5309" i="18"/>
  <c r="K5310" i="18"/>
  <c r="K5311" i="18"/>
  <c r="K5312" i="18"/>
  <c r="K5313" i="18"/>
  <c r="K5314" i="18"/>
  <c r="K5315" i="18"/>
  <c r="K5316" i="18"/>
  <c r="K5317" i="18"/>
  <c r="K5318" i="18"/>
  <c r="K5319" i="18"/>
  <c r="K5320" i="18"/>
  <c r="K5321" i="18"/>
  <c r="K5322" i="18"/>
  <c r="K5323" i="18"/>
  <c r="K5324" i="18"/>
  <c r="K5325" i="18"/>
  <c r="K5326" i="18"/>
  <c r="K5327" i="18"/>
  <c r="K5328" i="18"/>
  <c r="K5329" i="18"/>
  <c r="K5330" i="18"/>
  <c r="K5331" i="18"/>
  <c r="K5332" i="18"/>
  <c r="K5333" i="18"/>
  <c r="K5334" i="18"/>
  <c r="K5335" i="18"/>
  <c r="K5336" i="18"/>
  <c r="K5337" i="18"/>
  <c r="K5338" i="18"/>
  <c r="K5339" i="18"/>
  <c r="K5340" i="18"/>
  <c r="K5341" i="18"/>
  <c r="K5342" i="18"/>
  <c r="K5343" i="18"/>
  <c r="K5344" i="18"/>
  <c r="K5345" i="18"/>
  <c r="K5346" i="18"/>
  <c r="K5347" i="18"/>
  <c r="K5348" i="18"/>
  <c r="K5349" i="18"/>
  <c r="K5350" i="18"/>
  <c r="K5351" i="18"/>
  <c r="K5352" i="18"/>
  <c r="K5353" i="18"/>
  <c r="K5354" i="18"/>
  <c r="K5355" i="18"/>
  <c r="K5356" i="18"/>
  <c r="K5357" i="18"/>
  <c r="K5358" i="18"/>
  <c r="K5359" i="18"/>
  <c r="K5360" i="18"/>
  <c r="K5361" i="18"/>
  <c r="K5362" i="18"/>
  <c r="K5363" i="18"/>
  <c r="K5364" i="18"/>
  <c r="K5365" i="18"/>
  <c r="K5366" i="18"/>
  <c r="K5367" i="18"/>
  <c r="K5368" i="18"/>
  <c r="K5369" i="18"/>
  <c r="K5370" i="18"/>
  <c r="K5371" i="18"/>
  <c r="K5372" i="18"/>
  <c r="K5373" i="18"/>
  <c r="K5374" i="18"/>
  <c r="K5375" i="18"/>
  <c r="K5376" i="18"/>
  <c r="K5377" i="18"/>
  <c r="K5378" i="18"/>
  <c r="K5379" i="18"/>
  <c r="K5380" i="18"/>
  <c r="K5381" i="18"/>
  <c r="K5382" i="18"/>
  <c r="K5383" i="18"/>
  <c r="K5384" i="18"/>
  <c r="K5385" i="18"/>
  <c r="K5386" i="18"/>
  <c r="K5387" i="18"/>
  <c r="K5388" i="18"/>
  <c r="K5389" i="18"/>
  <c r="K5390" i="18"/>
  <c r="K5391" i="18"/>
  <c r="K5392" i="18"/>
  <c r="K5393" i="18"/>
  <c r="K5394" i="18"/>
  <c r="K5395" i="18"/>
  <c r="K5396" i="18"/>
  <c r="K5397" i="18"/>
  <c r="K5398" i="18"/>
  <c r="K5399" i="18"/>
  <c r="K5400" i="18"/>
  <c r="K5401" i="18"/>
  <c r="K5402" i="18"/>
  <c r="K5403" i="18"/>
  <c r="K5404" i="18"/>
  <c r="K5405" i="18"/>
  <c r="K5406" i="18"/>
  <c r="K5407" i="18"/>
  <c r="K5408" i="18"/>
  <c r="K5409" i="18"/>
  <c r="K5410" i="18"/>
  <c r="K5411" i="18"/>
  <c r="K5412" i="18"/>
  <c r="K5413" i="18"/>
  <c r="K5414" i="18"/>
  <c r="K5415" i="18"/>
  <c r="K5416" i="18"/>
  <c r="K5417" i="18"/>
  <c r="K5418" i="18"/>
  <c r="K5419" i="18"/>
  <c r="K5420" i="18"/>
  <c r="K5421" i="18"/>
  <c r="K5422" i="18"/>
  <c r="K5423" i="18"/>
  <c r="K5424" i="18"/>
  <c r="K5425" i="18"/>
  <c r="K5426" i="18"/>
  <c r="K5427" i="18"/>
  <c r="K5428" i="18"/>
  <c r="K5429" i="18"/>
  <c r="K5430" i="18"/>
  <c r="K5431" i="18"/>
  <c r="K5432" i="18"/>
  <c r="K5433" i="18"/>
  <c r="K5434" i="18"/>
  <c r="K5435" i="18"/>
  <c r="K5436" i="18"/>
  <c r="K5437" i="18"/>
  <c r="K5438" i="18"/>
  <c r="K5439" i="18"/>
  <c r="K5440" i="18"/>
  <c r="K5441" i="18"/>
  <c r="K5442" i="18"/>
  <c r="K5443" i="18"/>
  <c r="K5444" i="18"/>
  <c r="K5445" i="18"/>
  <c r="K5446" i="18"/>
  <c r="K5447" i="18"/>
  <c r="K5448" i="18"/>
  <c r="K5449" i="18"/>
  <c r="K5450" i="18"/>
  <c r="K5451" i="18"/>
  <c r="K5452" i="18"/>
  <c r="K5453" i="18"/>
  <c r="K5454" i="18"/>
  <c r="K5455" i="18"/>
  <c r="K5456" i="18"/>
  <c r="K5457" i="18"/>
  <c r="K5458" i="18"/>
  <c r="K5459" i="18"/>
  <c r="K5460" i="18"/>
  <c r="K5461" i="18"/>
  <c r="K5462" i="18"/>
  <c r="K5463" i="18"/>
  <c r="K5464" i="18"/>
  <c r="K5465" i="18"/>
  <c r="K5466" i="18"/>
  <c r="K5467" i="18"/>
  <c r="K5468" i="18"/>
  <c r="K5469" i="18"/>
  <c r="K5470" i="18"/>
  <c r="K5471" i="18"/>
  <c r="K5472" i="18"/>
  <c r="K5473" i="18"/>
  <c r="K5474" i="18"/>
  <c r="K5475" i="18"/>
  <c r="K5476" i="18"/>
  <c r="K5477" i="18"/>
  <c r="K5478" i="18"/>
  <c r="K5479" i="18"/>
  <c r="K5480" i="18"/>
  <c r="K5481" i="18"/>
  <c r="K5482" i="18"/>
  <c r="K5483" i="18"/>
  <c r="K5484" i="18"/>
  <c r="K5485" i="18"/>
  <c r="K5486" i="18"/>
  <c r="K5487" i="18"/>
  <c r="K5488" i="18"/>
  <c r="K5489" i="18"/>
  <c r="K5490" i="18"/>
  <c r="K5491" i="18"/>
  <c r="K5492" i="18"/>
  <c r="K5493" i="18"/>
  <c r="K5494" i="18"/>
  <c r="K5495" i="18"/>
  <c r="K5496" i="18"/>
  <c r="K5497" i="18"/>
  <c r="K5498" i="18"/>
  <c r="K5499" i="18"/>
  <c r="K5500" i="18"/>
  <c r="K5501" i="18"/>
  <c r="K5502" i="18"/>
  <c r="K5503" i="18"/>
  <c r="K5504" i="18"/>
  <c r="K5505" i="18"/>
  <c r="K5506" i="18"/>
  <c r="K5507" i="18"/>
  <c r="K5508" i="18"/>
  <c r="K5509" i="18"/>
  <c r="K5510" i="18"/>
  <c r="K5511" i="18"/>
  <c r="K5512" i="18"/>
  <c r="K5513" i="18"/>
  <c r="K5514" i="18"/>
  <c r="K5515" i="18"/>
  <c r="K5516" i="18"/>
  <c r="K5517" i="18"/>
  <c r="K5518" i="18"/>
  <c r="K5519" i="18"/>
  <c r="K5520" i="18"/>
  <c r="K5521" i="18"/>
  <c r="K5522" i="18"/>
  <c r="K5523" i="18"/>
  <c r="K5524" i="18"/>
  <c r="K5525" i="18"/>
  <c r="K5526" i="18"/>
  <c r="K5527" i="18"/>
  <c r="K5528" i="18"/>
  <c r="K5529" i="18"/>
  <c r="K5530" i="18"/>
  <c r="K5531" i="18"/>
  <c r="K5532" i="18"/>
  <c r="K5533" i="18"/>
  <c r="K5534" i="18"/>
  <c r="K5535" i="18"/>
  <c r="K5536" i="18"/>
  <c r="K5537" i="18"/>
  <c r="K5538" i="18"/>
  <c r="K5539" i="18"/>
  <c r="K5540" i="18"/>
  <c r="K5541" i="18"/>
  <c r="K5542" i="18"/>
  <c r="K5543" i="18"/>
  <c r="K5544" i="18"/>
  <c r="K5545" i="18"/>
  <c r="K5546" i="18"/>
  <c r="K5547" i="18"/>
  <c r="K5548" i="18"/>
  <c r="K5549" i="18"/>
  <c r="K5550" i="18"/>
  <c r="K5551" i="18"/>
  <c r="K5552" i="18"/>
  <c r="K5553" i="18"/>
  <c r="K5554" i="18"/>
  <c r="K5555" i="18"/>
  <c r="K5556" i="18"/>
  <c r="K5557" i="18"/>
  <c r="K5558" i="18"/>
  <c r="K5559" i="18"/>
  <c r="K5560" i="18"/>
  <c r="K5561" i="18"/>
  <c r="K5562" i="18"/>
  <c r="K5563" i="18"/>
  <c r="K5564" i="18"/>
  <c r="K5565" i="18"/>
  <c r="K5566" i="18"/>
  <c r="K5567" i="18"/>
  <c r="K5568" i="18"/>
  <c r="K5569" i="18"/>
  <c r="K5570" i="18"/>
  <c r="K5571" i="18"/>
  <c r="K5572" i="18"/>
  <c r="K5573" i="18"/>
  <c r="K5574" i="18"/>
  <c r="K5575" i="18"/>
  <c r="K5576" i="18"/>
  <c r="K5577" i="18"/>
  <c r="K5578" i="18"/>
  <c r="K5579" i="18"/>
  <c r="K5580" i="18"/>
  <c r="K5581" i="18"/>
  <c r="K5582" i="18"/>
  <c r="K5583" i="18"/>
  <c r="K5584" i="18"/>
  <c r="K5585" i="18"/>
  <c r="K5586" i="18"/>
  <c r="K5587" i="18"/>
  <c r="K5588" i="18"/>
  <c r="K5589" i="18"/>
  <c r="K5590" i="18"/>
  <c r="K5591" i="18"/>
  <c r="K5592" i="18"/>
  <c r="K5593" i="18"/>
  <c r="K5594" i="18"/>
  <c r="K5595" i="18"/>
  <c r="K5596" i="18"/>
  <c r="K5597" i="18"/>
  <c r="K5598" i="18"/>
  <c r="K5599" i="18"/>
  <c r="K5600" i="18"/>
  <c r="K5601" i="18"/>
  <c r="K5602" i="18"/>
  <c r="K5603" i="18"/>
  <c r="K5604" i="18"/>
  <c r="K5605" i="18"/>
  <c r="K5606" i="18"/>
  <c r="K5607" i="18"/>
  <c r="K5608" i="18"/>
  <c r="K5609" i="18"/>
  <c r="K5610" i="18"/>
  <c r="K5611" i="18"/>
  <c r="K5612" i="18"/>
  <c r="K5613" i="18"/>
  <c r="K5614" i="18"/>
  <c r="K5615" i="18"/>
  <c r="K5616" i="18"/>
  <c r="K5617" i="18"/>
  <c r="K5618" i="18"/>
  <c r="K5619" i="18"/>
  <c r="K5620" i="18"/>
  <c r="K5621" i="18"/>
  <c r="K5622" i="18"/>
  <c r="K5623" i="18"/>
  <c r="K5624" i="18"/>
  <c r="K5625" i="18"/>
  <c r="K5626" i="18"/>
  <c r="K5627" i="18"/>
  <c r="K5628" i="18"/>
  <c r="K5629" i="18"/>
  <c r="K5630" i="18"/>
  <c r="K5631" i="18"/>
  <c r="K5632" i="18"/>
  <c r="K5633" i="18"/>
  <c r="K5634" i="18"/>
  <c r="K5635" i="18"/>
  <c r="K5636" i="18"/>
  <c r="K5637" i="18"/>
  <c r="K5638" i="18"/>
  <c r="K5639" i="18"/>
  <c r="K5640" i="18"/>
  <c r="K5641" i="18"/>
  <c r="K5642" i="18"/>
  <c r="K5643" i="18"/>
  <c r="K5644" i="18"/>
  <c r="K5645" i="18"/>
  <c r="K5646" i="18"/>
  <c r="K5647" i="18"/>
  <c r="K5648" i="18"/>
  <c r="K5649" i="18"/>
  <c r="K5650" i="18"/>
  <c r="K5651" i="18"/>
  <c r="K5652" i="18"/>
  <c r="K5653" i="18"/>
  <c r="K5654" i="18"/>
  <c r="K5655" i="18"/>
  <c r="K5656" i="18"/>
  <c r="K5657" i="18"/>
  <c r="K5658" i="18"/>
  <c r="K5659" i="18"/>
  <c r="K5660" i="18"/>
  <c r="K5661" i="18"/>
  <c r="K5662" i="18"/>
  <c r="K5663" i="18"/>
  <c r="K5664" i="18"/>
  <c r="K5665" i="18"/>
  <c r="K5666" i="18"/>
  <c r="K5667" i="18"/>
  <c r="K5668" i="18"/>
  <c r="K5669" i="18"/>
  <c r="K5670" i="18"/>
  <c r="K5671" i="18"/>
  <c r="K5672" i="18"/>
  <c r="K5673" i="18"/>
  <c r="K5674" i="18"/>
  <c r="K5675" i="18"/>
  <c r="K5676" i="18"/>
  <c r="K5677" i="18"/>
  <c r="K5678" i="18"/>
  <c r="K5679" i="18"/>
  <c r="K5680" i="18"/>
  <c r="K5681" i="18"/>
  <c r="K5682" i="18"/>
  <c r="K5683" i="18"/>
  <c r="K5684" i="18"/>
  <c r="K5685" i="18"/>
  <c r="K5686" i="18"/>
  <c r="K5687" i="18"/>
  <c r="K5688" i="18"/>
  <c r="K5689" i="18"/>
  <c r="K5690" i="18"/>
  <c r="K5691" i="18"/>
  <c r="K5692" i="18"/>
  <c r="K5693" i="18"/>
  <c r="K5694" i="18"/>
  <c r="K5695" i="18"/>
  <c r="K5696" i="18"/>
  <c r="K5697" i="18"/>
  <c r="K5698" i="18"/>
  <c r="K5699" i="18"/>
  <c r="K5700" i="18"/>
  <c r="K5701" i="18"/>
  <c r="K5702" i="18"/>
  <c r="K5703" i="18"/>
  <c r="K5704" i="18"/>
  <c r="K5705" i="18"/>
  <c r="K5706" i="18"/>
  <c r="K5707" i="18"/>
  <c r="K5708" i="18"/>
  <c r="K5709" i="18"/>
  <c r="K5710" i="18"/>
  <c r="K5711" i="18"/>
  <c r="K5712" i="18"/>
  <c r="K5713" i="18"/>
  <c r="K5714" i="18"/>
  <c r="K5715" i="18"/>
  <c r="K5716" i="18"/>
  <c r="K5717" i="18"/>
  <c r="K5718" i="18"/>
  <c r="K5719" i="18"/>
  <c r="K5720" i="18"/>
  <c r="K5721" i="18"/>
  <c r="K5722" i="18"/>
  <c r="K5723" i="18"/>
  <c r="K5724" i="18"/>
  <c r="K5725" i="18"/>
  <c r="K5726" i="18"/>
  <c r="K5727" i="18"/>
  <c r="K5728" i="18"/>
  <c r="K5729" i="18"/>
  <c r="K5730" i="18"/>
  <c r="K5731" i="18"/>
  <c r="K5732" i="18"/>
  <c r="K5733" i="18"/>
  <c r="K5734" i="18"/>
  <c r="K5735" i="18"/>
  <c r="K5736" i="18"/>
  <c r="K5737" i="18"/>
  <c r="K5738" i="18"/>
  <c r="K5739" i="18"/>
  <c r="K5740" i="18"/>
  <c r="K5741" i="18"/>
  <c r="K5742" i="18"/>
  <c r="K5743" i="18"/>
  <c r="K5744" i="18"/>
  <c r="K5745" i="18"/>
  <c r="K5746" i="18"/>
  <c r="K5747" i="18"/>
  <c r="K5748" i="18"/>
  <c r="K5749" i="18"/>
  <c r="K5750" i="18"/>
  <c r="K5751" i="18"/>
  <c r="K5752" i="18"/>
  <c r="K5753" i="18"/>
  <c r="K5754" i="18"/>
  <c r="K5755" i="18"/>
  <c r="K5756" i="18"/>
  <c r="K5757" i="18"/>
  <c r="K5758" i="18"/>
  <c r="K5759" i="18"/>
  <c r="K5760" i="18"/>
  <c r="K5761" i="18"/>
  <c r="K5762" i="18"/>
  <c r="K5763" i="18"/>
  <c r="K5764" i="18"/>
  <c r="K5765" i="18"/>
  <c r="K5766" i="18"/>
  <c r="K5767" i="18"/>
  <c r="K5768" i="18"/>
  <c r="K5769" i="18"/>
  <c r="K5770" i="18"/>
  <c r="K5771" i="18"/>
  <c r="K5772" i="18"/>
  <c r="K5773" i="18"/>
  <c r="K5774" i="18"/>
  <c r="K5775" i="18"/>
  <c r="K5776" i="18"/>
  <c r="K5777" i="18"/>
  <c r="K5778" i="18"/>
  <c r="K5779" i="18"/>
  <c r="K5780" i="18"/>
  <c r="K5781" i="18"/>
  <c r="K5782" i="18"/>
  <c r="K5783" i="18"/>
  <c r="K5784" i="18"/>
  <c r="K5785" i="18"/>
  <c r="K5786" i="18"/>
  <c r="K5787" i="18"/>
  <c r="K5788" i="18"/>
  <c r="K5789" i="18"/>
  <c r="K5790" i="18"/>
  <c r="K5791" i="18"/>
  <c r="K5792" i="18"/>
  <c r="K5793" i="18"/>
  <c r="K5794" i="18"/>
  <c r="K5795" i="18"/>
  <c r="K5796" i="18"/>
  <c r="K5797" i="18"/>
  <c r="K5798" i="18"/>
  <c r="K5799" i="18"/>
  <c r="K5800" i="18"/>
  <c r="K5801" i="18"/>
  <c r="K5802" i="18"/>
  <c r="K5803" i="18"/>
  <c r="K5804" i="18"/>
  <c r="K5805" i="18"/>
  <c r="K5806" i="18"/>
  <c r="K5807" i="18"/>
  <c r="K5808" i="18"/>
  <c r="K5809" i="18"/>
  <c r="K5810" i="18"/>
  <c r="K5811" i="18"/>
  <c r="K5812" i="18"/>
  <c r="K5813" i="18"/>
  <c r="K5814" i="18"/>
  <c r="K5815" i="18"/>
  <c r="K5816" i="18"/>
  <c r="K5817" i="18"/>
  <c r="K5818" i="18"/>
  <c r="K5819" i="18"/>
  <c r="K5820" i="18"/>
  <c r="K5821" i="18"/>
  <c r="K5822" i="18"/>
  <c r="K5823" i="18"/>
  <c r="K5824" i="18"/>
  <c r="K5825" i="18"/>
  <c r="K5826" i="18"/>
  <c r="K5827" i="18"/>
  <c r="K5828" i="18"/>
  <c r="K5829" i="18"/>
  <c r="K5830" i="18"/>
  <c r="K5831" i="18"/>
  <c r="K5832" i="18"/>
  <c r="K5833" i="18"/>
  <c r="K5834" i="18"/>
  <c r="K5835" i="18"/>
  <c r="K5836" i="18"/>
  <c r="K5837" i="18"/>
  <c r="K5838" i="18"/>
  <c r="K5839" i="18"/>
  <c r="K5840" i="18"/>
  <c r="K5841" i="18"/>
  <c r="K5842" i="18"/>
  <c r="K5843" i="18"/>
  <c r="K5844" i="18"/>
  <c r="K5845" i="18"/>
  <c r="K5846" i="18"/>
  <c r="K5847" i="18"/>
  <c r="K5848" i="18"/>
  <c r="K5849" i="18"/>
  <c r="K5850" i="18"/>
  <c r="K5851" i="18"/>
  <c r="K5852" i="18"/>
  <c r="K5853" i="18"/>
  <c r="K5854" i="18"/>
  <c r="K5855" i="18"/>
  <c r="K5856" i="18"/>
  <c r="K5857" i="18"/>
  <c r="K5858" i="18"/>
  <c r="K5859" i="18"/>
  <c r="K5860" i="18"/>
  <c r="K5861" i="18"/>
  <c r="K5862" i="18"/>
  <c r="K5863" i="18"/>
  <c r="K5864" i="18"/>
  <c r="K5865" i="18"/>
  <c r="K5866" i="18"/>
  <c r="K5867" i="18"/>
  <c r="K5868" i="18"/>
  <c r="K5869" i="18"/>
  <c r="K5870" i="18"/>
  <c r="K5871" i="18"/>
  <c r="K5872" i="18"/>
  <c r="K5873" i="18"/>
  <c r="K5874" i="18"/>
  <c r="K5875" i="18"/>
  <c r="K5876" i="18"/>
  <c r="K5877" i="18"/>
  <c r="K5878" i="18"/>
  <c r="K5879" i="18"/>
  <c r="K5880" i="18"/>
  <c r="K5881" i="18"/>
  <c r="K5882" i="18"/>
  <c r="K5883" i="18"/>
  <c r="K5884" i="18"/>
  <c r="K5885" i="18"/>
  <c r="K5886" i="18"/>
  <c r="K5887" i="18"/>
  <c r="K5888" i="18"/>
  <c r="K5889" i="18"/>
  <c r="K5890" i="18"/>
  <c r="K5891" i="18"/>
  <c r="K5892" i="18"/>
  <c r="K5893" i="18"/>
  <c r="K5894" i="18"/>
  <c r="K5895" i="18"/>
  <c r="K5896" i="18"/>
  <c r="K5897" i="18"/>
  <c r="K5898" i="18"/>
  <c r="K5899" i="18"/>
  <c r="K5900" i="18"/>
  <c r="K5901" i="18"/>
  <c r="K5902" i="18"/>
  <c r="K5903" i="18"/>
  <c r="K5904" i="18"/>
  <c r="K5905" i="18"/>
  <c r="K5906" i="18"/>
  <c r="K5907" i="18"/>
  <c r="K5908" i="18"/>
  <c r="K5909" i="18"/>
  <c r="K5910" i="18"/>
  <c r="K5911" i="18"/>
  <c r="K5912" i="18"/>
  <c r="K5913" i="18"/>
  <c r="K5914" i="18"/>
  <c r="K5915" i="18"/>
  <c r="K5916" i="18"/>
  <c r="K5917" i="18"/>
  <c r="K5918" i="18"/>
  <c r="K5919" i="18"/>
  <c r="K5920" i="18"/>
  <c r="K5921" i="18"/>
  <c r="K5922" i="18"/>
  <c r="K5923" i="18"/>
  <c r="K5924" i="18"/>
  <c r="K5925" i="18"/>
  <c r="K5926" i="18"/>
  <c r="K5927" i="18"/>
  <c r="K5928" i="18"/>
  <c r="K5929" i="18"/>
  <c r="K5930" i="18"/>
  <c r="K5931" i="18"/>
  <c r="K5932" i="18"/>
  <c r="K5933" i="18"/>
  <c r="K5934" i="18"/>
  <c r="K5935" i="18"/>
  <c r="K5936" i="18"/>
  <c r="K5937" i="18"/>
  <c r="K5938" i="18"/>
  <c r="K5939" i="18"/>
  <c r="K5940" i="18"/>
  <c r="K5941" i="18"/>
  <c r="K5942" i="18"/>
  <c r="K5943" i="18"/>
  <c r="K5944" i="18"/>
  <c r="K5945" i="18"/>
  <c r="K5946" i="18"/>
  <c r="K5947" i="18"/>
  <c r="K5948" i="18"/>
  <c r="K5949" i="18"/>
  <c r="K5950" i="18"/>
  <c r="K5951" i="18"/>
  <c r="K5952" i="18"/>
  <c r="K5953" i="18"/>
  <c r="K5954" i="18"/>
  <c r="K5955" i="18"/>
  <c r="K5956" i="18"/>
  <c r="K5957" i="18"/>
  <c r="K5958" i="18"/>
  <c r="K5959" i="18"/>
  <c r="K5960" i="18"/>
  <c r="K5961" i="18"/>
  <c r="K5962" i="18"/>
  <c r="K5963" i="18"/>
  <c r="K5964" i="18"/>
  <c r="K5965" i="18"/>
  <c r="K5966" i="18"/>
  <c r="K5967" i="18"/>
  <c r="K5968" i="18"/>
  <c r="K5969" i="18"/>
  <c r="K5970" i="18"/>
  <c r="K5971" i="18"/>
  <c r="K5972" i="18"/>
  <c r="K5973" i="18"/>
  <c r="K5974" i="18"/>
  <c r="K5975" i="18"/>
  <c r="K5976" i="18"/>
  <c r="K5977" i="18"/>
  <c r="K5978" i="18"/>
  <c r="K5979" i="18"/>
  <c r="K5980" i="18"/>
  <c r="K5981" i="18"/>
  <c r="K5982" i="18"/>
  <c r="K5983" i="18"/>
  <c r="K5984" i="18"/>
  <c r="K5985" i="18"/>
  <c r="K5986" i="18"/>
  <c r="K5987" i="18"/>
  <c r="K5988" i="18"/>
  <c r="K5989" i="18"/>
  <c r="K5990" i="18"/>
  <c r="K5991" i="18"/>
  <c r="K5992" i="18"/>
  <c r="K5993" i="18"/>
  <c r="K5994" i="18"/>
  <c r="K5995" i="18"/>
  <c r="K5996" i="18"/>
  <c r="K5997" i="18"/>
  <c r="K5998" i="18"/>
  <c r="K5999" i="18"/>
  <c r="K6000" i="18"/>
  <c r="K6001" i="18"/>
  <c r="K6002" i="18"/>
  <c r="K6003" i="18"/>
  <c r="K6004" i="18"/>
  <c r="K6005" i="18"/>
  <c r="K6006" i="18"/>
  <c r="K6007" i="18"/>
  <c r="K6008" i="18"/>
  <c r="K6009" i="18"/>
  <c r="K6010" i="18"/>
  <c r="K6011" i="18"/>
  <c r="K6012" i="18"/>
  <c r="K6013" i="18"/>
  <c r="K6014" i="18"/>
  <c r="K6015" i="18"/>
  <c r="K6016" i="18"/>
  <c r="K6017" i="18"/>
  <c r="K6018" i="18"/>
  <c r="K6019" i="18"/>
  <c r="K6020" i="18"/>
  <c r="K6021" i="18"/>
  <c r="K6022" i="18"/>
  <c r="K6023" i="18"/>
  <c r="K6024" i="18"/>
  <c r="K6025" i="18"/>
  <c r="K6026" i="18"/>
  <c r="K6027" i="18"/>
  <c r="K6028" i="18"/>
  <c r="K6029" i="18"/>
  <c r="K6030" i="18"/>
  <c r="K6031" i="18"/>
  <c r="K6032" i="18"/>
  <c r="K6033" i="18"/>
  <c r="K6034" i="18"/>
  <c r="K6035" i="18"/>
  <c r="K6036" i="18"/>
  <c r="K6037" i="18"/>
  <c r="K6038" i="18"/>
  <c r="K6039" i="18"/>
  <c r="K6040" i="18"/>
  <c r="K6041" i="18"/>
  <c r="K6042" i="18"/>
  <c r="K6043" i="18"/>
  <c r="K6044" i="18"/>
  <c r="K6045" i="18"/>
  <c r="K6046" i="18"/>
  <c r="K6047" i="18"/>
  <c r="K6048" i="18"/>
  <c r="K6049" i="18"/>
  <c r="K6050" i="18"/>
  <c r="K6051" i="18"/>
  <c r="K6052" i="18"/>
  <c r="K6053" i="18"/>
  <c r="K6054" i="18"/>
  <c r="K6055" i="18"/>
  <c r="K6056" i="18"/>
  <c r="K6057" i="18"/>
  <c r="K6058" i="18"/>
  <c r="K6059" i="18"/>
  <c r="K6060" i="18"/>
  <c r="K6061" i="18"/>
  <c r="K6062" i="18"/>
  <c r="K6063" i="18"/>
  <c r="K6064" i="18"/>
  <c r="K6065" i="18"/>
  <c r="K6066" i="18"/>
  <c r="K6067" i="18"/>
  <c r="K6068" i="18"/>
  <c r="K6069" i="18"/>
  <c r="K6070" i="18"/>
  <c r="K6071" i="18"/>
  <c r="K6072" i="18"/>
  <c r="K6073" i="18"/>
  <c r="K6074" i="18"/>
  <c r="K6075" i="18"/>
  <c r="K6076" i="18"/>
  <c r="K6077" i="18"/>
  <c r="K6078" i="18"/>
  <c r="K6079" i="18"/>
  <c r="K6080" i="18"/>
  <c r="K6081" i="18"/>
  <c r="K6082" i="18"/>
  <c r="K6083" i="18"/>
  <c r="K6084" i="18"/>
  <c r="K6085" i="18"/>
  <c r="K6086" i="18"/>
  <c r="K6087" i="18"/>
  <c r="K6088" i="18"/>
  <c r="K6089" i="18"/>
  <c r="K6090" i="18"/>
  <c r="K6091" i="18"/>
  <c r="K6092" i="18"/>
  <c r="K6093" i="18"/>
  <c r="K6094" i="18"/>
  <c r="K6095" i="18"/>
  <c r="K6096" i="18"/>
  <c r="K6097" i="18"/>
  <c r="K6098" i="18"/>
  <c r="K6099" i="18"/>
  <c r="K6100" i="18"/>
  <c r="K6101" i="18"/>
  <c r="K6102" i="18"/>
  <c r="K6103" i="18"/>
  <c r="K6104" i="18"/>
  <c r="K6105" i="18"/>
  <c r="K6106" i="18"/>
  <c r="K6107" i="18"/>
  <c r="K6108" i="18"/>
  <c r="K6109" i="18"/>
  <c r="K6110" i="18"/>
  <c r="K6111" i="18"/>
  <c r="K6112" i="18"/>
  <c r="K6113" i="18"/>
  <c r="K6114" i="18"/>
  <c r="K6115" i="18"/>
  <c r="K6116" i="18"/>
  <c r="K6117" i="18"/>
  <c r="K6118" i="18"/>
  <c r="K6119" i="18"/>
  <c r="K6120" i="18"/>
  <c r="K6121" i="18"/>
  <c r="K6122" i="18"/>
  <c r="K6123" i="18"/>
  <c r="K6124" i="18"/>
  <c r="K6125" i="18"/>
  <c r="K6126" i="18"/>
  <c r="K6127" i="18"/>
  <c r="K6128" i="18"/>
  <c r="K6129" i="18"/>
  <c r="K6130" i="18"/>
  <c r="K6131" i="18"/>
  <c r="K6132" i="18"/>
  <c r="K6133" i="18"/>
  <c r="K6134" i="18"/>
  <c r="K6135" i="18"/>
  <c r="K6136" i="18"/>
  <c r="K6137" i="18"/>
  <c r="K6138" i="18"/>
  <c r="K6139" i="18"/>
  <c r="K6140" i="18"/>
  <c r="K6141" i="18"/>
  <c r="K6142" i="18"/>
  <c r="K6143" i="18"/>
  <c r="K6144" i="18"/>
  <c r="K6145" i="18"/>
  <c r="K6146" i="18"/>
  <c r="K6147" i="18"/>
  <c r="K6148" i="18"/>
  <c r="K6149" i="18"/>
  <c r="K6150" i="18"/>
  <c r="K6151" i="18"/>
  <c r="K6152" i="18"/>
  <c r="K6153" i="18"/>
  <c r="K6154" i="18"/>
  <c r="K6155" i="18"/>
  <c r="K6156" i="18"/>
  <c r="K6157" i="18"/>
  <c r="K6158" i="18"/>
  <c r="K6159" i="18"/>
  <c r="K6160" i="18"/>
  <c r="K6161" i="18"/>
  <c r="K6162" i="18"/>
  <c r="K6163" i="18"/>
  <c r="K6164" i="18"/>
  <c r="K6165" i="18"/>
  <c r="K6166" i="18"/>
  <c r="K6167" i="18"/>
  <c r="K6168" i="18"/>
  <c r="K6169" i="18"/>
  <c r="K6170" i="18"/>
  <c r="K6171" i="18"/>
  <c r="K6172" i="18"/>
  <c r="K6173" i="18"/>
  <c r="K6174" i="18"/>
  <c r="K6175" i="18"/>
  <c r="K6176" i="18"/>
  <c r="K6177" i="18"/>
  <c r="K6178" i="18"/>
  <c r="K6179" i="18"/>
  <c r="K6180" i="18"/>
  <c r="K6181" i="18"/>
  <c r="K6182" i="18"/>
  <c r="K6183" i="18"/>
  <c r="K6184" i="18"/>
  <c r="K6185" i="18"/>
  <c r="K6186" i="18"/>
  <c r="K6187" i="18"/>
  <c r="K6188" i="18"/>
  <c r="K6189" i="18"/>
  <c r="K6190" i="18"/>
  <c r="K6191" i="18"/>
  <c r="K6192" i="18"/>
  <c r="K6193" i="18"/>
  <c r="K6194" i="18"/>
  <c r="K6195" i="18"/>
  <c r="K6196" i="18"/>
  <c r="K6197" i="18"/>
  <c r="K6198" i="18"/>
  <c r="K6199" i="18"/>
  <c r="K6200" i="18"/>
  <c r="K6201" i="18"/>
  <c r="K6202" i="18"/>
  <c r="K6203" i="18"/>
  <c r="K6204" i="18"/>
  <c r="K6205" i="18"/>
  <c r="K6206" i="18"/>
  <c r="K6207" i="18"/>
  <c r="K6208" i="18"/>
  <c r="K6209" i="18"/>
  <c r="K6210" i="18"/>
  <c r="K6211" i="18"/>
  <c r="K6212" i="18"/>
  <c r="K6213" i="18"/>
  <c r="K6214" i="18"/>
  <c r="K6215" i="18"/>
  <c r="K6216" i="18"/>
  <c r="K6217" i="18"/>
  <c r="K6218" i="18"/>
  <c r="K6219" i="18"/>
  <c r="K6220" i="18"/>
  <c r="K6221" i="18"/>
  <c r="K6222" i="18"/>
  <c r="K6223" i="18"/>
  <c r="K6224" i="18"/>
  <c r="K6225" i="18"/>
  <c r="K6226" i="18"/>
  <c r="K6227" i="18"/>
  <c r="K6228" i="18"/>
  <c r="K6229" i="18"/>
  <c r="K6230" i="18"/>
  <c r="K6231" i="18"/>
  <c r="K6232" i="18"/>
  <c r="K6233" i="18"/>
  <c r="K6234" i="18"/>
  <c r="K6235" i="18"/>
  <c r="K6236" i="18"/>
  <c r="K6237" i="18"/>
  <c r="K6238" i="18"/>
  <c r="K6239" i="18"/>
  <c r="K6240" i="18"/>
  <c r="K6241" i="18"/>
  <c r="K6242" i="18"/>
  <c r="K6243" i="18"/>
  <c r="K6244" i="18"/>
  <c r="K6245" i="18"/>
  <c r="K6246" i="18"/>
  <c r="K6247" i="18"/>
  <c r="K6248" i="18"/>
  <c r="K6249" i="18"/>
  <c r="K6250" i="18"/>
  <c r="K6251" i="18"/>
  <c r="K6252" i="18"/>
  <c r="K6253" i="18"/>
  <c r="K6254" i="18"/>
  <c r="K6255" i="18"/>
  <c r="K6256" i="18"/>
  <c r="K6257" i="18"/>
  <c r="K6258" i="18"/>
  <c r="K6259" i="18"/>
  <c r="K6260" i="18"/>
  <c r="K6261" i="18"/>
  <c r="K6262" i="18"/>
  <c r="K6263" i="18"/>
  <c r="K6264" i="18"/>
  <c r="K6265" i="18"/>
  <c r="K6266" i="18"/>
  <c r="K6267" i="18"/>
  <c r="K6268" i="18"/>
  <c r="K6269" i="18"/>
  <c r="K6270" i="18"/>
  <c r="K6271" i="18"/>
  <c r="K6272" i="18"/>
  <c r="K6273" i="18"/>
  <c r="K6274" i="18"/>
  <c r="K6275" i="18"/>
  <c r="K6276" i="18"/>
  <c r="K6277" i="18"/>
  <c r="K6278" i="18"/>
  <c r="K6279" i="18"/>
  <c r="K6280" i="18"/>
  <c r="K6281" i="18"/>
  <c r="K6282" i="18"/>
  <c r="K6283" i="18"/>
  <c r="K6284" i="18"/>
  <c r="K6285" i="18"/>
  <c r="K6286" i="18"/>
  <c r="K6287" i="18"/>
  <c r="K6288" i="18"/>
  <c r="K6289" i="18"/>
  <c r="K6290" i="18"/>
  <c r="K6291" i="18"/>
  <c r="K6292" i="18"/>
  <c r="K6293" i="18"/>
  <c r="K6294" i="18"/>
  <c r="K6295" i="18"/>
  <c r="K6296" i="18"/>
  <c r="K6297" i="18"/>
  <c r="K6298" i="18"/>
  <c r="K6299" i="18"/>
  <c r="K6300" i="18"/>
  <c r="K6301" i="18"/>
  <c r="K6302" i="18"/>
  <c r="K6303" i="18"/>
  <c r="K6304" i="18"/>
  <c r="K6305" i="18"/>
  <c r="K6306" i="18"/>
  <c r="K6307" i="18"/>
  <c r="K6308" i="18"/>
  <c r="K6309" i="18"/>
  <c r="K6310" i="18"/>
  <c r="K6311" i="18"/>
  <c r="K6312" i="18"/>
  <c r="K6313" i="18"/>
  <c r="K6314" i="18"/>
  <c r="K6315" i="18"/>
  <c r="K6316" i="18"/>
  <c r="K6317" i="18"/>
  <c r="K6318" i="18"/>
  <c r="K6319" i="18"/>
  <c r="K6320" i="18"/>
  <c r="K6321" i="18"/>
  <c r="K6322" i="18"/>
  <c r="K6323" i="18"/>
  <c r="K6324" i="18"/>
  <c r="K6325" i="18"/>
  <c r="K6326" i="18"/>
  <c r="K6327" i="18"/>
  <c r="K6328" i="18"/>
  <c r="K6329" i="18"/>
  <c r="K6330" i="18"/>
  <c r="K6331" i="18"/>
  <c r="K6332" i="18"/>
  <c r="K6333" i="18"/>
  <c r="K6334" i="18"/>
  <c r="K6335" i="18"/>
  <c r="K6336" i="18"/>
  <c r="K6337" i="18"/>
  <c r="K6338" i="18"/>
  <c r="K6339" i="18"/>
  <c r="K6340" i="18"/>
  <c r="K6341" i="18"/>
  <c r="K6342" i="18"/>
  <c r="K6343" i="18"/>
  <c r="K6344" i="18"/>
  <c r="K6345" i="18"/>
  <c r="K6346" i="18"/>
  <c r="K6347" i="18"/>
  <c r="K6348" i="18"/>
  <c r="K6349" i="18"/>
  <c r="K6350" i="18"/>
  <c r="K6351" i="18"/>
  <c r="K6352" i="18"/>
  <c r="K6353" i="18"/>
  <c r="K6354" i="18"/>
  <c r="K6355" i="18"/>
  <c r="K6356" i="18"/>
  <c r="K6357" i="18"/>
  <c r="K6358" i="18"/>
  <c r="K6359" i="18"/>
  <c r="K6360" i="18"/>
  <c r="K6361" i="18"/>
  <c r="K6362" i="18"/>
  <c r="K6363" i="18"/>
  <c r="K6364" i="18"/>
  <c r="K6365" i="18"/>
  <c r="K6366" i="18"/>
  <c r="K6367" i="18"/>
  <c r="K6368" i="18"/>
  <c r="K6369" i="18"/>
  <c r="K6370" i="18"/>
  <c r="K6371" i="18"/>
  <c r="K6372" i="18"/>
  <c r="K6373" i="18"/>
  <c r="K6374" i="18"/>
  <c r="K6375" i="18"/>
  <c r="K6376" i="18"/>
  <c r="K6377" i="18"/>
  <c r="K6378" i="18"/>
  <c r="K6379" i="18"/>
  <c r="K6380" i="18"/>
  <c r="K6381" i="18"/>
  <c r="K6382" i="18"/>
  <c r="K6383" i="18"/>
  <c r="K6384" i="18"/>
  <c r="K6385" i="18"/>
  <c r="K6386" i="18"/>
  <c r="K6387" i="18"/>
  <c r="K6388" i="18"/>
  <c r="K6389" i="18"/>
  <c r="K6390" i="18"/>
  <c r="K6391" i="18"/>
  <c r="K6392" i="18"/>
  <c r="K6393" i="18"/>
  <c r="K6394" i="18"/>
  <c r="K6395" i="18"/>
  <c r="K6396" i="18"/>
  <c r="K6397" i="18"/>
  <c r="K6398" i="18"/>
  <c r="K6399" i="18"/>
  <c r="K6400" i="18"/>
  <c r="K6401" i="18"/>
  <c r="K6402" i="18"/>
  <c r="K6403" i="18"/>
  <c r="K6404" i="18"/>
  <c r="K6405" i="18"/>
  <c r="K6406" i="18"/>
  <c r="K6407" i="18"/>
  <c r="K6408" i="18"/>
  <c r="K6409" i="18"/>
  <c r="K6410" i="18"/>
  <c r="K6411" i="18"/>
  <c r="K6412" i="18"/>
  <c r="K6413" i="18"/>
  <c r="K6414" i="18"/>
  <c r="K6415" i="18"/>
  <c r="K6416" i="18"/>
  <c r="K6417" i="18"/>
  <c r="K6418" i="18"/>
  <c r="K6419" i="18"/>
  <c r="K6420" i="18"/>
  <c r="K6421" i="18"/>
  <c r="K6422" i="18"/>
  <c r="K6423" i="18"/>
  <c r="K6424" i="18"/>
  <c r="K6425" i="18"/>
  <c r="K6426" i="18"/>
  <c r="K6427" i="18"/>
  <c r="K6428" i="18"/>
  <c r="K6429" i="18"/>
  <c r="K6430" i="18"/>
  <c r="K6431" i="18"/>
  <c r="K6432" i="18"/>
  <c r="K6433" i="18"/>
  <c r="K6434" i="18"/>
  <c r="K6435" i="18"/>
  <c r="K6436" i="18"/>
  <c r="K6437" i="18"/>
  <c r="K6438" i="18"/>
  <c r="K6439" i="18"/>
  <c r="K6440" i="18"/>
  <c r="K6441" i="18"/>
  <c r="K6442" i="18"/>
  <c r="K6443" i="18"/>
  <c r="K6444" i="18"/>
  <c r="K6445" i="18"/>
  <c r="K6446" i="18"/>
  <c r="K6447" i="18"/>
  <c r="K6448" i="18"/>
  <c r="K6449" i="18"/>
  <c r="K6450" i="18"/>
  <c r="K6451" i="18"/>
  <c r="K6452" i="18"/>
  <c r="K6453" i="18"/>
  <c r="K6454" i="18"/>
  <c r="K6455" i="18"/>
  <c r="K6456" i="18"/>
  <c r="K6457" i="18"/>
  <c r="K6458" i="18"/>
  <c r="K6459" i="18"/>
  <c r="K6460" i="18"/>
  <c r="K6461" i="18"/>
  <c r="K6462" i="18"/>
  <c r="K6463" i="18"/>
  <c r="K6464" i="18"/>
  <c r="K6465" i="18"/>
  <c r="K6466" i="18"/>
  <c r="K6467" i="18"/>
  <c r="K6468" i="18"/>
  <c r="K6469" i="18"/>
  <c r="K6470" i="18"/>
  <c r="K6471" i="18"/>
  <c r="K6472" i="18"/>
  <c r="K6473" i="18"/>
  <c r="K6474" i="18"/>
  <c r="K6475" i="18"/>
  <c r="K6476" i="18"/>
  <c r="K6477" i="18"/>
  <c r="K6478" i="18"/>
  <c r="K6479" i="18"/>
  <c r="K6480" i="18"/>
  <c r="K6481" i="18"/>
  <c r="K6482" i="18"/>
  <c r="K6483" i="18"/>
  <c r="K6484" i="18"/>
  <c r="K6485" i="18"/>
  <c r="K6486" i="18"/>
  <c r="K6487" i="18"/>
  <c r="K6488" i="18"/>
  <c r="K6489" i="18"/>
  <c r="K6490" i="18"/>
  <c r="K6491" i="18"/>
  <c r="K6492" i="18"/>
  <c r="K6493" i="18"/>
  <c r="K6494" i="18"/>
  <c r="K6495" i="18"/>
  <c r="K6496" i="18"/>
  <c r="K6497" i="18"/>
  <c r="K6498" i="18"/>
  <c r="K6499" i="18"/>
  <c r="K6500" i="18"/>
  <c r="K6501" i="18"/>
  <c r="K6502" i="18"/>
  <c r="K6503" i="18"/>
  <c r="K6504" i="18"/>
  <c r="K6505" i="18"/>
  <c r="K6506" i="18"/>
  <c r="K6507" i="18"/>
  <c r="K6508" i="18"/>
  <c r="K6509" i="18"/>
  <c r="K6510" i="18"/>
  <c r="K6511" i="18"/>
  <c r="K6512" i="18"/>
  <c r="K6513" i="18"/>
  <c r="K6514" i="18"/>
  <c r="K6515" i="18"/>
  <c r="K6516" i="18"/>
  <c r="K6517" i="18"/>
  <c r="K6518" i="18"/>
  <c r="K6519" i="18"/>
  <c r="K6520" i="18"/>
  <c r="K6521" i="18"/>
  <c r="K6522" i="18"/>
  <c r="K6523" i="18"/>
  <c r="K6524" i="18"/>
  <c r="K6525" i="18"/>
  <c r="K6526" i="18"/>
  <c r="K6527" i="18"/>
  <c r="K6528" i="18"/>
  <c r="K6529" i="18"/>
  <c r="K6530" i="18"/>
  <c r="K6531" i="18"/>
  <c r="K6532" i="18"/>
  <c r="K6533" i="18"/>
  <c r="K6534" i="18"/>
  <c r="K6535" i="18"/>
  <c r="K6536" i="18"/>
  <c r="K6537" i="18"/>
  <c r="K6538" i="18"/>
  <c r="K6539" i="18"/>
  <c r="K6540" i="18"/>
  <c r="K6541" i="18"/>
  <c r="K6542" i="18"/>
  <c r="K6543" i="18"/>
  <c r="K6544" i="18"/>
  <c r="K6545" i="18"/>
  <c r="K6546" i="18"/>
  <c r="K6547" i="18"/>
  <c r="K6548" i="18"/>
  <c r="K6549" i="18"/>
  <c r="K6550" i="18"/>
  <c r="K6551" i="18"/>
  <c r="K6552" i="18"/>
  <c r="K6553" i="18"/>
  <c r="K6554" i="18"/>
  <c r="K6555" i="18"/>
  <c r="K6556" i="18"/>
  <c r="K6557" i="18"/>
  <c r="K6558" i="18"/>
  <c r="K6559" i="18"/>
  <c r="K6560" i="18"/>
  <c r="K6561" i="18"/>
  <c r="K6562" i="18"/>
  <c r="K6563" i="18"/>
  <c r="K6564" i="18"/>
  <c r="K6565" i="18"/>
  <c r="K6566" i="18"/>
  <c r="K6567" i="18"/>
  <c r="K6568" i="18"/>
  <c r="K6569" i="18"/>
  <c r="K6570" i="18"/>
  <c r="K6571" i="18"/>
  <c r="K6572" i="18"/>
  <c r="K6573" i="18"/>
  <c r="K6574" i="18"/>
  <c r="K6575" i="18"/>
  <c r="K6576" i="18"/>
  <c r="K6577" i="18"/>
  <c r="K6578" i="18"/>
  <c r="K6579" i="18"/>
  <c r="K6580" i="18"/>
  <c r="K6581" i="18"/>
  <c r="K6582" i="18"/>
  <c r="K6583" i="18"/>
  <c r="K6584" i="18"/>
  <c r="K6585" i="18"/>
  <c r="K6586" i="18"/>
  <c r="K6587" i="18"/>
  <c r="K6588" i="18"/>
  <c r="K6589" i="18"/>
  <c r="K6590" i="18"/>
  <c r="K6591" i="18"/>
  <c r="K6592" i="18"/>
  <c r="K6593" i="18"/>
  <c r="K6594" i="18"/>
  <c r="K6595" i="18"/>
  <c r="K6596" i="18"/>
  <c r="K6597" i="18"/>
  <c r="K6598" i="18"/>
  <c r="K6599" i="18"/>
  <c r="K6600" i="18"/>
  <c r="K6601" i="18"/>
  <c r="K6602" i="18"/>
  <c r="K6603" i="18"/>
  <c r="K6604" i="18"/>
  <c r="K6605" i="18"/>
  <c r="K6606" i="18"/>
  <c r="K6607" i="18"/>
  <c r="K6608" i="18"/>
  <c r="K6609" i="18"/>
  <c r="K6610" i="18"/>
  <c r="K6611" i="18"/>
  <c r="K6612" i="18"/>
  <c r="K6613" i="18"/>
  <c r="K6614" i="18"/>
  <c r="K6615" i="18"/>
  <c r="K6616" i="18"/>
  <c r="K6617" i="18"/>
  <c r="K6618" i="18"/>
  <c r="K6619" i="18"/>
  <c r="K6620" i="18"/>
  <c r="K6621" i="18"/>
  <c r="K6622" i="18"/>
  <c r="K6623" i="18"/>
  <c r="K6624" i="18"/>
  <c r="K6625" i="18"/>
  <c r="K6626" i="18"/>
  <c r="K6627" i="18"/>
  <c r="K6628" i="18"/>
  <c r="K6629" i="18"/>
  <c r="K6630" i="18"/>
  <c r="K6631" i="18"/>
  <c r="K6632" i="18"/>
  <c r="K6633" i="18"/>
  <c r="K6634" i="18"/>
  <c r="K6635" i="18"/>
  <c r="K6636" i="18"/>
  <c r="K6637" i="18"/>
  <c r="K6638" i="18"/>
  <c r="K6639" i="18"/>
  <c r="K6640" i="18"/>
  <c r="K6641" i="18"/>
  <c r="K6642" i="18"/>
  <c r="K6643" i="18"/>
  <c r="K6644" i="18"/>
  <c r="K6645" i="18"/>
  <c r="K6646" i="18"/>
  <c r="K6647" i="18"/>
  <c r="K6648" i="18"/>
  <c r="K6649" i="18"/>
  <c r="K6650" i="18"/>
  <c r="K6651" i="18"/>
  <c r="K6652" i="18"/>
  <c r="K6653" i="18"/>
  <c r="K6654" i="18"/>
  <c r="K6655" i="18"/>
  <c r="K6656" i="18"/>
  <c r="K6657" i="18"/>
  <c r="K6658" i="18"/>
  <c r="K6659" i="18"/>
  <c r="K6660" i="18"/>
  <c r="K6661" i="18"/>
  <c r="K6662" i="18"/>
  <c r="K6663" i="18"/>
  <c r="K6664" i="18"/>
  <c r="K6665" i="18"/>
  <c r="K6666" i="18"/>
  <c r="K6667" i="18"/>
  <c r="K6668" i="18"/>
  <c r="K6669" i="18"/>
  <c r="K6670" i="18"/>
  <c r="K6671" i="18"/>
  <c r="K6672" i="18"/>
  <c r="K6673" i="18"/>
  <c r="K6674" i="18"/>
  <c r="K6675" i="18"/>
  <c r="K6676" i="18"/>
  <c r="K6677" i="18"/>
  <c r="K6678" i="18"/>
  <c r="K6679" i="18"/>
  <c r="K6680" i="18"/>
  <c r="K6681" i="18"/>
  <c r="K6682" i="18"/>
  <c r="K6683" i="18"/>
  <c r="K6684" i="18"/>
  <c r="K6685" i="18"/>
  <c r="K6686" i="18"/>
  <c r="K6687" i="18"/>
  <c r="K6688" i="18"/>
  <c r="K6689" i="18"/>
  <c r="K6690" i="18"/>
  <c r="K6691" i="18"/>
  <c r="K6692" i="18"/>
  <c r="K6693" i="18"/>
  <c r="K6694" i="18"/>
  <c r="K6695" i="18"/>
  <c r="K6696" i="18"/>
  <c r="K6697" i="18"/>
  <c r="K6698" i="18"/>
  <c r="K6699" i="18"/>
  <c r="K6700" i="18"/>
  <c r="K6701" i="18"/>
  <c r="K6702" i="18"/>
  <c r="K6703" i="18"/>
  <c r="K6704" i="18"/>
  <c r="K6705" i="18"/>
  <c r="K6706" i="18"/>
  <c r="K6707" i="18"/>
  <c r="K6708" i="18"/>
  <c r="K6709" i="18"/>
  <c r="K6710" i="18"/>
  <c r="K6711" i="18"/>
  <c r="K6712" i="18"/>
  <c r="K6713" i="18"/>
  <c r="K6714" i="18"/>
  <c r="K6715" i="18"/>
  <c r="K6716" i="18"/>
  <c r="K6717" i="18"/>
  <c r="K6718" i="18"/>
  <c r="K6719" i="18"/>
  <c r="K6720" i="18"/>
  <c r="K6721" i="18"/>
  <c r="K6722" i="18"/>
  <c r="K6723" i="18"/>
  <c r="K6724" i="18"/>
  <c r="K6725" i="18"/>
  <c r="K6726" i="18"/>
  <c r="K6727" i="18"/>
  <c r="K6728" i="18"/>
  <c r="K6729" i="18"/>
  <c r="K6730" i="18"/>
  <c r="K6731" i="18"/>
  <c r="K6732" i="18"/>
  <c r="K6733" i="18"/>
  <c r="K6734" i="18"/>
  <c r="K6735" i="18"/>
  <c r="K6736" i="18"/>
  <c r="K6737" i="18"/>
  <c r="K6738" i="18"/>
  <c r="K6739" i="18"/>
  <c r="K6740" i="18"/>
  <c r="K6741" i="18"/>
  <c r="K6742" i="18"/>
  <c r="K6743" i="18"/>
  <c r="K6744" i="18"/>
  <c r="K6745" i="18"/>
  <c r="K6746" i="18"/>
  <c r="K6747" i="18"/>
  <c r="K6748" i="18"/>
  <c r="K6749" i="18"/>
  <c r="K6750" i="18"/>
  <c r="K6751" i="18"/>
  <c r="K6752" i="18"/>
  <c r="K6753" i="18"/>
  <c r="K6754" i="18"/>
  <c r="K6755" i="18"/>
  <c r="K6756" i="18"/>
  <c r="K6757" i="18"/>
  <c r="K6758" i="18"/>
  <c r="K6759" i="18"/>
  <c r="K6760" i="18"/>
  <c r="K6761" i="18"/>
  <c r="K6762" i="18"/>
  <c r="K6763" i="18"/>
  <c r="K6764" i="18"/>
  <c r="K6765" i="18"/>
  <c r="K6766" i="18"/>
  <c r="K6767" i="18"/>
  <c r="K6768" i="18"/>
  <c r="K6769" i="18"/>
  <c r="K6770" i="18"/>
  <c r="K6771" i="18"/>
  <c r="K6772" i="18"/>
  <c r="K6773" i="18"/>
  <c r="K6774" i="18"/>
  <c r="K6775" i="18"/>
  <c r="K6776" i="18"/>
  <c r="K6777" i="18"/>
  <c r="K6778" i="18"/>
  <c r="K6779" i="18"/>
  <c r="K6780" i="18"/>
  <c r="K6781" i="18"/>
  <c r="K6782" i="18"/>
  <c r="K6783" i="18"/>
  <c r="K6784" i="18"/>
  <c r="K6785" i="18"/>
  <c r="K6786" i="18"/>
  <c r="K6787" i="18"/>
  <c r="K6788" i="18"/>
  <c r="K6789" i="18"/>
  <c r="K6790" i="18"/>
  <c r="K6791" i="18"/>
  <c r="K6792" i="18"/>
  <c r="K6793" i="18"/>
  <c r="K6794" i="18"/>
  <c r="K6795" i="18"/>
  <c r="K6796" i="18"/>
  <c r="K6797" i="18"/>
  <c r="K6798" i="18"/>
  <c r="K6799" i="18"/>
  <c r="K6800" i="18"/>
  <c r="K6801" i="18"/>
  <c r="K6802" i="18"/>
  <c r="K6803" i="18"/>
  <c r="K6804" i="18"/>
  <c r="K6805" i="18"/>
  <c r="K6806" i="18"/>
  <c r="K6807" i="18"/>
  <c r="K6808" i="18"/>
  <c r="K6809" i="18"/>
  <c r="K6810" i="18"/>
  <c r="K6811" i="18"/>
  <c r="K6812" i="18"/>
  <c r="K6813" i="18"/>
  <c r="K6814" i="18"/>
  <c r="K6815" i="18"/>
  <c r="K6816" i="18"/>
  <c r="K6817" i="18"/>
  <c r="K6818" i="18"/>
  <c r="K6819" i="18"/>
  <c r="K6820" i="18"/>
  <c r="K6821" i="18"/>
  <c r="K6822" i="18"/>
  <c r="K6823" i="18"/>
  <c r="K6824" i="18"/>
  <c r="K6825" i="18"/>
  <c r="K6826" i="18"/>
  <c r="K6827" i="18"/>
  <c r="K6828" i="18"/>
  <c r="K6829" i="18"/>
  <c r="K6830" i="18"/>
  <c r="K6831" i="18"/>
  <c r="K6832" i="18"/>
  <c r="K6833" i="18"/>
  <c r="K6834" i="18"/>
  <c r="K6835" i="18"/>
  <c r="K6836" i="18"/>
  <c r="K6837" i="18"/>
  <c r="K6838" i="18"/>
  <c r="K6839" i="18"/>
  <c r="K6840" i="18"/>
  <c r="K6841" i="18"/>
  <c r="K6842" i="18"/>
  <c r="K6843" i="18"/>
  <c r="K6844" i="18"/>
  <c r="K6845" i="18"/>
  <c r="K6846" i="18"/>
  <c r="K6847" i="18"/>
  <c r="K6848" i="18"/>
  <c r="K6849" i="18"/>
  <c r="K6850" i="18"/>
  <c r="K6851" i="18"/>
  <c r="K6852" i="18"/>
  <c r="K6853" i="18"/>
  <c r="K6854" i="18"/>
  <c r="K6855" i="18"/>
  <c r="K6856" i="18"/>
  <c r="K6857" i="18"/>
  <c r="K6858" i="18"/>
  <c r="K6859" i="18"/>
  <c r="K6860" i="18"/>
  <c r="K6861" i="18"/>
  <c r="K6862" i="18"/>
  <c r="K6863" i="18"/>
  <c r="K6864" i="18"/>
  <c r="K6865" i="18"/>
  <c r="K6866" i="18"/>
  <c r="K6867" i="18"/>
  <c r="K6868" i="18"/>
  <c r="K6869" i="18"/>
  <c r="K6870" i="18"/>
  <c r="K6871" i="18"/>
  <c r="K6872" i="18"/>
  <c r="K6873" i="18"/>
  <c r="K6874" i="18"/>
  <c r="K6875" i="18"/>
  <c r="K6876" i="18"/>
  <c r="K6877" i="18"/>
  <c r="K6878" i="18"/>
  <c r="K6879" i="18"/>
  <c r="K6880" i="18"/>
  <c r="K6881" i="18"/>
  <c r="K6882" i="18"/>
  <c r="K6883" i="18"/>
  <c r="K6884" i="18"/>
  <c r="K6885" i="18"/>
  <c r="K6886" i="18"/>
  <c r="K6887" i="18"/>
  <c r="K6888" i="18"/>
  <c r="K6889" i="18"/>
  <c r="K6890" i="18"/>
  <c r="K6891" i="18"/>
  <c r="K6892" i="18"/>
  <c r="K6893" i="18"/>
  <c r="K6894" i="18"/>
  <c r="K6895" i="18"/>
  <c r="K6896" i="18"/>
  <c r="K6897" i="18"/>
  <c r="K6898" i="18"/>
  <c r="K6899" i="18"/>
  <c r="K6900" i="18"/>
  <c r="K6901" i="18"/>
  <c r="K6902" i="18"/>
  <c r="K6903" i="18"/>
  <c r="K6904" i="18"/>
  <c r="K6905" i="18"/>
  <c r="K6906" i="18"/>
  <c r="K6907" i="18"/>
  <c r="K6908" i="18"/>
  <c r="K6909" i="18"/>
  <c r="K6910" i="18"/>
  <c r="K6911" i="18"/>
  <c r="K6912" i="18"/>
  <c r="K6913" i="18"/>
  <c r="K6914" i="18"/>
  <c r="K6915" i="18"/>
  <c r="K6916" i="18"/>
  <c r="K6917" i="18"/>
  <c r="K6918" i="18"/>
  <c r="K6919" i="18"/>
  <c r="K6920" i="18"/>
  <c r="K6921" i="18"/>
  <c r="K6922" i="18"/>
  <c r="K6923" i="18"/>
  <c r="K6924" i="18"/>
  <c r="K6925" i="18"/>
  <c r="K6926" i="18"/>
  <c r="K6927" i="18"/>
  <c r="K6928" i="18"/>
  <c r="K6929" i="18"/>
  <c r="K6930" i="18"/>
  <c r="K6931" i="18"/>
  <c r="K6932" i="18"/>
  <c r="K6933" i="18"/>
  <c r="K6934" i="18"/>
  <c r="K6935" i="18"/>
  <c r="K6936" i="18"/>
  <c r="K6937" i="18"/>
  <c r="K6938" i="18"/>
  <c r="K6939" i="18"/>
  <c r="K6940" i="18"/>
  <c r="K6941" i="18"/>
  <c r="K6942" i="18"/>
  <c r="K6943" i="18"/>
  <c r="K6944" i="18"/>
  <c r="K6945" i="18"/>
  <c r="K6946" i="18"/>
  <c r="K6947" i="18"/>
  <c r="K6948" i="18"/>
  <c r="K6949" i="18"/>
  <c r="K6950" i="18"/>
  <c r="K6951" i="18"/>
  <c r="K6952" i="18"/>
  <c r="K6953" i="18"/>
  <c r="K6954" i="18"/>
  <c r="K6955" i="18"/>
  <c r="K6956" i="18"/>
  <c r="K6957" i="18"/>
  <c r="K6958" i="18"/>
  <c r="K6959" i="18"/>
  <c r="K6960" i="18"/>
  <c r="K6961" i="18"/>
  <c r="K6962" i="18"/>
  <c r="K6963" i="18"/>
  <c r="K6964" i="18"/>
  <c r="K6965" i="18"/>
  <c r="K6966" i="18"/>
  <c r="K6967" i="18"/>
  <c r="K6968" i="18"/>
  <c r="K6969" i="18"/>
  <c r="K6970" i="18"/>
  <c r="K6971" i="18"/>
  <c r="K6972" i="18"/>
  <c r="K6973" i="18"/>
  <c r="K6974" i="18"/>
  <c r="K6975" i="18"/>
  <c r="K6976" i="18"/>
  <c r="K6977" i="18"/>
  <c r="K6978" i="18"/>
  <c r="K6979" i="18"/>
  <c r="K6980" i="18"/>
  <c r="K6981" i="18"/>
  <c r="K6982" i="18"/>
  <c r="K6983" i="18"/>
  <c r="K6984" i="18"/>
  <c r="K6985" i="18"/>
  <c r="K6986" i="18"/>
  <c r="K6987" i="18"/>
  <c r="K6988" i="18"/>
  <c r="K6989" i="18"/>
  <c r="K6990" i="18"/>
  <c r="K6991" i="18"/>
  <c r="K6992" i="18"/>
  <c r="K6993" i="18"/>
  <c r="K6994" i="18"/>
  <c r="K6995" i="18"/>
  <c r="K6996" i="18"/>
  <c r="K6997" i="18"/>
  <c r="K6998" i="18"/>
  <c r="K6999" i="18"/>
  <c r="K7000" i="18"/>
  <c r="K7001" i="18"/>
  <c r="K7002" i="18"/>
  <c r="K7003" i="18"/>
  <c r="K7004" i="18"/>
  <c r="K7005" i="18"/>
  <c r="K7006" i="18"/>
  <c r="K7007" i="18"/>
  <c r="K7008" i="18"/>
  <c r="K7009" i="18"/>
  <c r="K7010" i="18"/>
  <c r="K7011" i="18"/>
  <c r="K7012" i="18"/>
  <c r="K7013" i="18"/>
  <c r="K7014" i="18"/>
  <c r="K7015" i="18"/>
  <c r="K7016" i="18"/>
  <c r="K7017" i="18"/>
  <c r="K7018" i="18"/>
  <c r="K7019" i="18"/>
  <c r="K7020" i="18"/>
  <c r="K7021" i="18"/>
  <c r="K7022" i="18"/>
  <c r="K7023" i="18"/>
  <c r="K7024" i="18"/>
  <c r="K7025" i="18"/>
  <c r="K7026" i="18"/>
  <c r="K7027" i="18"/>
  <c r="K7028" i="18"/>
  <c r="K7029" i="18"/>
  <c r="K7030" i="18"/>
  <c r="K7031" i="18"/>
  <c r="K7032" i="18"/>
  <c r="K7033" i="18"/>
  <c r="K7034" i="18"/>
  <c r="K7035" i="18"/>
  <c r="K7036" i="18"/>
  <c r="K7037" i="18"/>
  <c r="K7038" i="18"/>
  <c r="K7039" i="18"/>
  <c r="K7040" i="18"/>
  <c r="K7041" i="18"/>
  <c r="K7042" i="18"/>
  <c r="K7043" i="18"/>
  <c r="K7044" i="18"/>
  <c r="K7045" i="18"/>
  <c r="K7046" i="18"/>
  <c r="K7047" i="18"/>
  <c r="K7048" i="18"/>
  <c r="K7049" i="18"/>
  <c r="K7050" i="18"/>
  <c r="K7051" i="18"/>
  <c r="K7052" i="18"/>
  <c r="K7053" i="18"/>
  <c r="K7054" i="18"/>
  <c r="K7055" i="18"/>
  <c r="K7056" i="18"/>
  <c r="K7057" i="18"/>
  <c r="K7058" i="18"/>
  <c r="K7059" i="18"/>
  <c r="K7060" i="18"/>
  <c r="K7061" i="18"/>
  <c r="K7062" i="18"/>
  <c r="K7063" i="18"/>
  <c r="K7064" i="18"/>
  <c r="K7065" i="18"/>
  <c r="K7066" i="18"/>
  <c r="K7067" i="18"/>
  <c r="K7068" i="18"/>
  <c r="K7069" i="18"/>
  <c r="K7070" i="18"/>
  <c r="K7071" i="18"/>
  <c r="K7072" i="18"/>
  <c r="K7073" i="18"/>
  <c r="K7074" i="18"/>
  <c r="K7075" i="18"/>
  <c r="K7076" i="18"/>
  <c r="K7077" i="18"/>
  <c r="K7078" i="18"/>
  <c r="K7079" i="18"/>
  <c r="K7080" i="18"/>
  <c r="K7081" i="18"/>
  <c r="K7082" i="18"/>
  <c r="K7083" i="18"/>
  <c r="K7084" i="18"/>
  <c r="K7085" i="18"/>
  <c r="K7086" i="18"/>
  <c r="K7087" i="18"/>
  <c r="K7088" i="18"/>
  <c r="K7089" i="18"/>
  <c r="K7090" i="18"/>
  <c r="K7091" i="18"/>
  <c r="K7092" i="18"/>
  <c r="K7093" i="18"/>
  <c r="K7094" i="18"/>
  <c r="K7095" i="18"/>
  <c r="K7096" i="18"/>
  <c r="K7097" i="18"/>
  <c r="K7098" i="18"/>
  <c r="K7099" i="18"/>
  <c r="K7100" i="18"/>
  <c r="K7101" i="18"/>
  <c r="K7102" i="18"/>
  <c r="K7103" i="18"/>
  <c r="K7104" i="18"/>
  <c r="K7105" i="18"/>
  <c r="K7106" i="18"/>
  <c r="K7107" i="18"/>
  <c r="K7108" i="18"/>
  <c r="K7109" i="18"/>
  <c r="K7110" i="18"/>
  <c r="K7111" i="18"/>
  <c r="K7112" i="18"/>
  <c r="K7113" i="18"/>
  <c r="K7114" i="18"/>
  <c r="K7115" i="18"/>
  <c r="K7116" i="18"/>
  <c r="K7117" i="18"/>
  <c r="K7118" i="18"/>
  <c r="K7119" i="18"/>
  <c r="K7120" i="18"/>
  <c r="K7121" i="18"/>
  <c r="K7122" i="18"/>
  <c r="K7123" i="18"/>
  <c r="K7124" i="18"/>
  <c r="K7125" i="18"/>
  <c r="K7126" i="18"/>
  <c r="K7127" i="18"/>
  <c r="K7128" i="18"/>
  <c r="K7129" i="18"/>
  <c r="K7130" i="18"/>
  <c r="K7131" i="18"/>
  <c r="K7132" i="18"/>
  <c r="K7133" i="18"/>
  <c r="K7134" i="18"/>
  <c r="K7135" i="18"/>
  <c r="K7136" i="18"/>
  <c r="K7137" i="18"/>
  <c r="K7138" i="18"/>
  <c r="K7139" i="18"/>
  <c r="K7140" i="18"/>
  <c r="K7141" i="18"/>
  <c r="K7142" i="18"/>
  <c r="K7143" i="18"/>
  <c r="K7144" i="18"/>
  <c r="K7145" i="18"/>
  <c r="K7146" i="18"/>
  <c r="K7147" i="18"/>
  <c r="K7148" i="18"/>
  <c r="K7149" i="18"/>
  <c r="K7150" i="18"/>
  <c r="K7151" i="18"/>
  <c r="K7152" i="18"/>
  <c r="K7153" i="18"/>
  <c r="K7154" i="18"/>
  <c r="K7155" i="18"/>
  <c r="K7156" i="18"/>
  <c r="K7157" i="18"/>
  <c r="K7158" i="18"/>
  <c r="K7159" i="18"/>
  <c r="K7160" i="18"/>
  <c r="K7161" i="18"/>
  <c r="K7162" i="18"/>
  <c r="K7163" i="18"/>
  <c r="K7164" i="18"/>
  <c r="K7165" i="18"/>
  <c r="K7166" i="18"/>
  <c r="K7167" i="18"/>
  <c r="K7168" i="18"/>
  <c r="K7169" i="18"/>
  <c r="K7170" i="18"/>
  <c r="K7171" i="18"/>
  <c r="K7172" i="18"/>
  <c r="K7173" i="18"/>
  <c r="K7174" i="18"/>
  <c r="K7175" i="18"/>
  <c r="K7176" i="18"/>
  <c r="K7177" i="18"/>
  <c r="K7178" i="18"/>
  <c r="K7179" i="18"/>
  <c r="K7180" i="18"/>
  <c r="K7181" i="18"/>
  <c r="K7182" i="18"/>
  <c r="K7183" i="18"/>
  <c r="K7184" i="18"/>
  <c r="K7185" i="18"/>
  <c r="K7186" i="18"/>
  <c r="K7187" i="18"/>
  <c r="K7188" i="18"/>
  <c r="K7189" i="18"/>
  <c r="K7190" i="18"/>
  <c r="K7191" i="18"/>
  <c r="K7192" i="18"/>
  <c r="K7193" i="18"/>
  <c r="K7194" i="18"/>
  <c r="K7195" i="18"/>
  <c r="K7196" i="18"/>
  <c r="K7197" i="18"/>
  <c r="K7198" i="18"/>
  <c r="K7199" i="18"/>
  <c r="K7200" i="18"/>
  <c r="K7201" i="18"/>
  <c r="K7202" i="18"/>
  <c r="K7203" i="18"/>
  <c r="K7204" i="18"/>
  <c r="K7205" i="18"/>
  <c r="K7206" i="18"/>
  <c r="K7207" i="18"/>
  <c r="K7208" i="18"/>
  <c r="K7209" i="18"/>
  <c r="K7210" i="18"/>
  <c r="K7211" i="18"/>
  <c r="K7212" i="18"/>
  <c r="K7213" i="18"/>
  <c r="K7214" i="18"/>
  <c r="K7215" i="18"/>
  <c r="K7216" i="18"/>
  <c r="K7217" i="18"/>
  <c r="K7218" i="18"/>
  <c r="K7219" i="18"/>
  <c r="K7220" i="18"/>
  <c r="K7221" i="18"/>
  <c r="K7222" i="18"/>
  <c r="K7223" i="18"/>
  <c r="K7224" i="18"/>
  <c r="K7225" i="18"/>
  <c r="K7226" i="18"/>
  <c r="K7227" i="18"/>
  <c r="K7228" i="18"/>
  <c r="K7229" i="18"/>
  <c r="K7230" i="18"/>
  <c r="K7231" i="18"/>
  <c r="K7232" i="18"/>
  <c r="K7233" i="18"/>
  <c r="K7234" i="18"/>
  <c r="K7235" i="18"/>
  <c r="K7236" i="18"/>
  <c r="K7237" i="18"/>
  <c r="K7238" i="18"/>
  <c r="K7239" i="18"/>
  <c r="K7240" i="18"/>
  <c r="K7241" i="18"/>
  <c r="K7242" i="18"/>
  <c r="K7243" i="18"/>
  <c r="K7244" i="18"/>
  <c r="K7245" i="18"/>
  <c r="K7246" i="18"/>
  <c r="K7247" i="18"/>
  <c r="K7248" i="18"/>
  <c r="K7249" i="18"/>
  <c r="K7250" i="18"/>
  <c r="K7251" i="18"/>
  <c r="K7252" i="18"/>
  <c r="K7253" i="18"/>
  <c r="K7254" i="18"/>
  <c r="K7255" i="18"/>
  <c r="K7256" i="18"/>
  <c r="K7257" i="18"/>
  <c r="K7258" i="18"/>
  <c r="K7259" i="18"/>
  <c r="K7260" i="18"/>
  <c r="K7261" i="18"/>
  <c r="K7262" i="18"/>
  <c r="K7263" i="18"/>
  <c r="K7264" i="18"/>
  <c r="K7265" i="18"/>
  <c r="K7266" i="18"/>
  <c r="K7267" i="18"/>
  <c r="K7268" i="18"/>
  <c r="K7269" i="18"/>
  <c r="K7270" i="18"/>
  <c r="K7271" i="18"/>
  <c r="K7272" i="18"/>
  <c r="K7273" i="18"/>
  <c r="K7274" i="18"/>
  <c r="K7275" i="18"/>
  <c r="K7276" i="18"/>
  <c r="K7277" i="18"/>
  <c r="K7278" i="18"/>
  <c r="K7279" i="18"/>
  <c r="K7280" i="18"/>
  <c r="K4" i="18"/>
  <c r="K5" i="18"/>
  <c r="K6" i="18"/>
  <c r="K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19" i="18"/>
  <c r="K120" i="18"/>
  <c r="K121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49" i="18"/>
  <c r="K150" i="18"/>
  <c r="K151" i="18"/>
  <c r="K152" i="18"/>
  <c r="K153" i="18"/>
  <c r="K154" i="18"/>
  <c r="K155" i="18"/>
  <c r="K156" i="18"/>
  <c r="K157" i="18"/>
  <c r="K158" i="18"/>
  <c r="K159" i="18"/>
  <c r="K160" i="18"/>
  <c r="K161" i="18"/>
  <c r="K162" i="18"/>
  <c r="K163" i="18"/>
  <c r="K164" i="18"/>
  <c r="K165" i="18"/>
  <c r="K166" i="18"/>
  <c r="K167" i="18"/>
  <c r="K168" i="18"/>
  <c r="K169" i="18"/>
  <c r="K170" i="18"/>
  <c r="K171" i="18"/>
  <c r="K172" i="18"/>
  <c r="K173" i="18"/>
  <c r="K174" i="18"/>
  <c r="K175" i="18"/>
  <c r="K176" i="18"/>
  <c r="K177" i="18"/>
  <c r="K178" i="18"/>
  <c r="K179" i="18"/>
  <c r="K180" i="18"/>
  <c r="K181" i="18"/>
  <c r="K182" i="18"/>
  <c r="K183" i="18"/>
  <c r="K184" i="18"/>
  <c r="K185" i="18"/>
  <c r="K186" i="18"/>
  <c r="K187" i="18"/>
  <c r="K188" i="18"/>
  <c r="K189" i="18"/>
  <c r="K190" i="18"/>
  <c r="K191" i="18"/>
  <c r="K192" i="18"/>
  <c r="K193" i="18"/>
  <c r="K194" i="18"/>
  <c r="K195" i="18"/>
  <c r="K196" i="18"/>
  <c r="K197" i="18"/>
  <c r="K198" i="18"/>
  <c r="K199" i="18"/>
  <c r="K200" i="18"/>
  <c r="K201" i="18"/>
  <c r="K202" i="18"/>
  <c r="K203" i="18"/>
  <c r="K204" i="18"/>
  <c r="K205" i="18"/>
  <c r="K206" i="18"/>
  <c r="K207" i="18"/>
  <c r="K208" i="18"/>
  <c r="K209" i="18"/>
  <c r="K210" i="18"/>
  <c r="K211" i="18"/>
  <c r="K212" i="18"/>
  <c r="K213" i="18"/>
  <c r="K214" i="18"/>
  <c r="K215" i="18"/>
  <c r="K216" i="18"/>
  <c r="K217" i="18"/>
  <c r="K218" i="18"/>
  <c r="K219" i="18"/>
  <c r="K220" i="18"/>
  <c r="K221" i="18"/>
  <c r="K222" i="18"/>
  <c r="K223" i="18"/>
  <c r="K224" i="18"/>
  <c r="K225" i="18"/>
  <c r="K226" i="18"/>
  <c r="K227" i="18"/>
  <c r="K228" i="18"/>
  <c r="K229" i="18"/>
  <c r="K230" i="18"/>
  <c r="K231" i="18"/>
  <c r="K232" i="18"/>
  <c r="K233" i="18"/>
  <c r="K234" i="18"/>
  <c r="K235" i="18"/>
  <c r="K236" i="18"/>
  <c r="K237" i="18"/>
  <c r="K238" i="18"/>
  <c r="K239" i="18"/>
  <c r="K240" i="18"/>
  <c r="K241" i="18"/>
  <c r="K242" i="18"/>
  <c r="K243" i="18"/>
  <c r="K244" i="18"/>
  <c r="K245" i="18"/>
  <c r="K246" i="18"/>
  <c r="K247" i="18"/>
  <c r="K248" i="18"/>
  <c r="K249" i="18"/>
  <c r="K250" i="18"/>
  <c r="K251" i="18"/>
  <c r="K252" i="18"/>
  <c r="K253" i="18"/>
  <c r="K254" i="18"/>
  <c r="K255" i="18"/>
  <c r="K256" i="18"/>
  <c r="K257" i="18"/>
  <c r="K258" i="18"/>
  <c r="K259" i="18"/>
  <c r="K260" i="18"/>
  <c r="K261" i="18"/>
  <c r="K262" i="18"/>
  <c r="K263" i="18"/>
  <c r="K264" i="18"/>
  <c r="K265" i="18"/>
  <c r="K266" i="18"/>
  <c r="K267" i="18"/>
  <c r="K268" i="18"/>
  <c r="K269" i="18"/>
  <c r="K270" i="18"/>
  <c r="K271" i="18"/>
  <c r="K272" i="18"/>
  <c r="K273" i="18"/>
  <c r="K274" i="18"/>
  <c r="K275" i="18"/>
  <c r="K276" i="18"/>
  <c r="K277" i="18"/>
  <c r="K278" i="18"/>
  <c r="K279" i="18"/>
  <c r="K280" i="18"/>
  <c r="K281" i="18"/>
  <c r="K3" i="18"/>
  <c r="H19" i="2" l="1"/>
  <c r="F4" i="2" l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C7280" i="18"/>
  <c r="A7280" i="18" s="1"/>
  <c r="C7263" i="18"/>
  <c r="A7263" i="18" s="1"/>
  <c r="C7264" i="18"/>
  <c r="A7264" i="18" s="1"/>
  <c r="C7265" i="18"/>
  <c r="A7265" i="18" s="1"/>
  <c r="C7266" i="18"/>
  <c r="A7266" i="18" s="1"/>
  <c r="C7267" i="18"/>
  <c r="A7267" i="18" s="1"/>
  <c r="C7268" i="18"/>
  <c r="A7268" i="18" s="1"/>
  <c r="C7269" i="18"/>
  <c r="B7269" i="18" s="1"/>
  <c r="C7270" i="18"/>
  <c r="A7270" i="18" s="1"/>
  <c r="C7271" i="18"/>
  <c r="A7271" i="18" s="1"/>
  <c r="C7272" i="18"/>
  <c r="A7272" i="18" s="1"/>
  <c r="C7273" i="18"/>
  <c r="B7273" i="18" s="1"/>
  <c r="C7274" i="18"/>
  <c r="A7274" i="18" s="1"/>
  <c r="C7275" i="18"/>
  <c r="A7275" i="18" s="1"/>
  <c r="C7276" i="18"/>
  <c r="A7276" i="18" s="1"/>
  <c r="C7277" i="18"/>
  <c r="A7277" i="18" s="1"/>
  <c r="C7278" i="18"/>
  <c r="A7278" i="18" s="1"/>
  <c r="C7279" i="18"/>
  <c r="A7279" i="18" s="1"/>
  <c r="C7243" i="18"/>
  <c r="A7243" i="18" s="1"/>
  <c r="C7244" i="18"/>
  <c r="A7244" i="18" s="1"/>
  <c r="C7245" i="18"/>
  <c r="C7246" i="18"/>
  <c r="A7246" i="18" s="1"/>
  <c r="C7247" i="18"/>
  <c r="A7247" i="18" s="1"/>
  <c r="C7248" i="18"/>
  <c r="A7248" i="18" s="1"/>
  <c r="C7249" i="18"/>
  <c r="C7250" i="18"/>
  <c r="A7250" i="18" s="1"/>
  <c r="C7251" i="18"/>
  <c r="A7251" i="18" s="1"/>
  <c r="C7252" i="18"/>
  <c r="A7252" i="18" s="1"/>
  <c r="C7253" i="18"/>
  <c r="C7254" i="18"/>
  <c r="A7254" i="18" s="1"/>
  <c r="C7255" i="18"/>
  <c r="A7255" i="18" s="1"/>
  <c r="C7256" i="18"/>
  <c r="A7256" i="18" s="1"/>
  <c r="C7257" i="18"/>
  <c r="B7257" i="18" s="1"/>
  <c r="C7258" i="18"/>
  <c r="A7258" i="18" s="1"/>
  <c r="C7259" i="18"/>
  <c r="A7259" i="18" s="1"/>
  <c r="C7260" i="18"/>
  <c r="A7260" i="18" s="1"/>
  <c r="C7261" i="18"/>
  <c r="C7262" i="18"/>
  <c r="A7262" i="18" s="1"/>
  <c r="C4" i="18"/>
  <c r="B4" i="18" s="1"/>
  <c r="C5" i="18"/>
  <c r="B5" i="18" s="1"/>
  <c r="C6" i="18"/>
  <c r="B6" i="18" s="1"/>
  <c r="C7" i="18"/>
  <c r="B7" i="18" s="1"/>
  <c r="C8" i="18"/>
  <c r="B8" i="18" s="1"/>
  <c r="C9" i="18"/>
  <c r="B9" i="18" s="1"/>
  <c r="C10" i="18"/>
  <c r="B10" i="18" s="1"/>
  <c r="C11" i="18"/>
  <c r="C12" i="18"/>
  <c r="B12" i="18" s="1"/>
  <c r="C13" i="18"/>
  <c r="B13" i="18" s="1"/>
  <c r="C14" i="18"/>
  <c r="B14" i="18" s="1"/>
  <c r="C15" i="18"/>
  <c r="B15" i="18" s="1"/>
  <c r="C16" i="18"/>
  <c r="B16" i="18" s="1"/>
  <c r="C17" i="18"/>
  <c r="B17" i="18" s="1"/>
  <c r="C18" i="18"/>
  <c r="B18" i="18" s="1"/>
  <c r="C19" i="18"/>
  <c r="C20" i="18"/>
  <c r="B20" i="18" s="1"/>
  <c r="C21" i="18"/>
  <c r="B21" i="18" s="1"/>
  <c r="C22" i="18"/>
  <c r="B22" i="18" s="1"/>
  <c r="C23" i="18"/>
  <c r="B23" i="18" s="1"/>
  <c r="C24" i="18"/>
  <c r="B24" i="18" s="1"/>
  <c r="C25" i="18"/>
  <c r="B25" i="18" s="1"/>
  <c r="C26" i="18"/>
  <c r="B26" i="18" s="1"/>
  <c r="C27" i="18"/>
  <c r="C28" i="18"/>
  <c r="B28" i="18" s="1"/>
  <c r="C29" i="18"/>
  <c r="B29" i="18" s="1"/>
  <c r="C30" i="18"/>
  <c r="B30" i="18" s="1"/>
  <c r="C31" i="18"/>
  <c r="B31" i="18" s="1"/>
  <c r="C32" i="18"/>
  <c r="B32" i="18" s="1"/>
  <c r="C33" i="18"/>
  <c r="B33" i="18" s="1"/>
  <c r="C34" i="18"/>
  <c r="B34" i="18" s="1"/>
  <c r="C35" i="18"/>
  <c r="C36" i="18"/>
  <c r="B36" i="18" s="1"/>
  <c r="C37" i="18"/>
  <c r="B37" i="18" s="1"/>
  <c r="C38" i="18"/>
  <c r="B38" i="18" s="1"/>
  <c r="C39" i="18"/>
  <c r="B39" i="18" s="1"/>
  <c r="C40" i="18"/>
  <c r="B40" i="18" s="1"/>
  <c r="C41" i="18"/>
  <c r="B41" i="18" s="1"/>
  <c r="C42" i="18"/>
  <c r="B42" i="18" s="1"/>
  <c r="C43" i="18"/>
  <c r="C44" i="18"/>
  <c r="B44" i="18" s="1"/>
  <c r="C45" i="18"/>
  <c r="B45" i="18" s="1"/>
  <c r="C46" i="18"/>
  <c r="B46" i="18" s="1"/>
  <c r="C47" i="18"/>
  <c r="B47" i="18" s="1"/>
  <c r="C48" i="18"/>
  <c r="B48" i="18" s="1"/>
  <c r="C49" i="18"/>
  <c r="B49" i="18" s="1"/>
  <c r="C50" i="18"/>
  <c r="B50" i="18" s="1"/>
  <c r="C51" i="18"/>
  <c r="C52" i="18"/>
  <c r="B52" i="18" s="1"/>
  <c r="C53" i="18"/>
  <c r="B53" i="18" s="1"/>
  <c r="C54" i="18"/>
  <c r="B54" i="18" s="1"/>
  <c r="C55" i="18"/>
  <c r="B55" i="18" s="1"/>
  <c r="C56" i="18"/>
  <c r="B56" i="18" s="1"/>
  <c r="C57" i="18"/>
  <c r="B57" i="18" s="1"/>
  <c r="C58" i="18"/>
  <c r="B58" i="18" s="1"/>
  <c r="C59" i="18"/>
  <c r="C60" i="18"/>
  <c r="B60" i="18" s="1"/>
  <c r="C61" i="18"/>
  <c r="B61" i="18" s="1"/>
  <c r="C62" i="18"/>
  <c r="B62" i="18" s="1"/>
  <c r="C63" i="18"/>
  <c r="B63" i="18" s="1"/>
  <c r="C64" i="18"/>
  <c r="B64" i="18" s="1"/>
  <c r="C65" i="18"/>
  <c r="B65" i="18" s="1"/>
  <c r="C66" i="18"/>
  <c r="B66" i="18" s="1"/>
  <c r="C67" i="18"/>
  <c r="C68" i="18"/>
  <c r="B68" i="18" s="1"/>
  <c r="C69" i="18"/>
  <c r="B69" i="18" s="1"/>
  <c r="C70" i="18"/>
  <c r="B70" i="18" s="1"/>
  <c r="C71" i="18"/>
  <c r="B71" i="18" s="1"/>
  <c r="C72" i="18"/>
  <c r="B72" i="18" s="1"/>
  <c r="C73" i="18"/>
  <c r="B73" i="18" s="1"/>
  <c r="C74" i="18"/>
  <c r="B74" i="18" s="1"/>
  <c r="C75" i="18"/>
  <c r="C76" i="18"/>
  <c r="B76" i="18" s="1"/>
  <c r="C77" i="18"/>
  <c r="B77" i="18" s="1"/>
  <c r="C78" i="18"/>
  <c r="B78" i="18" s="1"/>
  <c r="C79" i="18"/>
  <c r="B79" i="18" s="1"/>
  <c r="C80" i="18"/>
  <c r="B80" i="18" s="1"/>
  <c r="C81" i="18"/>
  <c r="B81" i="18" s="1"/>
  <c r="C82" i="18"/>
  <c r="B82" i="18" s="1"/>
  <c r="C83" i="18"/>
  <c r="C84" i="18"/>
  <c r="B84" i="18" s="1"/>
  <c r="C85" i="18"/>
  <c r="B85" i="18" s="1"/>
  <c r="C86" i="18"/>
  <c r="B86" i="18" s="1"/>
  <c r="C87" i="18"/>
  <c r="B87" i="18" s="1"/>
  <c r="C88" i="18"/>
  <c r="B88" i="18" s="1"/>
  <c r="C89" i="18"/>
  <c r="B89" i="18" s="1"/>
  <c r="C90" i="18"/>
  <c r="B90" i="18" s="1"/>
  <c r="C91" i="18"/>
  <c r="C92" i="18"/>
  <c r="B92" i="18" s="1"/>
  <c r="C93" i="18"/>
  <c r="B93" i="18" s="1"/>
  <c r="C94" i="18"/>
  <c r="B94" i="18" s="1"/>
  <c r="C95" i="18"/>
  <c r="B95" i="18" s="1"/>
  <c r="C96" i="18"/>
  <c r="B96" i="18" s="1"/>
  <c r="C97" i="18"/>
  <c r="B97" i="18" s="1"/>
  <c r="C98" i="18"/>
  <c r="B98" i="18" s="1"/>
  <c r="C99" i="18"/>
  <c r="C100" i="18"/>
  <c r="B100" i="18" s="1"/>
  <c r="C101" i="18"/>
  <c r="B101" i="18" s="1"/>
  <c r="C102" i="18"/>
  <c r="B102" i="18" s="1"/>
  <c r="C103" i="18"/>
  <c r="B103" i="18" s="1"/>
  <c r="C104" i="18"/>
  <c r="B104" i="18" s="1"/>
  <c r="C105" i="18"/>
  <c r="B105" i="18" s="1"/>
  <c r="C106" i="18"/>
  <c r="B106" i="18" s="1"/>
  <c r="C107" i="18"/>
  <c r="C108" i="18"/>
  <c r="B108" i="18" s="1"/>
  <c r="C109" i="18"/>
  <c r="B109" i="18" s="1"/>
  <c r="C110" i="18"/>
  <c r="B110" i="18" s="1"/>
  <c r="C111" i="18"/>
  <c r="B111" i="18" s="1"/>
  <c r="C112" i="18"/>
  <c r="B112" i="18" s="1"/>
  <c r="C113" i="18"/>
  <c r="B113" i="18" s="1"/>
  <c r="C114" i="18"/>
  <c r="B114" i="18" s="1"/>
  <c r="C115" i="18"/>
  <c r="C116" i="18"/>
  <c r="B116" i="18" s="1"/>
  <c r="C117" i="18"/>
  <c r="B117" i="18" s="1"/>
  <c r="C118" i="18"/>
  <c r="B118" i="18" s="1"/>
  <c r="C119" i="18"/>
  <c r="B119" i="18" s="1"/>
  <c r="C120" i="18"/>
  <c r="B120" i="18" s="1"/>
  <c r="C121" i="18"/>
  <c r="B121" i="18" s="1"/>
  <c r="C122" i="18"/>
  <c r="B122" i="18" s="1"/>
  <c r="C123" i="18"/>
  <c r="C124" i="18"/>
  <c r="B124" i="18" s="1"/>
  <c r="C125" i="18"/>
  <c r="B125" i="18" s="1"/>
  <c r="C126" i="18"/>
  <c r="B126" i="18" s="1"/>
  <c r="C127" i="18"/>
  <c r="B127" i="18" s="1"/>
  <c r="C128" i="18"/>
  <c r="B128" i="18" s="1"/>
  <c r="C129" i="18"/>
  <c r="B129" i="18" s="1"/>
  <c r="C130" i="18"/>
  <c r="B130" i="18" s="1"/>
  <c r="C131" i="18"/>
  <c r="C132" i="18"/>
  <c r="B132" i="18" s="1"/>
  <c r="C133" i="18"/>
  <c r="B133" i="18" s="1"/>
  <c r="C134" i="18"/>
  <c r="B134" i="18" s="1"/>
  <c r="C135" i="18"/>
  <c r="B135" i="18" s="1"/>
  <c r="C136" i="18"/>
  <c r="B136" i="18" s="1"/>
  <c r="C137" i="18"/>
  <c r="B137" i="18" s="1"/>
  <c r="C138" i="18"/>
  <c r="B138" i="18" s="1"/>
  <c r="C139" i="18"/>
  <c r="C140" i="18"/>
  <c r="B140" i="18" s="1"/>
  <c r="C141" i="18"/>
  <c r="B141" i="18" s="1"/>
  <c r="C142" i="18"/>
  <c r="B142" i="18" s="1"/>
  <c r="C143" i="18"/>
  <c r="B143" i="18" s="1"/>
  <c r="C144" i="18"/>
  <c r="B144" i="18" s="1"/>
  <c r="C145" i="18"/>
  <c r="B145" i="18" s="1"/>
  <c r="C146" i="18"/>
  <c r="B146" i="18" s="1"/>
  <c r="C147" i="18"/>
  <c r="C148" i="18"/>
  <c r="B148" i="18" s="1"/>
  <c r="C149" i="18"/>
  <c r="B149" i="18" s="1"/>
  <c r="C150" i="18"/>
  <c r="B150" i="18" s="1"/>
  <c r="C151" i="18"/>
  <c r="B151" i="18" s="1"/>
  <c r="C152" i="18"/>
  <c r="B152" i="18" s="1"/>
  <c r="C153" i="18"/>
  <c r="B153" i="18" s="1"/>
  <c r="C154" i="18"/>
  <c r="B154" i="18" s="1"/>
  <c r="C155" i="18"/>
  <c r="C156" i="18"/>
  <c r="B156" i="18" s="1"/>
  <c r="C157" i="18"/>
  <c r="B157" i="18" s="1"/>
  <c r="C158" i="18"/>
  <c r="B158" i="18" s="1"/>
  <c r="C159" i="18"/>
  <c r="B159" i="18" s="1"/>
  <c r="C160" i="18"/>
  <c r="B160" i="18" s="1"/>
  <c r="C161" i="18"/>
  <c r="B161" i="18" s="1"/>
  <c r="C162" i="18"/>
  <c r="B162" i="18" s="1"/>
  <c r="C163" i="18"/>
  <c r="C164" i="18"/>
  <c r="B164" i="18" s="1"/>
  <c r="C165" i="18"/>
  <c r="B165" i="18" s="1"/>
  <c r="C166" i="18"/>
  <c r="B166" i="18" s="1"/>
  <c r="C167" i="18"/>
  <c r="B167" i="18" s="1"/>
  <c r="C168" i="18"/>
  <c r="B168" i="18" s="1"/>
  <c r="C169" i="18"/>
  <c r="B169" i="18" s="1"/>
  <c r="C170" i="18"/>
  <c r="B170" i="18" s="1"/>
  <c r="C171" i="18"/>
  <c r="C172" i="18"/>
  <c r="B172" i="18" s="1"/>
  <c r="C173" i="18"/>
  <c r="B173" i="18" s="1"/>
  <c r="C174" i="18"/>
  <c r="B174" i="18" s="1"/>
  <c r="C175" i="18"/>
  <c r="B175" i="18" s="1"/>
  <c r="C176" i="18"/>
  <c r="B176" i="18" s="1"/>
  <c r="C177" i="18"/>
  <c r="B177" i="18" s="1"/>
  <c r="C178" i="18"/>
  <c r="B178" i="18" s="1"/>
  <c r="C179" i="18"/>
  <c r="C180" i="18"/>
  <c r="B180" i="18" s="1"/>
  <c r="C181" i="18"/>
  <c r="B181" i="18" s="1"/>
  <c r="C182" i="18"/>
  <c r="B182" i="18" s="1"/>
  <c r="C183" i="18"/>
  <c r="B183" i="18" s="1"/>
  <c r="C184" i="18"/>
  <c r="B184" i="18" s="1"/>
  <c r="C185" i="18"/>
  <c r="B185" i="18" s="1"/>
  <c r="C186" i="18"/>
  <c r="B186" i="18" s="1"/>
  <c r="C187" i="18"/>
  <c r="C188" i="18"/>
  <c r="B188" i="18" s="1"/>
  <c r="C189" i="18"/>
  <c r="B189" i="18" s="1"/>
  <c r="C190" i="18"/>
  <c r="B190" i="18" s="1"/>
  <c r="C191" i="18"/>
  <c r="B191" i="18" s="1"/>
  <c r="C192" i="18"/>
  <c r="B192" i="18" s="1"/>
  <c r="C193" i="18"/>
  <c r="B193" i="18" s="1"/>
  <c r="C194" i="18"/>
  <c r="B194" i="18" s="1"/>
  <c r="C195" i="18"/>
  <c r="C196" i="18"/>
  <c r="B196" i="18" s="1"/>
  <c r="C197" i="18"/>
  <c r="B197" i="18" s="1"/>
  <c r="C198" i="18"/>
  <c r="B198" i="18" s="1"/>
  <c r="C199" i="18"/>
  <c r="B199" i="18" s="1"/>
  <c r="C200" i="18"/>
  <c r="B200" i="18" s="1"/>
  <c r="C201" i="18"/>
  <c r="B201" i="18" s="1"/>
  <c r="C202" i="18"/>
  <c r="B202" i="18" s="1"/>
  <c r="C203" i="18"/>
  <c r="C204" i="18"/>
  <c r="B204" i="18" s="1"/>
  <c r="C205" i="18"/>
  <c r="B205" i="18" s="1"/>
  <c r="C206" i="18"/>
  <c r="B206" i="18" s="1"/>
  <c r="C207" i="18"/>
  <c r="B207" i="18" s="1"/>
  <c r="C208" i="18"/>
  <c r="B208" i="18" s="1"/>
  <c r="C209" i="18"/>
  <c r="B209" i="18" s="1"/>
  <c r="C210" i="18"/>
  <c r="B210" i="18" s="1"/>
  <c r="C211" i="18"/>
  <c r="C212" i="18"/>
  <c r="B212" i="18" s="1"/>
  <c r="C213" i="18"/>
  <c r="B213" i="18" s="1"/>
  <c r="C214" i="18"/>
  <c r="B214" i="18" s="1"/>
  <c r="C215" i="18"/>
  <c r="B215" i="18" s="1"/>
  <c r="C216" i="18"/>
  <c r="B216" i="18" s="1"/>
  <c r="C217" i="18"/>
  <c r="B217" i="18" s="1"/>
  <c r="C218" i="18"/>
  <c r="B218" i="18" s="1"/>
  <c r="C219" i="18"/>
  <c r="C220" i="18"/>
  <c r="B220" i="18" s="1"/>
  <c r="C221" i="18"/>
  <c r="B221" i="18" s="1"/>
  <c r="C222" i="18"/>
  <c r="B222" i="18" s="1"/>
  <c r="C223" i="18"/>
  <c r="B223" i="18" s="1"/>
  <c r="C224" i="18"/>
  <c r="B224" i="18" s="1"/>
  <c r="C225" i="18"/>
  <c r="B225" i="18" s="1"/>
  <c r="C226" i="18"/>
  <c r="B226" i="18" s="1"/>
  <c r="C227" i="18"/>
  <c r="C228" i="18"/>
  <c r="B228" i="18" s="1"/>
  <c r="C229" i="18"/>
  <c r="B229" i="18" s="1"/>
  <c r="C230" i="18"/>
  <c r="B230" i="18" s="1"/>
  <c r="C231" i="18"/>
  <c r="B231" i="18" s="1"/>
  <c r="C232" i="18"/>
  <c r="B232" i="18" s="1"/>
  <c r="C233" i="18"/>
  <c r="B233" i="18" s="1"/>
  <c r="C234" i="18"/>
  <c r="B234" i="18" s="1"/>
  <c r="C235" i="18"/>
  <c r="C236" i="18"/>
  <c r="B236" i="18" s="1"/>
  <c r="C237" i="18"/>
  <c r="B237" i="18" s="1"/>
  <c r="C238" i="18"/>
  <c r="B238" i="18" s="1"/>
  <c r="C239" i="18"/>
  <c r="B239" i="18" s="1"/>
  <c r="C240" i="18"/>
  <c r="B240" i="18" s="1"/>
  <c r="C241" i="18"/>
  <c r="B241" i="18" s="1"/>
  <c r="C242" i="18"/>
  <c r="B242" i="18" s="1"/>
  <c r="C243" i="18"/>
  <c r="C244" i="18"/>
  <c r="B244" i="18" s="1"/>
  <c r="C245" i="18"/>
  <c r="B245" i="18" s="1"/>
  <c r="C246" i="18"/>
  <c r="B246" i="18" s="1"/>
  <c r="C247" i="18"/>
  <c r="B247" i="18" s="1"/>
  <c r="C248" i="18"/>
  <c r="B248" i="18" s="1"/>
  <c r="C249" i="18"/>
  <c r="B249" i="18" s="1"/>
  <c r="C250" i="18"/>
  <c r="B250" i="18" s="1"/>
  <c r="C251" i="18"/>
  <c r="C252" i="18"/>
  <c r="B252" i="18" s="1"/>
  <c r="C253" i="18"/>
  <c r="B253" i="18" s="1"/>
  <c r="C254" i="18"/>
  <c r="B254" i="18" s="1"/>
  <c r="C255" i="18"/>
  <c r="B255" i="18" s="1"/>
  <c r="C256" i="18"/>
  <c r="B256" i="18" s="1"/>
  <c r="C257" i="18"/>
  <c r="B257" i="18" s="1"/>
  <c r="C258" i="18"/>
  <c r="B258" i="18" s="1"/>
  <c r="C259" i="18"/>
  <c r="C260" i="18"/>
  <c r="B260" i="18" s="1"/>
  <c r="C261" i="18"/>
  <c r="B261" i="18" s="1"/>
  <c r="C262" i="18"/>
  <c r="B262" i="18" s="1"/>
  <c r="C263" i="18"/>
  <c r="B263" i="18" s="1"/>
  <c r="C264" i="18"/>
  <c r="B264" i="18" s="1"/>
  <c r="C265" i="18"/>
  <c r="B265" i="18" s="1"/>
  <c r="C266" i="18"/>
  <c r="B266" i="18" s="1"/>
  <c r="C267" i="18"/>
  <c r="C268" i="18"/>
  <c r="B268" i="18" s="1"/>
  <c r="C269" i="18"/>
  <c r="B269" i="18" s="1"/>
  <c r="C270" i="18"/>
  <c r="B270" i="18" s="1"/>
  <c r="C271" i="18"/>
  <c r="B271" i="18" s="1"/>
  <c r="C272" i="18"/>
  <c r="B272" i="18" s="1"/>
  <c r="C273" i="18"/>
  <c r="B273" i="18" s="1"/>
  <c r="C274" i="18"/>
  <c r="B274" i="18" s="1"/>
  <c r="C275" i="18"/>
  <c r="C276" i="18"/>
  <c r="B276" i="18" s="1"/>
  <c r="C277" i="18"/>
  <c r="B277" i="18" s="1"/>
  <c r="C278" i="18"/>
  <c r="B278" i="18" s="1"/>
  <c r="C279" i="18"/>
  <c r="B279" i="18" s="1"/>
  <c r="C280" i="18"/>
  <c r="B280" i="18" s="1"/>
  <c r="C281" i="18"/>
  <c r="B281" i="18" s="1"/>
  <c r="C282" i="18"/>
  <c r="B282" i="18" s="1"/>
  <c r="C283" i="18"/>
  <c r="C284" i="18"/>
  <c r="B284" i="18" s="1"/>
  <c r="C285" i="18"/>
  <c r="B285" i="18" s="1"/>
  <c r="C286" i="18"/>
  <c r="B286" i="18" s="1"/>
  <c r="C287" i="18"/>
  <c r="B287" i="18" s="1"/>
  <c r="C288" i="18"/>
  <c r="B288" i="18" s="1"/>
  <c r="C289" i="18"/>
  <c r="B289" i="18" s="1"/>
  <c r="C290" i="18"/>
  <c r="B290" i="18" s="1"/>
  <c r="C291" i="18"/>
  <c r="C292" i="18"/>
  <c r="B292" i="18" s="1"/>
  <c r="C293" i="18"/>
  <c r="B293" i="18" s="1"/>
  <c r="C294" i="18"/>
  <c r="B294" i="18" s="1"/>
  <c r="C295" i="18"/>
  <c r="B295" i="18" s="1"/>
  <c r="C296" i="18"/>
  <c r="B296" i="18" s="1"/>
  <c r="C297" i="18"/>
  <c r="B297" i="18" s="1"/>
  <c r="C298" i="18"/>
  <c r="B298" i="18" s="1"/>
  <c r="C299" i="18"/>
  <c r="C300" i="18"/>
  <c r="B300" i="18" s="1"/>
  <c r="C301" i="18"/>
  <c r="B301" i="18" s="1"/>
  <c r="C302" i="18"/>
  <c r="B302" i="18" s="1"/>
  <c r="C303" i="18"/>
  <c r="B303" i="18" s="1"/>
  <c r="C304" i="18"/>
  <c r="B304" i="18" s="1"/>
  <c r="C305" i="18"/>
  <c r="B305" i="18" s="1"/>
  <c r="C306" i="18"/>
  <c r="B306" i="18" s="1"/>
  <c r="C307" i="18"/>
  <c r="C308" i="18"/>
  <c r="B308" i="18" s="1"/>
  <c r="C309" i="18"/>
  <c r="B309" i="18" s="1"/>
  <c r="C310" i="18"/>
  <c r="B310" i="18" s="1"/>
  <c r="C311" i="18"/>
  <c r="B311" i="18" s="1"/>
  <c r="C312" i="18"/>
  <c r="B312" i="18" s="1"/>
  <c r="C313" i="18"/>
  <c r="B313" i="18" s="1"/>
  <c r="C314" i="18"/>
  <c r="B314" i="18" s="1"/>
  <c r="C315" i="18"/>
  <c r="C316" i="18"/>
  <c r="B316" i="18" s="1"/>
  <c r="C317" i="18"/>
  <c r="B317" i="18" s="1"/>
  <c r="C318" i="18"/>
  <c r="B318" i="18" s="1"/>
  <c r="C319" i="18"/>
  <c r="B319" i="18" s="1"/>
  <c r="C320" i="18"/>
  <c r="B320" i="18" s="1"/>
  <c r="C321" i="18"/>
  <c r="B321" i="18" s="1"/>
  <c r="C322" i="18"/>
  <c r="B322" i="18" s="1"/>
  <c r="C323" i="18"/>
  <c r="C324" i="18"/>
  <c r="B324" i="18" s="1"/>
  <c r="C325" i="18"/>
  <c r="B325" i="18" s="1"/>
  <c r="C326" i="18"/>
  <c r="B326" i="18" s="1"/>
  <c r="C327" i="18"/>
  <c r="B327" i="18" s="1"/>
  <c r="C328" i="18"/>
  <c r="B328" i="18" s="1"/>
  <c r="C329" i="18"/>
  <c r="B329" i="18" s="1"/>
  <c r="C330" i="18"/>
  <c r="B330" i="18" s="1"/>
  <c r="C331" i="18"/>
  <c r="C332" i="18"/>
  <c r="B332" i="18" s="1"/>
  <c r="C333" i="18"/>
  <c r="B333" i="18" s="1"/>
  <c r="C334" i="18"/>
  <c r="B334" i="18" s="1"/>
  <c r="C335" i="18"/>
  <c r="B335" i="18" s="1"/>
  <c r="C336" i="18"/>
  <c r="B336" i="18" s="1"/>
  <c r="C337" i="18"/>
  <c r="B337" i="18" s="1"/>
  <c r="C338" i="18"/>
  <c r="B338" i="18" s="1"/>
  <c r="C339" i="18"/>
  <c r="C340" i="18"/>
  <c r="B340" i="18" s="1"/>
  <c r="C341" i="18"/>
  <c r="B341" i="18" s="1"/>
  <c r="C342" i="18"/>
  <c r="B342" i="18" s="1"/>
  <c r="C343" i="18"/>
  <c r="B343" i="18" s="1"/>
  <c r="C344" i="18"/>
  <c r="B344" i="18" s="1"/>
  <c r="C345" i="18"/>
  <c r="B345" i="18" s="1"/>
  <c r="C346" i="18"/>
  <c r="B346" i="18" s="1"/>
  <c r="C347" i="18"/>
  <c r="C348" i="18"/>
  <c r="B348" i="18" s="1"/>
  <c r="C349" i="18"/>
  <c r="B349" i="18" s="1"/>
  <c r="C350" i="18"/>
  <c r="B350" i="18" s="1"/>
  <c r="C351" i="18"/>
  <c r="B351" i="18" s="1"/>
  <c r="C352" i="18"/>
  <c r="B352" i="18" s="1"/>
  <c r="C353" i="18"/>
  <c r="B353" i="18" s="1"/>
  <c r="C354" i="18"/>
  <c r="B354" i="18" s="1"/>
  <c r="C355" i="18"/>
  <c r="C356" i="18"/>
  <c r="B356" i="18" s="1"/>
  <c r="C357" i="18"/>
  <c r="B357" i="18" s="1"/>
  <c r="C358" i="18"/>
  <c r="B358" i="18" s="1"/>
  <c r="C359" i="18"/>
  <c r="B359" i="18" s="1"/>
  <c r="C360" i="18"/>
  <c r="B360" i="18" s="1"/>
  <c r="C361" i="18"/>
  <c r="B361" i="18" s="1"/>
  <c r="C362" i="18"/>
  <c r="B362" i="18" s="1"/>
  <c r="C363" i="18"/>
  <c r="C364" i="18"/>
  <c r="B364" i="18" s="1"/>
  <c r="C365" i="18"/>
  <c r="B365" i="18" s="1"/>
  <c r="C366" i="18"/>
  <c r="B366" i="18" s="1"/>
  <c r="C367" i="18"/>
  <c r="B367" i="18" s="1"/>
  <c r="C368" i="18"/>
  <c r="B368" i="18" s="1"/>
  <c r="C369" i="18"/>
  <c r="B369" i="18" s="1"/>
  <c r="C370" i="18"/>
  <c r="B370" i="18" s="1"/>
  <c r="C371" i="18"/>
  <c r="C372" i="18"/>
  <c r="B372" i="18" s="1"/>
  <c r="C373" i="18"/>
  <c r="B373" i="18" s="1"/>
  <c r="C374" i="18"/>
  <c r="B374" i="18" s="1"/>
  <c r="C375" i="18"/>
  <c r="B375" i="18" s="1"/>
  <c r="C376" i="18"/>
  <c r="B376" i="18" s="1"/>
  <c r="C377" i="18"/>
  <c r="B377" i="18" s="1"/>
  <c r="C378" i="18"/>
  <c r="B378" i="18" s="1"/>
  <c r="C379" i="18"/>
  <c r="C380" i="18"/>
  <c r="B380" i="18" s="1"/>
  <c r="C381" i="18"/>
  <c r="B381" i="18" s="1"/>
  <c r="C382" i="18"/>
  <c r="B382" i="18" s="1"/>
  <c r="C383" i="18"/>
  <c r="B383" i="18" s="1"/>
  <c r="C384" i="18"/>
  <c r="B384" i="18" s="1"/>
  <c r="C385" i="18"/>
  <c r="B385" i="18" s="1"/>
  <c r="C386" i="18"/>
  <c r="B386" i="18" s="1"/>
  <c r="C387" i="18"/>
  <c r="C388" i="18"/>
  <c r="B388" i="18" s="1"/>
  <c r="C389" i="18"/>
  <c r="B389" i="18" s="1"/>
  <c r="C390" i="18"/>
  <c r="B390" i="18" s="1"/>
  <c r="C391" i="18"/>
  <c r="B391" i="18" s="1"/>
  <c r="C392" i="18"/>
  <c r="B392" i="18" s="1"/>
  <c r="C393" i="18"/>
  <c r="B393" i="18" s="1"/>
  <c r="C394" i="18"/>
  <c r="B394" i="18" s="1"/>
  <c r="C395" i="18"/>
  <c r="C396" i="18"/>
  <c r="B396" i="18" s="1"/>
  <c r="C397" i="18"/>
  <c r="B397" i="18" s="1"/>
  <c r="C398" i="18"/>
  <c r="B398" i="18" s="1"/>
  <c r="C399" i="18"/>
  <c r="B399" i="18" s="1"/>
  <c r="C400" i="18"/>
  <c r="B400" i="18" s="1"/>
  <c r="C401" i="18"/>
  <c r="B401" i="18" s="1"/>
  <c r="C402" i="18"/>
  <c r="B402" i="18" s="1"/>
  <c r="C403" i="18"/>
  <c r="C404" i="18"/>
  <c r="B404" i="18" s="1"/>
  <c r="C405" i="18"/>
  <c r="B405" i="18" s="1"/>
  <c r="C406" i="18"/>
  <c r="B406" i="18" s="1"/>
  <c r="C407" i="18"/>
  <c r="B407" i="18" s="1"/>
  <c r="C408" i="18"/>
  <c r="B408" i="18" s="1"/>
  <c r="C409" i="18"/>
  <c r="B409" i="18" s="1"/>
  <c r="C410" i="18"/>
  <c r="B410" i="18" s="1"/>
  <c r="C411" i="18"/>
  <c r="C412" i="18"/>
  <c r="B412" i="18" s="1"/>
  <c r="C413" i="18"/>
  <c r="B413" i="18" s="1"/>
  <c r="C414" i="18"/>
  <c r="B414" i="18" s="1"/>
  <c r="C415" i="18"/>
  <c r="B415" i="18" s="1"/>
  <c r="C416" i="18"/>
  <c r="B416" i="18" s="1"/>
  <c r="C417" i="18"/>
  <c r="B417" i="18" s="1"/>
  <c r="C418" i="18"/>
  <c r="B418" i="18" s="1"/>
  <c r="C419" i="18"/>
  <c r="C420" i="18"/>
  <c r="B420" i="18" s="1"/>
  <c r="C421" i="18"/>
  <c r="B421" i="18" s="1"/>
  <c r="C422" i="18"/>
  <c r="B422" i="18" s="1"/>
  <c r="C423" i="18"/>
  <c r="B423" i="18" s="1"/>
  <c r="C424" i="18"/>
  <c r="B424" i="18" s="1"/>
  <c r="C425" i="18"/>
  <c r="B425" i="18" s="1"/>
  <c r="C426" i="18"/>
  <c r="B426" i="18" s="1"/>
  <c r="C427" i="18"/>
  <c r="C428" i="18"/>
  <c r="B428" i="18" s="1"/>
  <c r="C429" i="18"/>
  <c r="B429" i="18" s="1"/>
  <c r="C430" i="18"/>
  <c r="B430" i="18" s="1"/>
  <c r="C431" i="18"/>
  <c r="B431" i="18" s="1"/>
  <c r="C432" i="18"/>
  <c r="B432" i="18" s="1"/>
  <c r="C433" i="18"/>
  <c r="B433" i="18" s="1"/>
  <c r="C434" i="18"/>
  <c r="B434" i="18" s="1"/>
  <c r="C435" i="18"/>
  <c r="C436" i="18"/>
  <c r="B436" i="18" s="1"/>
  <c r="C437" i="18"/>
  <c r="B437" i="18" s="1"/>
  <c r="C438" i="18"/>
  <c r="B438" i="18" s="1"/>
  <c r="C439" i="18"/>
  <c r="B439" i="18" s="1"/>
  <c r="C440" i="18"/>
  <c r="B440" i="18" s="1"/>
  <c r="C441" i="18"/>
  <c r="B441" i="18" s="1"/>
  <c r="C442" i="18"/>
  <c r="B442" i="18" s="1"/>
  <c r="C443" i="18"/>
  <c r="C444" i="18"/>
  <c r="B444" i="18" s="1"/>
  <c r="C445" i="18"/>
  <c r="B445" i="18" s="1"/>
  <c r="C446" i="18"/>
  <c r="B446" i="18" s="1"/>
  <c r="C447" i="18"/>
  <c r="B447" i="18" s="1"/>
  <c r="C448" i="18"/>
  <c r="B448" i="18" s="1"/>
  <c r="C449" i="18"/>
  <c r="B449" i="18" s="1"/>
  <c r="C450" i="18"/>
  <c r="B450" i="18" s="1"/>
  <c r="C451" i="18"/>
  <c r="C452" i="18"/>
  <c r="B452" i="18" s="1"/>
  <c r="C453" i="18"/>
  <c r="B453" i="18" s="1"/>
  <c r="C454" i="18"/>
  <c r="B454" i="18" s="1"/>
  <c r="C455" i="18"/>
  <c r="B455" i="18" s="1"/>
  <c r="C456" i="18"/>
  <c r="B456" i="18" s="1"/>
  <c r="C457" i="18"/>
  <c r="B457" i="18" s="1"/>
  <c r="C458" i="18"/>
  <c r="B458" i="18" s="1"/>
  <c r="C459" i="18"/>
  <c r="C460" i="18"/>
  <c r="B460" i="18" s="1"/>
  <c r="C461" i="18"/>
  <c r="B461" i="18" s="1"/>
  <c r="C462" i="18"/>
  <c r="B462" i="18" s="1"/>
  <c r="C463" i="18"/>
  <c r="B463" i="18" s="1"/>
  <c r="C464" i="18"/>
  <c r="B464" i="18" s="1"/>
  <c r="C465" i="18"/>
  <c r="B465" i="18" s="1"/>
  <c r="C466" i="18"/>
  <c r="B466" i="18" s="1"/>
  <c r="C467" i="18"/>
  <c r="C468" i="18"/>
  <c r="B468" i="18" s="1"/>
  <c r="C469" i="18"/>
  <c r="B469" i="18" s="1"/>
  <c r="C470" i="18"/>
  <c r="B470" i="18" s="1"/>
  <c r="C471" i="18"/>
  <c r="B471" i="18" s="1"/>
  <c r="C472" i="18"/>
  <c r="B472" i="18" s="1"/>
  <c r="C473" i="18"/>
  <c r="B473" i="18" s="1"/>
  <c r="C474" i="18"/>
  <c r="B474" i="18" s="1"/>
  <c r="C475" i="18"/>
  <c r="C476" i="18"/>
  <c r="B476" i="18" s="1"/>
  <c r="C477" i="18"/>
  <c r="B477" i="18" s="1"/>
  <c r="C478" i="18"/>
  <c r="B478" i="18" s="1"/>
  <c r="C479" i="18"/>
  <c r="B479" i="18" s="1"/>
  <c r="C480" i="18"/>
  <c r="B480" i="18" s="1"/>
  <c r="C481" i="18"/>
  <c r="B481" i="18" s="1"/>
  <c r="C482" i="18"/>
  <c r="B482" i="18" s="1"/>
  <c r="C483" i="18"/>
  <c r="C484" i="18"/>
  <c r="B484" i="18" s="1"/>
  <c r="C485" i="18"/>
  <c r="B485" i="18" s="1"/>
  <c r="C486" i="18"/>
  <c r="B486" i="18" s="1"/>
  <c r="C487" i="18"/>
  <c r="B487" i="18" s="1"/>
  <c r="C488" i="18"/>
  <c r="B488" i="18" s="1"/>
  <c r="C489" i="18"/>
  <c r="B489" i="18" s="1"/>
  <c r="C490" i="18"/>
  <c r="B490" i="18" s="1"/>
  <c r="C491" i="18"/>
  <c r="C492" i="18"/>
  <c r="B492" i="18" s="1"/>
  <c r="C493" i="18"/>
  <c r="B493" i="18" s="1"/>
  <c r="C494" i="18"/>
  <c r="B494" i="18" s="1"/>
  <c r="C495" i="18"/>
  <c r="B495" i="18" s="1"/>
  <c r="C496" i="18"/>
  <c r="B496" i="18" s="1"/>
  <c r="C497" i="18"/>
  <c r="B497" i="18" s="1"/>
  <c r="C498" i="18"/>
  <c r="B498" i="18" s="1"/>
  <c r="C499" i="18"/>
  <c r="C500" i="18"/>
  <c r="B500" i="18" s="1"/>
  <c r="C501" i="18"/>
  <c r="B501" i="18" s="1"/>
  <c r="C502" i="18"/>
  <c r="B502" i="18" s="1"/>
  <c r="C503" i="18"/>
  <c r="B503" i="18" s="1"/>
  <c r="C504" i="18"/>
  <c r="B504" i="18" s="1"/>
  <c r="C505" i="18"/>
  <c r="B505" i="18" s="1"/>
  <c r="C506" i="18"/>
  <c r="B506" i="18" s="1"/>
  <c r="C507" i="18"/>
  <c r="C508" i="18"/>
  <c r="B508" i="18" s="1"/>
  <c r="C509" i="18"/>
  <c r="B509" i="18" s="1"/>
  <c r="C510" i="18"/>
  <c r="B510" i="18" s="1"/>
  <c r="C511" i="18"/>
  <c r="B511" i="18" s="1"/>
  <c r="C512" i="18"/>
  <c r="B512" i="18" s="1"/>
  <c r="C513" i="18"/>
  <c r="B513" i="18" s="1"/>
  <c r="C514" i="18"/>
  <c r="B514" i="18" s="1"/>
  <c r="C515" i="18"/>
  <c r="C516" i="18"/>
  <c r="B516" i="18" s="1"/>
  <c r="C517" i="18"/>
  <c r="B517" i="18" s="1"/>
  <c r="C518" i="18"/>
  <c r="B518" i="18" s="1"/>
  <c r="C519" i="18"/>
  <c r="B519" i="18" s="1"/>
  <c r="C520" i="18"/>
  <c r="B520" i="18" s="1"/>
  <c r="C521" i="18"/>
  <c r="B521" i="18" s="1"/>
  <c r="C522" i="18"/>
  <c r="B522" i="18" s="1"/>
  <c r="C523" i="18"/>
  <c r="C524" i="18"/>
  <c r="B524" i="18" s="1"/>
  <c r="C525" i="18"/>
  <c r="B525" i="18" s="1"/>
  <c r="C526" i="18"/>
  <c r="B526" i="18" s="1"/>
  <c r="C527" i="18"/>
  <c r="B527" i="18" s="1"/>
  <c r="C528" i="18"/>
  <c r="B528" i="18" s="1"/>
  <c r="C529" i="18"/>
  <c r="B529" i="18" s="1"/>
  <c r="C530" i="18"/>
  <c r="B530" i="18" s="1"/>
  <c r="C531" i="18"/>
  <c r="C532" i="18"/>
  <c r="B532" i="18" s="1"/>
  <c r="C533" i="18"/>
  <c r="B533" i="18" s="1"/>
  <c r="C534" i="18"/>
  <c r="B534" i="18" s="1"/>
  <c r="C535" i="18"/>
  <c r="B535" i="18" s="1"/>
  <c r="C536" i="18"/>
  <c r="B536" i="18" s="1"/>
  <c r="C537" i="18"/>
  <c r="B537" i="18" s="1"/>
  <c r="C538" i="18"/>
  <c r="B538" i="18" s="1"/>
  <c r="C539" i="18"/>
  <c r="C540" i="18"/>
  <c r="B540" i="18" s="1"/>
  <c r="C541" i="18"/>
  <c r="B541" i="18" s="1"/>
  <c r="C542" i="18"/>
  <c r="B542" i="18" s="1"/>
  <c r="C543" i="18"/>
  <c r="B543" i="18" s="1"/>
  <c r="C544" i="18"/>
  <c r="B544" i="18" s="1"/>
  <c r="C545" i="18"/>
  <c r="B545" i="18" s="1"/>
  <c r="C546" i="18"/>
  <c r="B546" i="18" s="1"/>
  <c r="C547" i="18"/>
  <c r="C548" i="18"/>
  <c r="B548" i="18" s="1"/>
  <c r="C549" i="18"/>
  <c r="B549" i="18" s="1"/>
  <c r="C550" i="18"/>
  <c r="B550" i="18" s="1"/>
  <c r="C551" i="18"/>
  <c r="B551" i="18" s="1"/>
  <c r="C552" i="18"/>
  <c r="B552" i="18" s="1"/>
  <c r="C553" i="18"/>
  <c r="B553" i="18" s="1"/>
  <c r="C554" i="18"/>
  <c r="B554" i="18" s="1"/>
  <c r="C555" i="18"/>
  <c r="C556" i="18"/>
  <c r="B556" i="18" s="1"/>
  <c r="C557" i="18"/>
  <c r="B557" i="18" s="1"/>
  <c r="C558" i="18"/>
  <c r="B558" i="18" s="1"/>
  <c r="C559" i="18"/>
  <c r="B559" i="18" s="1"/>
  <c r="C560" i="18"/>
  <c r="B560" i="18" s="1"/>
  <c r="C561" i="18"/>
  <c r="B561" i="18" s="1"/>
  <c r="C562" i="18"/>
  <c r="B562" i="18" s="1"/>
  <c r="C563" i="18"/>
  <c r="C564" i="18"/>
  <c r="B564" i="18" s="1"/>
  <c r="C565" i="18"/>
  <c r="B565" i="18" s="1"/>
  <c r="C566" i="18"/>
  <c r="B566" i="18" s="1"/>
  <c r="C567" i="18"/>
  <c r="B567" i="18" s="1"/>
  <c r="C568" i="18"/>
  <c r="B568" i="18" s="1"/>
  <c r="C569" i="18"/>
  <c r="B569" i="18" s="1"/>
  <c r="C570" i="18"/>
  <c r="B570" i="18" s="1"/>
  <c r="C571" i="18"/>
  <c r="C572" i="18"/>
  <c r="B572" i="18" s="1"/>
  <c r="C573" i="18"/>
  <c r="B573" i="18" s="1"/>
  <c r="C574" i="18"/>
  <c r="B574" i="18" s="1"/>
  <c r="C575" i="18"/>
  <c r="B575" i="18" s="1"/>
  <c r="C576" i="18"/>
  <c r="B576" i="18" s="1"/>
  <c r="C577" i="18"/>
  <c r="B577" i="18" s="1"/>
  <c r="C578" i="18"/>
  <c r="B578" i="18" s="1"/>
  <c r="C579" i="18"/>
  <c r="C580" i="18"/>
  <c r="B580" i="18" s="1"/>
  <c r="C581" i="18"/>
  <c r="B581" i="18" s="1"/>
  <c r="C582" i="18"/>
  <c r="B582" i="18" s="1"/>
  <c r="C583" i="18"/>
  <c r="B583" i="18" s="1"/>
  <c r="C584" i="18"/>
  <c r="B584" i="18" s="1"/>
  <c r="C585" i="18"/>
  <c r="B585" i="18" s="1"/>
  <c r="C586" i="18"/>
  <c r="B586" i="18" s="1"/>
  <c r="C587" i="18"/>
  <c r="C588" i="18"/>
  <c r="B588" i="18" s="1"/>
  <c r="C589" i="18"/>
  <c r="B589" i="18" s="1"/>
  <c r="C590" i="18"/>
  <c r="B590" i="18" s="1"/>
  <c r="C591" i="18"/>
  <c r="B591" i="18" s="1"/>
  <c r="C592" i="18"/>
  <c r="B592" i="18" s="1"/>
  <c r="C593" i="18"/>
  <c r="B593" i="18" s="1"/>
  <c r="C594" i="18"/>
  <c r="B594" i="18" s="1"/>
  <c r="C595" i="18"/>
  <c r="C596" i="18"/>
  <c r="B596" i="18" s="1"/>
  <c r="C597" i="18"/>
  <c r="B597" i="18" s="1"/>
  <c r="C598" i="18"/>
  <c r="B598" i="18" s="1"/>
  <c r="C599" i="18"/>
  <c r="B599" i="18" s="1"/>
  <c r="C600" i="18"/>
  <c r="B600" i="18" s="1"/>
  <c r="C601" i="18"/>
  <c r="B601" i="18" s="1"/>
  <c r="C602" i="18"/>
  <c r="B602" i="18" s="1"/>
  <c r="C603" i="18"/>
  <c r="C604" i="18"/>
  <c r="B604" i="18" s="1"/>
  <c r="C605" i="18"/>
  <c r="B605" i="18" s="1"/>
  <c r="C606" i="18"/>
  <c r="B606" i="18" s="1"/>
  <c r="C607" i="18"/>
  <c r="B607" i="18" s="1"/>
  <c r="C608" i="18"/>
  <c r="B608" i="18" s="1"/>
  <c r="C609" i="18"/>
  <c r="B609" i="18" s="1"/>
  <c r="C610" i="18"/>
  <c r="B610" i="18" s="1"/>
  <c r="C611" i="18"/>
  <c r="C612" i="18"/>
  <c r="B612" i="18" s="1"/>
  <c r="C613" i="18"/>
  <c r="B613" i="18" s="1"/>
  <c r="C614" i="18"/>
  <c r="B614" i="18" s="1"/>
  <c r="C615" i="18"/>
  <c r="B615" i="18" s="1"/>
  <c r="C616" i="18"/>
  <c r="B616" i="18" s="1"/>
  <c r="C617" i="18"/>
  <c r="B617" i="18" s="1"/>
  <c r="C618" i="18"/>
  <c r="B618" i="18" s="1"/>
  <c r="C619" i="18"/>
  <c r="C620" i="18"/>
  <c r="B620" i="18" s="1"/>
  <c r="C621" i="18"/>
  <c r="B621" i="18" s="1"/>
  <c r="C622" i="18"/>
  <c r="B622" i="18" s="1"/>
  <c r="C623" i="18"/>
  <c r="B623" i="18" s="1"/>
  <c r="C624" i="18"/>
  <c r="B624" i="18" s="1"/>
  <c r="C625" i="18"/>
  <c r="B625" i="18" s="1"/>
  <c r="C626" i="18"/>
  <c r="B626" i="18" s="1"/>
  <c r="C627" i="18"/>
  <c r="C628" i="18"/>
  <c r="B628" i="18" s="1"/>
  <c r="C629" i="18"/>
  <c r="B629" i="18" s="1"/>
  <c r="C630" i="18"/>
  <c r="B630" i="18" s="1"/>
  <c r="C631" i="18"/>
  <c r="B631" i="18" s="1"/>
  <c r="C632" i="18"/>
  <c r="B632" i="18" s="1"/>
  <c r="C633" i="18"/>
  <c r="B633" i="18" s="1"/>
  <c r="C634" i="18"/>
  <c r="B634" i="18" s="1"/>
  <c r="C635" i="18"/>
  <c r="C636" i="18"/>
  <c r="B636" i="18" s="1"/>
  <c r="C637" i="18"/>
  <c r="B637" i="18" s="1"/>
  <c r="C638" i="18"/>
  <c r="B638" i="18" s="1"/>
  <c r="C639" i="18"/>
  <c r="B639" i="18" s="1"/>
  <c r="C640" i="18"/>
  <c r="B640" i="18" s="1"/>
  <c r="C641" i="18"/>
  <c r="B641" i="18" s="1"/>
  <c r="C642" i="18"/>
  <c r="B642" i="18" s="1"/>
  <c r="C643" i="18"/>
  <c r="C644" i="18"/>
  <c r="B644" i="18" s="1"/>
  <c r="C645" i="18"/>
  <c r="B645" i="18" s="1"/>
  <c r="C646" i="18"/>
  <c r="B646" i="18" s="1"/>
  <c r="C647" i="18"/>
  <c r="B647" i="18" s="1"/>
  <c r="C648" i="18"/>
  <c r="B648" i="18" s="1"/>
  <c r="C649" i="18"/>
  <c r="B649" i="18" s="1"/>
  <c r="C650" i="18"/>
  <c r="B650" i="18" s="1"/>
  <c r="C651" i="18"/>
  <c r="C652" i="18"/>
  <c r="B652" i="18" s="1"/>
  <c r="C653" i="18"/>
  <c r="B653" i="18" s="1"/>
  <c r="C654" i="18"/>
  <c r="B654" i="18" s="1"/>
  <c r="C655" i="18"/>
  <c r="B655" i="18" s="1"/>
  <c r="C656" i="18"/>
  <c r="B656" i="18" s="1"/>
  <c r="C657" i="18"/>
  <c r="B657" i="18" s="1"/>
  <c r="C658" i="18"/>
  <c r="B658" i="18" s="1"/>
  <c r="C659" i="18"/>
  <c r="C660" i="18"/>
  <c r="B660" i="18" s="1"/>
  <c r="C661" i="18"/>
  <c r="B661" i="18" s="1"/>
  <c r="C662" i="18"/>
  <c r="B662" i="18" s="1"/>
  <c r="C663" i="18"/>
  <c r="B663" i="18" s="1"/>
  <c r="C664" i="18"/>
  <c r="B664" i="18" s="1"/>
  <c r="C665" i="18"/>
  <c r="B665" i="18" s="1"/>
  <c r="C666" i="18"/>
  <c r="B666" i="18" s="1"/>
  <c r="C667" i="18"/>
  <c r="C668" i="18"/>
  <c r="B668" i="18" s="1"/>
  <c r="C669" i="18"/>
  <c r="B669" i="18" s="1"/>
  <c r="C670" i="18"/>
  <c r="B670" i="18" s="1"/>
  <c r="C671" i="18"/>
  <c r="B671" i="18" s="1"/>
  <c r="C672" i="18"/>
  <c r="B672" i="18" s="1"/>
  <c r="C673" i="18"/>
  <c r="B673" i="18" s="1"/>
  <c r="C674" i="18"/>
  <c r="B674" i="18" s="1"/>
  <c r="C675" i="18"/>
  <c r="C676" i="18"/>
  <c r="B676" i="18" s="1"/>
  <c r="C677" i="18"/>
  <c r="B677" i="18" s="1"/>
  <c r="C678" i="18"/>
  <c r="B678" i="18" s="1"/>
  <c r="C679" i="18"/>
  <c r="B679" i="18" s="1"/>
  <c r="C680" i="18"/>
  <c r="B680" i="18" s="1"/>
  <c r="C681" i="18"/>
  <c r="B681" i="18" s="1"/>
  <c r="C682" i="18"/>
  <c r="B682" i="18" s="1"/>
  <c r="C683" i="18"/>
  <c r="C684" i="18"/>
  <c r="B684" i="18" s="1"/>
  <c r="C685" i="18"/>
  <c r="B685" i="18" s="1"/>
  <c r="C686" i="18"/>
  <c r="B686" i="18" s="1"/>
  <c r="C687" i="18"/>
  <c r="B687" i="18" s="1"/>
  <c r="C688" i="18"/>
  <c r="B688" i="18" s="1"/>
  <c r="C689" i="18"/>
  <c r="B689" i="18" s="1"/>
  <c r="C690" i="18"/>
  <c r="B690" i="18" s="1"/>
  <c r="C691" i="18"/>
  <c r="C692" i="18"/>
  <c r="B692" i="18" s="1"/>
  <c r="C693" i="18"/>
  <c r="B693" i="18" s="1"/>
  <c r="C694" i="18"/>
  <c r="B694" i="18" s="1"/>
  <c r="C695" i="18"/>
  <c r="B695" i="18" s="1"/>
  <c r="C696" i="18"/>
  <c r="B696" i="18" s="1"/>
  <c r="C697" i="18"/>
  <c r="B697" i="18" s="1"/>
  <c r="C698" i="18"/>
  <c r="B698" i="18" s="1"/>
  <c r="C699" i="18"/>
  <c r="C700" i="18"/>
  <c r="B700" i="18" s="1"/>
  <c r="C701" i="18"/>
  <c r="B701" i="18" s="1"/>
  <c r="C702" i="18"/>
  <c r="B702" i="18" s="1"/>
  <c r="C703" i="18"/>
  <c r="B703" i="18" s="1"/>
  <c r="C704" i="18"/>
  <c r="B704" i="18" s="1"/>
  <c r="C705" i="18"/>
  <c r="B705" i="18" s="1"/>
  <c r="C706" i="18"/>
  <c r="B706" i="18" s="1"/>
  <c r="C707" i="18"/>
  <c r="C708" i="18"/>
  <c r="B708" i="18" s="1"/>
  <c r="C709" i="18"/>
  <c r="B709" i="18" s="1"/>
  <c r="C710" i="18"/>
  <c r="B710" i="18" s="1"/>
  <c r="C711" i="18"/>
  <c r="B711" i="18" s="1"/>
  <c r="C712" i="18"/>
  <c r="B712" i="18" s="1"/>
  <c r="C713" i="18"/>
  <c r="B713" i="18" s="1"/>
  <c r="C714" i="18"/>
  <c r="B714" i="18" s="1"/>
  <c r="C715" i="18"/>
  <c r="C716" i="18"/>
  <c r="B716" i="18" s="1"/>
  <c r="C717" i="18"/>
  <c r="B717" i="18" s="1"/>
  <c r="C718" i="18"/>
  <c r="B718" i="18" s="1"/>
  <c r="C719" i="18"/>
  <c r="B719" i="18" s="1"/>
  <c r="C720" i="18"/>
  <c r="B720" i="18" s="1"/>
  <c r="C721" i="18"/>
  <c r="B721" i="18" s="1"/>
  <c r="C722" i="18"/>
  <c r="B722" i="18" s="1"/>
  <c r="C723" i="18"/>
  <c r="C724" i="18"/>
  <c r="B724" i="18" s="1"/>
  <c r="C725" i="18"/>
  <c r="B725" i="18" s="1"/>
  <c r="C726" i="18"/>
  <c r="B726" i="18" s="1"/>
  <c r="C727" i="18"/>
  <c r="B727" i="18" s="1"/>
  <c r="C728" i="18"/>
  <c r="B728" i="18" s="1"/>
  <c r="C729" i="18"/>
  <c r="B729" i="18" s="1"/>
  <c r="C730" i="18"/>
  <c r="B730" i="18" s="1"/>
  <c r="C731" i="18"/>
  <c r="C732" i="18"/>
  <c r="B732" i="18" s="1"/>
  <c r="C733" i="18"/>
  <c r="B733" i="18" s="1"/>
  <c r="C734" i="18"/>
  <c r="B734" i="18" s="1"/>
  <c r="C735" i="18"/>
  <c r="B735" i="18" s="1"/>
  <c r="C736" i="18"/>
  <c r="B736" i="18" s="1"/>
  <c r="C737" i="18"/>
  <c r="B737" i="18" s="1"/>
  <c r="C738" i="18"/>
  <c r="B738" i="18" s="1"/>
  <c r="C739" i="18"/>
  <c r="C740" i="18"/>
  <c r="B740" i="18" s="1"/>
  <c r="C741" i="18"/>
  <c r="B741" i="18" s="1"/>
  <c r="C742" i="18"/>
  <c r="B742" i="18" s="1"/>
  <c r="C743" i="18"/>
  <c r="B743" i="18" s="1"/>
  <c r="C744" i="18"/>
  <c r="B744" i="18" s="1"/>
  <c r="C745" i="18"/>
  <c r="B745" i="18" s="1"/>
  <c r="C746" i="18"/>
  <c r="B746" i="18" s="1"/>
  <c r="C747" i="18"/>
  <c r="C748" i="18"/>
  <c r="B748" i="18" s="1"/>
  <c r="C749" i="18"/>
  <c r="B749" i="18" s="1"/>
  <c r="C750" i="18"/>
  <c r="B750" i="18" s="1"/>
  <c r="C751" i="18"/>
  <c r="B751" i="18" s="1"/>
  <c r="C752" i="18"/>
  <c r="B752" i="18" s="1"/>
  <c r="C753" i="18"/>
  <c r="B753" i="18" s="1"/>
  <c r="C754" i="18"/>
  <c r="B754" i="18" s="1"/>
  <c r="C755" i="18"/>
  <c r="C756" i="18"/>
  <c r="B756" i="18" s="1"/>
  <c r="C757" i="18"/>
  <c r="B757" i="18" s="1"/>
  <c r="C758" i="18"/>
  <c r="B758" i="18" s="1"/>
  <c r="C759" i="18"/>
  <c r="B759" i="18" s="1"/>
  <c r="C760" i="18"/>
  <c r="B760" i="18" s="1"/>
  <c r="C761" i="18"/>
  <c r="B761" i="18" s="1"/>
  <c r="C762" i="18"/>
  <c r="B762" i="18" s="1"/>
  <c r="C763" i="18"/>
  <c r="C764" i="18"/>
  <c r="B764" i="18" s="1"/>
  <c r="C765" i="18"/>
  <c r="B765" i="18" s="1"/>
  <c r="C766" i="18"/>
  <c r="B766" i="18" s="1"/>
  <c r="C767" i="18"/>
  <c r="B767" i="18" s="1"/>
  <c r="C768" i="18"/>
  <c r="B768" i="18" s="1"/>
  <c r="C769" i="18"/>
  <c r="B769" i="18" s="1"/>
  <c r="C770" i="18"/>
  <c r="B770" i="18" s="1"/>
  <c r="C771" i="18"/>
  <c r="C772" i="18"/>
  <c r="B772" i="18" s="1"/>
  <c r="C773" i="18"/>
  <c r="B773" i="18" s="1"/>
  <c r="C774" i="18"/>
  <c r="B774" i="18" s="1"/>
  <c r="C775" i="18"/>
  <c r="B775" i="18" s="1"/>
  <c r="C776" i="18"/>
  <c r="B776" i="18" s="1"/>
  <c r="C777" i="18"/>
  <c r="B777" i="18" s="1"/>
  <c r="C778" i="18"/>
  <c r="B778" i="18" s="1"/>
  <c r="C779" i="18"/>
  <c r="C780" i="18"/>
  <c r="B780" i="18" s="1"/>
  <c r="C781" i="18"/>
  <c r="B781" i="18" s="1"/>
  <c r="C782" i="18"/>
  <c r="B782" i="18" s="1"/>
  <c r="C783" i="18"/>
  <c r="B783" i="18" s="1"/>
  <c r="C784" i="18"/>
  <c r="B784" i="18" s="1"/>
  <c r="C785" i="18"/>
  <c r="B785" i="18" s="1"/>
  <c r="C786" i="18"/>
  <c r="B786" i="18" s="1"/>
  <c r="C787" i="18"/>
  <c r="C788" i="18"/>
  <c r="B788" i="18" s="1"/>
  <c r="C789" i="18"/>
  <c r="B789" i="18" s="1"/>
  <c r="C790" i="18"/>
  <c r="B790" i="18" s="1"/>
  <c r="C791" i="18"/>
  <c r="B791" i="18" s="1"/>
  <c r="C792" i="18"/>
  <c r="B792" i="18" s="1"/>
  <c r="C793" i="18"/>
  <c r="B793" i="18" s="1"/>
  <c r="C794" i="18"/>
  <c r="B794" i="18" s="1"/>
  <c r="C795" i="18"/>
  <c r="C796" i="18"/>
  <c r="B796" i="18" s="1"/>
  <c r="C797" i="18"/>
  <c r="B797" i="18" s="1"/>
  <c r="C798" i="18"/>
  <c r="B798" i="18" s="1"/>
  <c r="C799" i="18"/>
  <c r="B799" i="18" s="1"/>
  <c r="C800" i="18"/>
  <c r="B800" i="18" s="1"/>
  <c r="C801" i="18"/>
  <c r="B801" i="18" s="1"/>
  <c r="C802" i="18"/>
  <c r="B802" i="18" s="1"/>
  <c r="C803" i="18"/>
  <c r="C804" i="18"/>
  <c r="B804" i="18" s="1"/>
  <c r="C805" i="18"/>
  <c r="B805" i="18" s="1"/>
  <c r="C806" i="18"/>
  <c r="B806" i="18" s="1"/>
  <c r="C807" i="18"/>
  <c r="B807" i="18" s="1"/>
  <c r="C808" i="18"/>
  <c r="B808" i="18" s="1"/>
  <c r="C809" i="18"/>
  <c r="B809" i="18" s="1"/>
  <c r="C810" i="18"/>
  <c r="B810" i="18" s="1"/>
  <c r="C811" i="18"/>
  <c r="C812" i="18"/>
  <c r="B812" i="18" s="1"/>
  <c r="C813" i="18"/>
  <c r="B813" i="18" s="1"/>
  <c r="C814" i="18"/>
  <c r="B814" i="18" s="1"/>
  <c r="C815" i="18"/>
  <c r="B815" i="18" s="1"/>
  <c r="C816" i="18"/>
  <c r="B816" i="18" s="1"/>
  <c r="C817" i="18"/>
  <c r="B817" i="18" s="1"/>
  <c r="C818" i="18"/>
  <c r="B818" i="18" s="1"/>
  <c r="C819" i="18"/>
  <c r="C820" i="18"/>
  <c r="B820" i="18" s="1"/>
  <c r="C821" i="18"/>
  <c r="B821" i="18" s="1"/>
  <c r="C822" i="18"/>
  <c r="B822" i="18" s="1"/>
  <c r="C823" i="18"/>
  <c r="B823" i="18" s="1"/>
  <c r="C824" i="18"/>
  <c r="B824" i="18" s="1"/>
  <c r="C825" i="18"/>
  <c r="B825" i="18" s="1"/>
  <c r="C826" i="18"/>
  <c r="B826" i="18" s="1"/>
  <c r="C827" i="18"/>
  <c r="C828" i="18"/>
  <c r="B828" i="18" s="1"/>
  <c r="C829" i="18"/>
  <c r="B829" i="18" s="1"/>
  <c r="C830" i="18"/>
  <c r="B830" i="18" s="1"/>
  <c r="C831" i="18"/>
  <c r="B831" i="18" s="1"/>
  <c r="C832" i="18"/>
  <c r="B832" i="18" s="1"/>
  <c r="C833" i="18"/>
  <c r="B833" i="18" s="1"/>
  <c r="C834" i="18"/>
  <c r="B834" i="18" s="1"/>
  <c r="C835" i="18"/>
  <c r="C836" i="18"/>
  <c r="B836" i="18" s="1"/>
  <c r="C837" i="18"/>
  <c r="B837" i="18" s="1"/>
  <c r="C838" i="18"/>
  <c r="B838" i="18" s="1"/>
  <c r="C839" i="18"/>
  <c r="B839" i="18" s="1"/>
  <c r="C840" i="18"/>
  <c r="B840" i="18" s="1"/>
  <c r="C841" i="18"/>
  <c r="B841" i="18" s="1"/>
  <c r="C842" i="18"/>
  <c r="B842" i="18" s="1"/>
  <c r="C843" i="18"/>
  <c r="C844" i="18"/>
  <c r="B844" i="18" s="1"/>
  <c r="C845" i="18"/>
  <c r="B845" i="18" s="1"/>
  <c r="C846" i="18"/>
  <c r="B846" i="18" s="1"/>
  <c r="C847" i="18"/>
  <c r="B847" i="18" s="1"/>
  <c r="C848" i="18"/>
  <c r="B848" i="18" s="1"/>
  <c r="C849" i="18"/>
  <c r="B849" i="18" s="1"/>
  <c r="C850" i="18"/>
  <c r="B850" i="18" s="1"/>
  <c r="C851" i="18"/>
  <c r="C852" i="18"/>
  <c r="B852" i="18" s="1"/>
  <c r="C853" i="18"/>
  <c r="B853" i="18" s="1"/>
  <c r="C854" i="18"/>
  <c r="B854" i="18" s="1"/>
  <c r="C855" i="18"/>
  <c r="B855" i="18" s="1"/>
  <c r="C856" i="18"/>
  <c r="B856" i="18" s="1"/>
  <c r="C857" i="18"/>
  <c r="B857" i="18" s="1"/>
  <c r="C858" i="18"/>
  <c r="B858" i="18" s="1"/>
  <c r="C859" i="18"/>
  <c r="C860" i="18"/>
  <c r="B860" i="18" s="1"/>
  <c r="C861" i="18"/>
  <c r="B861" i="18" s="1"/>
  <c r="C862" i="18"/>
  <c r="B862" i="18" s="1"/>
  <c r="C863" i="18"/>
  <c r="B863" i="18" s="1"/>
  <c r="C864" i="18"/>
  <c r="B864" i="18" s="1"/>
  <c r="C865" i="18"/>
  <c r="B865" i="18" s="1"/>
  <c r="C866" i="18"/>
  <c r="B866" i="18" s="1"/>
  <c r="C867" i="18"/>
  <c r="C868" i="18"/>
  <c r="B868" i="18" s="1"/>
  <c r="C869" i="18"/>
  <c r="B869" i="18" s="1"/>
  <c r="C870" i="18"/>
  <c r="B870" i="18" s="1"/>
  <c r="C871" i="18"/>
  <c r="B871" i="18" s="1"/>
  <c r="C872" i="18"/>
  <c r="B872" i="18" s="1"/>
  <c r="C873" i="18"/>
  <c r="B873" i="18" s="1"/>
  <c r="C874" i="18"/>
  <c r="B874" i="18" s="1"/>
  <c r="C875" i="18"/>
  <c r="C876" i="18"/>
  <c r="B876" i="18" s="1"/>
  <c r="C877" i="18"/>
  <c r="B877" i="18" s="1"/>
  <c r="C878" i="18"/>
  <c r="B878" i="18" s="1"/>
  <c r="C879" i="18"/>
  <c r="B879" i="18" s="1"/>
  <c r="C880" i="18"/>
  <c r="B880" i="18" s="1"/>
  <c r="C881" i="18"/>
  <c r="B881" i="18" s="1"/>
  <c r="C882" i="18"/>
  <c r="B882" i="18" s="1"/>
  <c r="C883" i="18"/>
  <c r="C884" i="18"/>
  <c r="B884" i="18" s="1"/>
  <c r="C885" i="18"/>
  <c r="B885" i="18" s="1"/>
  <c r="C886" i="18"/>
  <c r="B886" i="18" s="1"/>
  <c r="C887" i="18"/>
  <c r="B887" i="18" s="1"/>
  <c r="C888" i="18"/>
  <c r="B888" i="18" s="1"/>
  <c r="C889" i="18"/>
  <c r="B889" i="18" s="1"/>
  <c r="C890" i="18"/>
  <c r="B890" i="18" s="1"/>
  <c r="C891" i="18"/>
  <c r="C892" i="18"/>
  <c r="B892" i="18" s="1"/>
  <c r="C893" i="18"/>
  <c r="B893" i="18" s="1"/>
  <c r="C894" i="18"/>
  <c r="B894" i="18" s="1"/>
  <c r="C895" i="18"/>
  <c r="B895" i="18" s="1"/>
  <c r="C896" i="18"/>
  <c r="B896" i="18" s="1"/>
  <c r="C897" i="18"/>
  <c r="B897" i="18" s="1"/>
  <c r="C898" i="18"/>
  <c r="B898" i="18" s="1"/>
  <c r="C899" i="18"/>
  <c r="C900" i="18"/>
  <c r="B900" i="18" s="1"/>
  <c r="C901" i="18"/>
  <c r="B901" i="18" s="1"/>
  <c r="C902" i="18"/>
  <c r="B902" i="18" s="1"/>
  <c r="C903" i="18"/>
  <c r="B903" i="18" s="1"/>
  <c r="C904" i="18"/>
  <c r="B904" i="18" s="1"/>
  <c r="C905" i="18"/>
  <c r="B905" i="18" s="1"/>
  <c r="C906" i="18"/>
  <c r="B906" i="18" s="1"/>
  <c r="C907" i="18"/>
  <c r="C908" i="18"/>
  <c r="B908" i="18" s="1"/>
  <c r="C909" i="18"/>
  <c r="B909" i="18" s="1"/>
  <c r="C910" i="18"/>
  <c r="B910" i="18" s="1"/>
  <c r="C911" i="18"/>
  <c r="B911" i="18" s="1"/>
  <c r="C912" i="18"/>
  <c r="B912" i="18" s="1"/>
  <c r="C913" i="18"/>
  <c r="B913" i="18" s="1"/>
  <c r="C914" i="18"/>
  <c r="B914" i="18" s="1"/>
  <c r="C915" i="18"/>
  <c r="C916" i="18"/>
  <c r="B916" i="18" s="1"/>
  <c r="C917" i="18"/>
  <c r="B917" i="18" s="1"/>
  <c r="C918" i="18"/>
  <c r="B918" i="18" s="1"/>
  <c r="C919" i="18"/>
  <c r="B919" i="18" s="1"/>
  <c r="C920" i="18"/>
  <c r="B920" i="18" s="1"/>
  <c r="C921" i="18"/>
  <c r="B921" i="18" s="1"/>
  <c r="C922" i="18"/>
  <c r="B922" i="18" s="1"/>
  <c r="C923" i="18"/>
  <c r="C924" i="18"/>
  <c r="B924" i="18" s="1"/>
  <c r="C925" i="18"/>
  <c r="B925" i="18" s="1"/>
  <c r="C926" i="18"/>
  <c r="B926" i="18" s="1"/>
  <c r="C927" i="18"/>
  <c r="B927" i="18" s="1"/>
  <c r="C928" i="18"/>
  <c r="B928" i="18" s="1"/>
  <c r="C929" i="18"/>
  <c r="B929" i="18" s="1"/>
  <c r="C930" i="18"/>
  <c r="B930" i="18" s="1"/>
  <c r="C931" i="18"/>
  <c r="C932" i="18"/>
  <c r="B932" i="18" s="1"/>
  <c r="C933" i="18"/>
  <c r="B933" i="18" s="1"/>
  <c r="C934" i="18"/>
  <c r="B934" i="18" s="1"/>
  <c r="C935" i="18"/>
  <c r="B935" i="18" s="1"/>
  <c r="C936" i="18"/>
  <c r="B936" i="18" s="1"/>
  <c r="C937" i="18"/>
  <c r="B937" i="18" s="1"/>
  <c r="C938" i="18"/>
  <c r="B938" i="18" s="1"/>
  <c r="C939" i="18"/>
  <c r="C940" i="18"/>
  <c r="B940" i="18" s="1"/>
  <c r="C941" i="18"/>
  <c r="B941" i="18" s="1"/>
  <c r="C942" i="18"/>
  <c r="B942" i="18" s="1"/>
  <c r="C943" i="18"/>
  <c r="B943" i="18" s="1"/>
  <c r="C944" i="18"/>
  <c r="B944" i="18" s="1"/>
  <c r="C945" i="18"/>
  <c r="B945" i="18" s="1"/>
  <c r="C946" i="18"/>
  <c r="B946" i="18" s="1"/>
  <c r="C947" i="18"/>
  <c r="C948" i="18"/>
  <c r="B948" i="18" s="1"/>
  <c r="C949" i="18"/>
  <c r="B949" i="18" s="1"/>
  <c r="C950" i="18"/>
  <c r="B950" i="18" s="1"/>
  <c r="C951" i="18"/>
  <c r="B951" i="18" s="1"/>
  <c r="C952" i="18"/>
  <c r="B952" i="18" s="1"/>
  <c r="C953" i="18"/>
  <c r="B953" i="18" s="1"/>
  <c r="C954" i="18"/>
  <c r="B954" i="18" s="1"/>
  <c r="C955" i="18"/>
  <c r="C956" i="18"/>
  <c r="B956" i="18" s="1"/>
  <c r="C957" i="18"/>
  <c r="B957" i="18" s="1"/>
  <c r="C958" i="18"/>
  <c r="B958" i="18" s="1"/>
  <c r="C959" i="18"/>
  <c r="B959" i="18" s="1"/>
  <c r="C960" i="18"/>
  <c r="B960" i="18" s="1"/>
  <c r="C961" i="18"/>
  <c r="B961" i="18" s="1"/>
  <c r="C962" i="18"/>
  <c r="B962" i="18" s="1"/>
  <c r="C963" i="18"/>
  <c r="C964" i="18"/>
  <c r="B964" i="18" s="1"/>
  <c r="C965" i="18"/>
  <c r="B965" i="18" s="1"/>
  <c r="C966" i="18"/>
  <c r="B966" i="18" s="1"/>
  <c r="C967" i="18"/>
  <c r="B967" i="18" s="1"/>
  <c r="C968" i="18"/>
  <c r="B968" i="18" s="1"/>
  <c r="C969" i="18"/>
  <c r="B969" i="18" s="1"/>
  <c r="C970" i="18"/>
  <c r="B970" i="18" s="1"/>
  <c r="C971" i="18"/>
  <c r="C972" i="18"/>
  <c r="B972" i="18" s="1"/>
  <c r="C973" i="18"/>
  <c r="B973" i="18" s="1"/>
  <c r="C974" i="18"/>
  <c r="B974" i="18" s="1"/>
  <c r="C975" i="18"/>
  <c r="B975" i="18" s="1"/>
  <c r="C976" i="18"/>
  <c r="B976" i="18" s="1"/>
  <c r="C977" i="18"/>
  <c r="B977" i="18" s="1"/>
  <c r="C978" i="18"/>
  <c r="B978" i="18" s="1"/>
  <c r="C979" i="18"/>
  <c r="C980" i="18"/>
  <c r="B980" i="18" s="1"/>
  <c r="C981" i="18"/>
  <c r="B981" i="18" s="1"/>
  <c r="C982" i="18"/>
  <c r="B982" i="18" s="1"/>
  <c r="C983" i="18"/>
  <c r="B983" i="18" s="1"/>
  <c r="C984" i="18"/>
  <c r="B984" i="18" s="1"/>
  <c r="C985" i="18"/>
  <c r="B985" i="18" s="1"/>
  <c r="C986" i="18"/>
  <c r="B986" i="18" s="1"/>
  <c r="C987" i="18"/>
  <c r="C988" i="18"/>
  <c r="B988" i="18" s="1"/>
  <c r="C989" i="18"/>
  <c r="B989" i="18" s="1"/>
  <c r="C990" i="18"/>
  <c r="B990" i="18" s="1"/>
  <c r="C991" i="18"/>
  <c r="B991" i="18" s="1"/>
  <c r="C992" i="18"/>
  <c r="B992" i="18" s="1"/>
  <c r="C993" i="18"/>
  <c r="B993" i="18" s="1"/>
  <c r="C994" i="18"/>
  <c r="B994" i="18" s="1"/>
  <c r="C995" i="18"/>
  <c r="C996" i="18"/>
  <c r="B996" i="18" s="1"/>
  <c r="C997" i="18"/>
  <c r="B997" i="18" s="1"/>
  <c r="C998" i="18"/>
  <c r="B998" i="18" s="1"/>
  <c r="C999" i="18"/>
  <c r="B999" i="18" s="1"/>
  <c r="C1000" i="18"/>
  <c r="B1000" i="18" s="1"/>
  <c r="C1001" i="18"/>
  <c r="B1001" i="18" s="1"/>
  <c r="C1002" i="18"/>
  <c r="B1002" i="18" s="1"/>
  <c r="C1003" i="18"/>
  <c r="C1004" i="18"/>
  <c r="B1004" i="18" s="1"/>
  <c r="C1005" i="18"/>
  <c r="B1005" i="18" s="1"/>
  <c r="C1006" i="18"/>
  <c r="B1006" i="18" s="1"/>
  <c r="C1007" i="18"/>
  <c r="B1007" i="18" s="1"/>
  <c r="C1008" i="18"/>
  <c r="B1008" i="18" s="1"/>
  <c r="C1009" i="18"/>
  <c r="B1009" i="18" s="1"/>
  <c r="C1010" i="18"/>
  <c r="B1010" i="18" s="1"/>
  <c r="C1011" i="18"/>
  <c r="C1012" i="18"/>
  <c r="B1012" i="18" s="1"/>
  <c r="C1013" i="18"/>
  <c r="B1013" i="18" s="1"/>
  <c r="C1014" i="18"/>
  <c r="B1014" i="18" s="1"/>
  <c r="C1015" i="18"/>
  <c r="B1015" i="18" s="1"/>
  <c r="C1016" i="18"/>
  <c r="B1016" i="18" s="1"/>
  <c r="C1017" i="18"/>
  <c r="B1017" i="18" s="1"/>
  <c r="C1018" i="18"/>
  <c r="B1018" i="18" s="1"/>
  <c r="C1019" i="18"/>
  <c r="C1020" i="18"/>
  <c r="B1020" i="18" s="1"/>
  <c r="C1021" i="18"/>
  <c r="B1021" i="18" s="1"/>
  <c r="C1022" i="18"/>
  <c r="B1022" i="18" s="1"/>
  <c r="C1023" i="18"/>
  <c r="B1023" i="18" s="1"/>
  <c r="C1024" i="18"/>
  <c r="B1024" i="18" s="1"/>
  <c r="C1025" i="18"/>
  <c r="B1025" i="18" s="1"/>
  <c r="C1026" i="18"/>
  <c r="B1026" i="18" s="1"/>
  <c r="C1027" i="18"/>
  <c r="C1028" i="18"/>
  <c r="B1028" i="18" s="1"/>
  <c r="C1029" i="18"/>
  <c r="B1029" i="18" s="1"/>
  <c r="C1030" i="18"/>
  <c r="B1030" i="18" s="1"/>
  <c r="C1031" i="18"/>
  <c r="B1031" i="18" s="1"/>
  <c r="C1032" i="18"/>
  <c r="B1032" i="18" s="1"/>
  <c r="C1033" i="18"/>
  <c r="B1033" i="18" s="1"/>
  <c r="C1034" i="18"/>
  <c r="B1034" i="18" s="1"/>
  <c r="C1035" i="18"/>
  <c r="C1036" i="18"/>
  <c r="B1036" i="18" s="1"/>
  <c r="C1037" i="18"/>
  <c r="B1037" i="18" s="1"/>
  <c r="C1038" i="18"/>
  <c r="B1038" i="18" s="1"/>
  <c r="C1039" i="18"/>
  <c r="B1039" i="18" s="1"/>
  <c r="C1040" i="18"/>
  <c r="B1040" i="18" s="1"/>
  <c r="C1041" i="18"/>
  <c r="B1041" i="18" s="1"/>
  <c r="C1042" i="18"/>
  <c r="B1042" i="18" s="1"/>
  <c r="C1043" i="18"/>
  <c r="C1044" i="18"/>
  <c r="B1044" i="18" s="1"/>
  <c r="C1045" i="18"/>
  <c r="B1045" i="18" s="1"/>
  <c r="C1046" i="18"/>
  <c r="B1046" i="18" s="1"/>
  <c r="C1047" i="18"/>
  <c r="B1047" i="18" s="1"/>
  <c r="C1048" i="18"/>
  <c r="B1048" i="18" s="1"/>
  <c r="C1049" i="18"/>
  <c r="B1049" i="18" s="1"/>
  <c r="C1050" i="18"/>
  <c r="B1050" i="18" s="1"/>
  <c r="C1051" i="18"/>
  <c r="C1052" i="18"/>
  <c r="B1052" i="18" s="1"/>
  <c r="C1053" i="18"/>
  <c r="B1053" i="18" s="1"/>
  <c r="C1054" i="18"/>
  <c r="B1054" i="18" s="1"/>
  <c r="C1055" i="18"/>
  <c r="B1055" i="18" s="1"/>
  <c r="C1056" i="18"/>
  <c r="B1056" i="18" s="1"/>
  <c r="C1057" i="18"/>
  <c r="B1057" i="18" s="1"/>
  <c r="C1058" i="18"/>
  <c r="B1058" i="18" s="1"/>
  <c r="C1059" i="18"/>
  <c r="C1060" i="18"/>
  <c r="B1060" i="18" s="1"/>
  <c r="C1061" i="18"/>
  <c r="B1061" i="18" s="1"/>
  <c r="C1062" i="18"/>
  <c r="B1062" i="18" s="1"/>
  <c r="C1063" i="18"/>
  <c r="B1063" i="18" s="1"/>
  <c r="C1064" i="18"/>
  <c r="B1064" i="18" s="1"/>
  <c r="C1065" i="18"/>
  <c r="B1065" i="18" s="1"/>
  <c r="C1066" i="18"/>
  <c r="B1066" i="18" s="1"/>
  <c r="C1067" i="18"/>
  <c r="C1068" i="18"/>
  <c r="B1068" i="18" s="1"/>
  <c r="C1069" i="18"/>
  <c r="B1069" i="18" s="1"/>
  <c r="C1070" i="18"/>
  <c r="B1070" i="18" s="1"/>
  <c r="C1071" i="18"/>
  <c r="B1071" i="18" s="1"/>
  <c r="C1072" i="18"/>
  <c r="B1072" i="18" s="1"/>
  <c r="C1073" i="18"/>
  <c r="B1073" i="18" s="1"/>
  <c r="C1074" i="18"/>
  <c r="B1074" i="18" s="1"/>
  <c r="C1075" i="18"/>
  <c r="C1076" i="18"/>
  <c r="B1076" i="18" s="1"/>
  <c r="C1077" i="18"/>
  <c r="B1077" i="18" s="1"/>
  <c r="C1078" i="18"/>
  <c r="B1078" i="18" s="1"/>
  <c r="C1079" i="18"/>
  <c r="B1079" i="18" s="1"/>
  <c r="C1080" i="18"/>
  <c r="B1080" i="18" s="1"/>
  <c r="C1081" i="18"/>
  <c r="B1081" i="18" s="1"/>
  <c r="C1082" i="18"/>
  <c r="B1082" i="18" s="1"/>
  <c r="C1083" i="18"/>
  <c r="C1084" i="18"/>
  <c r="B1084" i="18" s="1"/>
  <c r="C1085" i="18"/>
  <c r="B1085" i="18" s="1"/>
  <c r="C1086" i="18"/>
  <c r="B1086" i="18" s="1"/>
  <c r="C1087" i="18"/>
  <c r="B1087" i="18" s="1"/>
  <c r="C1088" i="18"/>
  <c r="B1088" i="18" s="1"/>
  <c r="C1089" i="18"/>
  <c r="B1089" i="18" s="1"/>
  <c r="C1090" i="18"/>
  <c r="B1090" i="18" s="1"/>
  <c r="C1091" i="18"/>
  <c r="C1092" i="18"/>
  <c r="B1092" i="18" s="1"/>
  <c r="C1093" i="18"/>
  <c r="B1093" i="18" s="1"/>
  <c r="C1094" i="18"/>
  <c r="B1094" i="18" s="1"/>
  <c r="C1095" i="18"/>
  <c r="B1095" i="18" s="1"/>
  <c r="C1096" i="18"/>
  <c r="B1096" i="18" s="1"/>
  <c r="C1097" i="18"/>
  <c r="B1097" i="18" s="1"/>
  <c r="C1098" i="18"/>
  <c r="B1098" i="18" s="1"/>
  <c r="C1099" i="18"/>
  <c r="C1100" i="18"/>
  <c r="B1100" i="18" s="1"/>
  <c r="C1101" i="18"/>
  <c r="B1101" i="18" s="1"/>
  <c r="C1102" i="18"/>
  <c r="B1102" i="18" s="1"/>
  <c r="C1103" i="18"/>
  <c r="B1103" i="18" s="1"/>
  <c r="C1104" i="18"/>
  <c r="B1104" i="18" s="1"/>
  <c r="C1105" i="18"/>
  <c r="B1105" i="18" s="1"/>
  <c r="C1106" i="18"/>
  <c r="B1106" i="18" s="1"/>
  <c r="C1107" i="18"/>
  <c r="C1108" i="18"/>
  <c r="B1108" i="18" s="1"/>
  <c r="C1109" i="18"/>
  <c r="B1109" i="18" s="1"/>
  <c r="C1110" i="18"/>
  <c r="B1110" i="18" s="1"/>
  <c r="C1111" i="18"/>
  <c r="B1111" i="18" s="1"/>
  <c r="C1112" i="18"/>
  <c r="B1112" i="18" s="1"/>
  <c r="C1113" i="18"/>
  <c r="B1113" i="18" s="1"/>
  <c r="C1114" i="18"/>
  <c r="B1114" i="18" s="1"/>
  <c r="C1115" i="18"/>
  <c r="C1116" i="18"/>
  <c r="B1116" i="18" s="1"/>
  <c r="C1117" i="18"/>
  <c r="B1117" i="18" s="1"/>
  <c r="C1118" i="18"/>
  <c r="B1118" i="18" s="1"/>
  <c r="C1119" i="18"/>
  <c r="B1119" i="18" s="1"/>
  <c r="C1120" i="18"/>
  <c r="B1120" i="18" s="1"/>
  <c r="C1121" i="18"/>
  <c r="B1121" i="18" s="1"/>
  <c r="C1122" i="18"/>
  <c r="B1122" i="18" s="1"/>
  <c r="C1123" i="18"/>
  <c r="C1124" i="18"/>
  <c r="B1124" i="18" s="1"/>
  <c r="C1125" i="18"/>
  <c r="B1125" i="18" s="1"/>
  <c r="C1126" i="18"/>
  <c r="B1126" i="18" s="1"/>
  <c r="C1127" i="18"/>
  <c r="B1127" i="18" s="1"/>
  <c r="C1128" i="18"/>
  <c r="B1128" i="18" s="1"/>
  <c r="C1129" i="18"/>
  <c r="B1129" i="18" s="1"/>
  <c r="C1130" i="18"/>
  <c r="B1130" i="18" s="1"/>
  <c r="C1131" i="18"/>
  <c r="C1132" i="18"/>
  <c r="B1132" i="18" s="1"/>
  <c r="C1133" i="18"/>
  <c r="B1133" i="18" s="1"/>
  <c r="C1134" i="18"/>
  <c r="B1134" i="18" s="1"/>
  <c r="C1135" i="18"/>
  <c r="B1135" i="18" s="1"/>
  <c r="C1136" i="18"/>
  <c r="B1136" i="18" s="1"/>
  <c r="C1137" i="18"/>
  <c r="B1137" i="18" s="1"/>
  <c r="C1138" i="18"/>
  <c r="B1138" i="18" s="1"/>
  <c r="C1139" i="18"/>
  <c r="C1140" i="18"/>
  <c r="B1140" i="18" s="1"/>
  <c r="C1141" i="18"/>
  <c r="B1141" i="18" s="1"/>
  <c r="C1142" i="18"/>
  <c r="B1142" i="18" s="1"/>
  <c r="C1143" i="18"/>
  <c r="B1143" i="18" s="1"/>
  <c r="C1144" i="18"/>
  <c r="B1144" i="18" s="1"/>
  <c r="C1145" i="18"/>
  <c r="B1145" i="18" s="1"/>
  <c r="C1146" i="18"/>
  <c r="B1146" i="18" s="1"/>
  <c r="C1147" i="18"/>
  <c r="C1148" i="18"/>
  <c r="B1148" i="18" s="1"/>
  <c r="C1149" i="18"/>
  <c r="B1149" i="18" s="1"/>
  <c r="C1150" i="18"/>
  <c r="B1150" i="18" s="1"/>
  <c r="C1151" i="18"/>
  <c r="B1151" i="18" s="1"/>
  <c r="C1152" i="18"/>
  <c r="B1152" i="18" s="1"/>
  <c r="C1153" i="18"/>
  <c r="B1153" i="18" s="1"/>
  <c r="C1154" i="18"/>
  <c r="B1154" i="18" s="1"/>
  <c r="C1155" i="18"/>
  <c r="C1156" i="18"/>
  <c r="B1156" i="18" s="1"/>
  <c r="C1157" i="18"/>
  <c r="B1157" i="18" s="1"/>
  <c r="C1158" i="18"/>
  <c r="B1158" i="18" s="1"/>
  <c r="C1159" i="18"/>
  <c r="B1159" i="18" s="1"/>
  <c r="C1160" i="18"/>
  <c r="B1160" i="18" s="1"/>
  <c r="C1161" i="18"/>
  <c r="B1161" i="18" s="1"/>
  <c r="C1162" i="18"/>
  <c r="B1162" i="18" s="1"/>
  <c r="C1163" i="18"/>
  <c r="C1164" i="18"/>
  <c r="B1164" i="18" s="1"/>
  <c r="C1165" i="18"/>
  <c r="B1165" i="18" s="1"/>
  <c r="C1166" i="18"/>
  <c r="B1166" i="18" s="1"/>
  <c r="C1167" i="18"/>
  <c r="B1167" i="18" s="1"/>
  <c r="C1168" i="18"/>
  <c r="B1168" i="18" s="1"/>
  <c r="C1169" i="18"/>
  <c r="B1169" i="18" s="1"/>
  <c r="C1170" i="18"/>
  <c r="B1170" i="18" s="1"/>
  <c r="C1171" i="18"/>
  <c r="C1172" i="18"/>
  <c r="B1172" i="18" s="1"/>
  <c r="C1173" i="18"/>
  <c r="B1173" i="18" s="1"/>
  <c r="C1174" i="18"/>
  <c r="B1174" i="18" s="1"/>
  <c r="C1175" i="18"/>
  <c r="B1175" i="18" s="1"/>
  <c r="C1176" i="18"/>
  <c r="B1176" i="18" s="1"/>
  <c r="C1177" i="18"/>
  <c r="B1177" i="18" s="1"/>
  <c r="C1178" i="18"/>
  <c r="B1178" i="18" s="1"/>
  <c r="C1179" i="18"/>
  <c r="C1180" i="18"/>
  <c r="B1180" i="18" s="1"/>
  <c r="C1181" i="18"/>
  <c r="B1181" i="18" s="1"/>
  <c r="C1182" i="18"/>
  <c r="B1182" i="18" s="1"/>
  <c r="C1183" i="18"/>
  <c r="B1183" i="18" s="1"/>
  <c r="C1184" i="18"/>
  <c r="B1184" i="18" s="1"/>
  <c r="C1185" i="18"/>
  <c r="B1185" i="18" s="1"/>
  <c r="C1186" i="18"/>
  <c r="B1186" i="18" s="1"/>
  <c r="C1187" i="18"/>
  <c r="C1188" i="18"/>
  <c r="B1188" i="18" s="1"/>
  <c r="C1189" i="18"/>
  <c r="B1189" i="18" s="1"/>
  <c r="C1190" i="18"/>
  <c r="B1190" i="18" s="1"/>
  <c r="C1191" i="18"/>
  <c r="B1191" i="18" s="1"/>
  <c r="C1192" i="18"/>
  <c r="B1192" i="18" s="1"/>
  <c r="C1193" i="18"/>
  <c r="B1193" i="18" s="1"/>
  <c r="C1194" i="18"/>
  <c r="B1194" i="18" s="1"/>
  <c r="C1195" i="18"/>
  <c r="C1196" i="18"/>
  <c r="B1196" i="18" s="1"/>
  <c r="C1197" i="18"/>
  <c r="B1197" i="18" s="1"/>
  <c r="C1198" i="18"/>
  <c r="B1198" i="18" s="1"/>
  <c r="C1199" i="18"/>
  <c r="B1199" i="18" s="1"/>
  <c r="C1200" i="18"/>
  <c r="B1200" i="18" s="1"/>
  <c r="C1201" i="18"/>
  <c r="B1201" i="18" s="1"/>
  <c r="C1202" i="18"/>
  <c r="B1202" i="18" s="1"/>
  <c r="C1203" i="18"/>
  <c r="C1204" i="18"/>
  <c r="B1204" i="18" s="1"/>
  <c r="C1205" i="18"/>
  <c r="B1205" i="18" s="1"/>
  <c r="C1206" i="18"/>
  <c r="B1206" i="18" s="1"/>
  <c r="C1207" i="18"/>
  <c r="B1207" i="18" s="1"/>
  <c r="C1208" i="18"/>
  <c r="B1208" i="18" s="1"/>
  <c r="C1209" i="18"/>
  <c r="B1209" i="18" s="1"/>
  <c r="C1210" i="18"/>
  <c r="B1210" i="18" s="1"/>
  <c r="C1211" i="18"/>
  <c r="C1212" i="18"/>
  <c r="B1212" i="18" s="1"/>
  <c r="C1213" i="18"/>
  <c r="B1213" i="18" s="1"/>
  <c r="C1214" i="18"/>
  <c r="B1214" i="18" s="1"/>
  <c r="C1215" i="18"/>
  <c r="B1215" i="18" s="1"/>
  <c r="C1216" i="18"/>
  <c r="B1216" i="18" s="1"/>
  <c r="C1217" i="18"/>
  <c r="B1217" i="18" s="1"/>
  <c r="C1218" i="18"/>
  <c r="B1218" i="18" s="1"/>
  <c r="C1219" i="18"/>
  <c r="C1220" i="18"/>
  <c r="B1220" i="18" s="1"/>
  <c r="C1221" i="18"/>
  <c r="B1221" i="18" s="1"/>
  <c r="C1222" i="18"/>
  <c r="B1222" i="18" s="1"/>
  <c r="C1223" i="18"/>
  <c r="B1223" i="18" s="1"/>
  <c r="C1224" i="18"/>
  <c r="B1224" i="18" s="1"/>
  <c r="C1225" i="18"/>
  <c r="B1225" i="18" s="1"/>
  <c r="C1226" i="18"/>
  <c r="B1226" i="18" s="1"/>
  <c r="C1227" i="18"/>
  <c r="C1228" i="18"/>
  <c r="B1228" i="18" s="1"/>
  <c r="C1229" i="18"/>
  <c r="B1229" i="18" s="1"/>
  <c r="C1230" i="18"/>
  <c r="B1230" i="18" s="1"/>
  <c r="C1231" i="18"/>
  <c r="B1231" i="18" s="1"/>
  <c r="C1232" i="18"/>
  <c r="B1232" i="18" s="1"/>
  <c r="C1233" i="18"/>
  <c r="B1233" i="18" s="1"/>
  <c r="C1234" i="18"/>
  <c r="B1234" i="18" s="1"/>
  <c r="C1235" i="18"/>
  <c r="C1236" i="18"/>
  <c r="B1236" i="18" s="1"/>
  <c r="C1237" i="18"/>
  <c r="B1237" i="18" s="1"/>
  <c r="C1238" i="18"/>
  <c r="B1238" i="18" s="1"/>
  <c r="C1239" i="18"/>
  <c r="B1239" i="18" s="1"/>
  <c r="C1240" i="18"/>
  <c r="B1240" i="18" s="1"/>
  <c r="C1241" i="18"/>
  <c r="B1241" i="18" s="1"/>
  <c r="C1242" i="18"/>
  <c r="B1242" i="18" s="1"/>
  <c r="C1243" i="18"/>
  <c r="C1244" i="18"/>
  <c r="B1244" i="18" s="1"/>
  <c r="C1245" i="18"/>
  <c r="B1245" i="18" s="1"/>
  <c r="C1246" i="18"/>
  <c r="B1246" i="18" s="1"/>
  <c r="C1247" i="18"/>
  <c r="B1247" i="18" s="1"/>
  <c r="C1248" i="18"/>
  <c r="B1248" i="18" s="1"/>
  <c r="C1249" i="18"/>
  <c r="B1249" i="18" s="1"/>
  <c r="C1250" i="18"/>
  <c r="B1250" i="18" s="1"/>
  <c r="C1251" i="18"/>
  <c r="C1252" i="18"/>
  <c r="B1252" i="18" s="1"/>
  <c r="C1253" i="18"/>
  <c r="B1253" i="18" s="1"/>
  <c r="C1254" i="18"/>
  <c r="B1254" i="18" s="1"/>
  <c r="C1255" i="18"/>
  <c r="B1255" i="18" s="1"/>
  <c r="C1256" i="18"/>
  <c r="B1256" i="18" s="1"/>
  <c r="C1257" i="18"/>
  <c r="B1257" i="18" s="1"/>
  <c r="C1258" i="18"/>
  <c r="B1258" i="18" s="1"/>
  <c r="C1259" i="18"/>
  <c r="C1260" i="18"/>
  <c r="B1260" i="18" s="1"/>
  <c r="C1261" i="18"/>
  <c r="B1261" i="18" s="1"/>
  <c r="C1262" i="18"/>
  <c r="B1262" i="18" s="1"/>
  <c r="C1263" i="18"/>
  <c r="B1263" i="18" s="1"/>
  <c r="C1264" i="18"/>
  <c r="B1264" i="18" s="1"/>
  <c r="C1265" i="18"/>
  <c r="B1265" i="18" s="1"/>
  <c r="C1266" i="18"/>
  <c r="B1266" i="18" s="1"/>
  <c r="C1267" i="18"/>
  <c r="C1268" i="18"/>
  <c r="B1268" i="18" s="1"/>
  <c r="C1269" i="18"/>
  <c r="B1269" i="18" s="1"/>
  <c r="C1270" i="18"/>
  <c r="B1270" i="18" s="1"/>
  <c r="C1271" i="18"/>
  <c r="B1271" i="18" s="1"/>
  <c r="C1272" i="18"/>
  <c r="B1272" i="18" s="1"/>
  <c r="C1273" i="18"/>
  <c r="B1273" i="18" s="1"/>
  <c r="C1274" i="18"/>
  <c r="B1274" i="18" s="1"/>
  <c r="C1275" i="18"/>
  <c r="C1276" i="18"/>
  <c r="B1276" i="18" s="1"/>
  <c r="C1277" i="18"/>
  <c r="B1277" i="18" s="1"/>
  <c r="C1278" i="18"/>
  <c r="B1278" i="18" s="1"/>
  <c r="C1279" i="18"/>
  <c r="B1279" i="18" s="1"/>
  <c r="C1280" i="18"/>
  <c r="B1280" i="18" s="1"/>
  <c r="C1281" i="18"/>
  <c r="B1281" i="18" s="1"/>
  <c r="C1282" i="18"/>
  <c r="B1282" i="18" s="1"/>
  <c r="C1283" i="18"/>
  <c r="C1284" i="18"/>
  <c r="B1284" i="18" s="1"/>
  <c r="C1285" i="18"/>
  <c r="B1285" i="18" s="1"/>
  <c r="C1286" i="18"/>
  <c r="B1286" i="18" s="1"/>
  <c r="C1287" i="18"/>
  <c r="B1287" i="18" s="1"/>
  <c r="C1288" i="18"/>
  <c r="B1288" i="18" s="1"/>
  <c r="C1289" i="18"/>
  <c r="B1289" i="18" s="1"/>
  <c r="C1290" i="18"/>
  <c r="B1290" i="18" s="1"/>
  <c r="C1291" i="18"/>
  <c r="C1292" i="18"/>
  <c r="B1292" i="18" s="1"/>
  <c r="C1293" i="18"/>
  <c r="B1293" i="18" s="1"/>
  <c r="C1294" i="18"/>
  <c r="B1294" i="18" s="1"/>
  <c r="C1295" i="18"/>
  <c r="B1295" i="18" s="1"/>
  <c r="C1296" i="18"/>
  <c r="B1296" i="18" s="1"/>
  <c r="C1297" i="18"/>
  <c r="C1298" i="18"/>
  <c r="B1298" i="18" s="1"/>
  <c r="C1299" i="18"/>
  <c r="B1299" i="18" s="1"/>
  <c r="C1300" i="18"/>
  <c r="B1300" i="18" s="1"/>
  <c r="C1301" i="18"/>
  <c r="B1301" i="18" s="1"/>
  <c r="C1302" i="18"/>
  <c r="B1302" i="18" s="1"/>
  <c r="C1303" i="18"/>
  <c r="B1303" i="18" s="1"/>
  <c r="C1304" i="18"/>
  <c r="B1304" i="18" s="1"/>
  <c r="C1305" i="18"/>
  <c r="C1306" i="18"/>
  <c r="B1306" i="18" s="1"/>
  <c r="C1307" i="18"/>
  <c r="B1307" i="18" s="1"/>
  <c r="C1308" i="18"/>
  <c r="B1308" i="18" s="1"/>
  <c r="C1309" i="18"/>
  <c r="B1309" i="18" s="1"/>
  <c r="C1310" i="18"/>
  <c r="B1310" i="18" s="1"/>
  <c r="C1311" i="18"/>
  <c r="B1311" i="18" s="1"/>
  <c r="C1312" i="18"/>
  <c r="B1312" i="18" s="1"/>
  <c r="C1313" i="18"/>
  <c r="C1314" i="18"/>
  <c r="B1314" i="18" s="1"/>
  <c r="C1315" i="18"/>
  <c r="B1315" i="18" s="1"/>
  <c r="C1316" i="18"/>
  <c r="B1316" i="18" s="1"/>
  <c r="C1317" i="18"/>
  <c r="B1317" i="18" s="1"/>
  <c r="C1318" i="18"/>
  <c r="B1318" i="18" s="1"/>
  <c r="C1319" i="18"/>
  <c r="B1319" i="18" s="1"/>
  <c r="C1320" i="18"/>
  <c r="B1320" i="18" s="1"/>
  <c r="C1321" i="18"/>
  <c r="C1322" i="18"/>
  <c r="B1322" i="18" s="1"/>
  <c r="C1323" i="18"/>
  <c r="C1324" i="18"/>
  <c r="B1324" i="18" s="1"/>
  <c r="C1325" i="18"/>
  <c r="B1325" i="18" s="1"/>
  <c r="C1326" i="18"/>
  <c r="B1326" i="18" s="1"/>
  <c r="C1327" i="18"/>
  <c r="B1327" i="18" s="1"/>
  <c r="C1328" i="18"/>
  <c r="B1328" i="18" s="1"/>
  <c r="C1329" i="18"/>
  <c r="C1330" i="18"/>
  <c r="B1330" i="18" s="1"/>
  <c r="C1331" i="18"/>
  <c r="C1332" i="18"/>
  <c r="B1332" i="18" s="1"/>
  <c r="C1333" i="18"/>
  <c r="B1333" i="18" s="1"/>
  <c r="C1334" i="18"/>
  <c r="B1334" i="18" s="1"/>
  <c r="C1335" i="18"/>
  <c r="B1335" i="18" s="1"/>
  <c r="C1336" i="18"/>
  <c r="B1336" i="18" s="1"/>
  <c r="C1337" i="18"/>
  <c r="C1338" i="18"/>
  <c r="B1338" i="18" s="1"/>
  <c r="C1339" i="18"/>
  <c r="C1340" i="18"/>
  <c r="B1340" i="18" s="1"/>
  <c r="C1341" i="18"/>
  <c r="B1341" i="18" s="1"/>
  <c r="C1342" i="18"/>
  <c r="B1342" i="18" s="1"/>
  <c r="C1343" i="18"/>
  <c r="B1343" i="18" s="1"/>
  <c r="C1344" i="18"/>
  <c r="B1344" i="18" s="1"/>
  <c r="C1345" i="18"/>
  <c r="C1346" i="18"/>
  <c r="B1346" i="18" s="1"/>
  <c r="C1347" i="18"/>
  <c r="C1348" i="18"/>
  <c r="B1348" i="18" s="1"/>
  <c r="C1349" i="18"/>
  <c r="B1349" i="18" s="1"/>
  <c r="C1350" i="18"/>
  <c r="B1350" i="18" s="1"/>
  <c r="C1351" i="18"/>
  <c r="B1351" i="18" s="1"/>
  <c r="C1352" i="18"/>
  <c r="B1352" i="18" s="1"/>
  <c r="C1353" i="18"/>
  <c r="C1354" i="18"/>
  <c r="B1354" i="18" s="1"/>
  <c r="C1355" i="18"/>
  <c r="C1356" i="18"/>
  <c r="B1356" i="18" s="1"/>
  <c r="C1357" i="18"/>
  <c r="B1357" i="18" s="1"/>
  <c r="C1358" i="18"/>
  <c r="B1358" i="18" s="1"/>
  <c r="C1359" i="18"/>
  <c r="B1359" i="18" s="1"/>
  <c r="C1360" i="18"/>
  <c r="B1360" i="18" s="1"/>
  <c r="C1361" i="18"/>
  <c r="C1362" i="18"/>
  <c r="B1362" i="18" s="1"/>
  <c r="C1363" i="18"/>
  <c r="B1363" i="18" s="1"/>
  <c r="C1364" i="18"/>
  <c r="B1364" i="18" s="1"/>
  <c r="C1365" i="18"/>
  <c r="B1365" i="18" s="1"/>
  <c r="C1366" i="18"/>
  <c r="B1366" i="18" s="1"/>
  <c r="C1367" i="18"/>
  <c r="B1367" i="18" s="1"/>
  <c r="C1368" i="18"/>
  <c r="B1368" i="18" s="1"/>
  <c r="C1369" i="18"/>
  <c r="C1370" i="18"/>
  <c r="B1370" i="18" s="1"/>
  <c r="C1371" i="18"/>
  <c r="B1371" i="18" s="1"/>
  <c r="C1372" i="18"/>
  <c r="B1372" i="18" s="1"/>
  <c r="C1373" i="18"/>
  <c r="B1373" i="18" s="1"/>
  <c r="C1374" i="18"/>
  <c r="B1374" i="18" s="1"/>
  <c r="C1375" i="18"/>
  <c r="B1375" i="18" s="1"/>
  <c r="C1376" i="18"/>
  <c r="B1376" i="18" s="1"/>
  <c r="C1377" i="18"/>
  <c r="C1378" i="18"/>
  <c r="B1378" i="18" s="1"/>
  <c r="C1379" i="18"/>
  <c r="B1379" i="18" s="1"/>
  <c r="C1380" i="18"/>
  <c r="B1380" i="18" s="1"/>
  <c r="C1381" i="18"/>
  <c r="B1381" i="18" s="1"/>
  <c r="C1382" i="18"/>
  <c r="B1382" i="18" s="1"/>
  <c r="C1383" i="18"/>
  <c r="B1383" i="18" s="1"/>
  <c r="C1384" i="18"/>
  <c r="B1384" i="18" s="1"/>
  <c r="C1385" i="18"/>
  <c r="C1386" i="18"/>
  <c r="B1386" i="18" s="1"/>
  <c r="C1387" i="18"/>
  <c r="C1388" i="18"/>
  <c r="B1388" i="18" s="1"/>
  <c r="C1389" i="18"/>
  <c r="B1389" i="18" s="1"/>
  <c r="C1390" i="18"/>
  <c r="B1390" i="18" s="1"/>
  <c r="C1391" i="18"/>
  <c r="B1391" i="18" s="1"/>
  <c r="C1392" i="18"/>
  <c r="B1392" i="18" s="1"/>
  <c r="C1393" i="18"/>
  <c r="C1394" i="18"/>
  <c r="B1394" i="18" s="1"/>
  <c r="C1395" i="18"/>
  <c r="C1396" i="18"/>
  <c r="B1396" i="18" s="1"/>
  <c r="C1397" i="18"/>
  <c r="B1397" i="18" s="1"/>
  <c r="C1398" i="18"/>
  <c r="B1398" i="18" s="1"/>
  <c r="C1399" i="18"/>
  <c r="B1399" i="18" s="1"/>
  <c r="C1400" i="18"/>
  <c r="B1400" i="18" s="1"/>
  <c r="C1401" i="18"/>
  <c r="C1402" i="18"/>
  <c r="B1402" i="18" s="1"/>
  <c r="C1403" i="18"/>
  <c r="C1404" i="18"/>
  <c r="B1404" i="18" s="1"/>
  <c r="C1405" i="18"/>
  <c r="B1405" i="18" s="1"/>
  <c r="C1406" i="18"/>
  <c r="B1406" i="18" s="1"/>
  <c r="C1407" i="18"/>
  <c r="B1407" i="18" s="1"/>
  <c r="C1408" i="18"/>
  <c r="B1408" i="18" s="1"/>
  <c r="C1409" i="18"/>
  <c r="C1410" i="18"/>
  <c r="B1410" i="18" s="1"/>
  <c r="C1411" i="18"/>
  <c r="C1412" i="18"/>
  <c r="B1412" i="18" s="1"/>
  <c r="C1413" i="18"/>
  <c r="B1413" i="18" s="1"/>
  <c r="C1414" i="18"/>
  <c r="B1414" i="18" s="1"/>
  <c r="C1415" i="18"/>
  <c r="B1415" i="18" s="1"/>
  <c r="C1416" i="18"/>
  <c r="B1416" i="18" s="1"/>
  <c r="C1417" i="18"/>
  <c r="C1418" i="18"/>
  <c r="B1418" i="18" s="1"/>
  <c r="C1419" i="18"/>
  <c r="C1420" i="18"/>
  <c r="B1420" i="18" s="1"/>
  <c r="C1421" i="18"/>
  <c r="B1421" i="18" s="1"/>
  <c r="C1422" i="18"/>
  <c r="B1422" i="18" s="1"/>
  <c r="C1423" i="18"/>
  <c r="B1423" i="18" s="1"/>
  <c r="C1424" i="18"/>
  <c r="B1424" i="18" s="1"/>
  <c r="C1425" i="18"/>
  <c r="C1426" i="18"/>
  <c r="B1426" i="18" s="1"/>
  <c r="C1427" i="18"/>
  <c r="B1427" i="18" s="1"/>
  <c r="C1428" i="18"/>
  <c r="B1428" i="18" s="1"/>
  <c r="C1429" i="18"/>
  <c r="B1429" i="18" s="1"/>
  <c r="C1430" i="18"/>
  <c r="B1430" i="18" s="1"/>
  <c r="C1431" i="18"/>
  <c r="B1431" i="18" s="1"/>
  <c r="C1432" i="18"/>
  <c r="B1432" i="18" s="1"/>
  <c r="C1433" i="18"/>
  <c r="C1434" i="18"/>
  <c r="B1434" i="18" s="1"/>
  <c r="C1435" i="18"/>
  <c r="B1435" i="18" s="1"/>
  <c r="C1436" i="18"/>
  <c r="B1436" i="18" s="1"/>
  <c r="C1437" i="18"/>
  <c r="B1437" i="18" s="1"/>
  <c r="C1438" i="18"/>
  <c r="B1438" i="18" s="1"/>
  <c r="C1439" i="18"/>
  <c r="B1439" i="18" s="1"/>
  <c r="C1440" i="18"/>
  <c r="B1440" i="18" s="1"/>
  <c r="C1441" i="18"/>
  <c r="C1442" i="18"/>
  <c r="B1442" i="18" s="1"/>
  <c r="C1443" i="18"/>
  <c r="B1443" i="18" s="1"/>
  <c r="C1444" i="18"/>
  <c r="B1444" i="18" s="1"/>
  <c r="C1445" i="18"/>
  <c r="B1445" i="18" s="1"/>
  <c r="C1446" i="18"/>
  <c r="B1446" i="18" s="1"/>
  <c r="C1447" i="18"/>
  <c r="B1447" i="18" s="1"/>
  <c r="C1448" i="18"/>
  <c r="B1448" i="18" s="1"/>
  <c r="C1449" i="18"/>
  <c r="C1450" i="18"/>
  <c r="B1450" i="18" s="1"/>
  <c r="C1451" i="18"/>
  <c r="C1452" i="18"/>
  <c r="B1452" i="18" s="1"/>
  <c r="C1453" i="18"/>
  <c r="B1453" i="18" s="1"/>
  <c r="C1454" i="18"/>
  <c r="B1454" i="18" s="1"/>
  <c r="C1455" i="18"/>
  <c r="B1455" i="18" s="1"/>
  <c r="C1456" i="18"/>
  <c r="B1456" i="18" s="1"/>
  <c r="C1457" i="18"/>
  <c r="C1458" i="18"/>
  <c r="B1458" i="18" s="1"/>
  <c r="C1459" i="18"/>
  <c r="C1460" i="18"/>
  <c r="B1460" i="18" s="1"/>
  <c r="C1461" i="18"/>
  <c r="B1461" i="18" s="1"/>
  <c r="C1462" i="18"/>
  <c r="B1462" i="18" s="1"/>
  <c r="C1463" i="18"/>
  <c r="B1463" i="18" s="1"/>
  <c r="C1464" i="18"/>
  <c r="B1464" i="18" s="1"/>
  <c r="C1465" i="18"/>
  <c r="C1466" i="18"/>
  <c r="B1466" i="18" s="1"/>
  <c r="C1467" i="18"/>
  <c r="C1468" i="18"/>
  <c r="B1468" i="18" s="1"/>
  <c r="C1469" i="18"/>
  <c r="B1469" i="18" s="1"/>
  <c r="C1470" i="18"/>
  <c r="B1470" i="18" s="1"/>
  <c r="C1471" i="18"/>
  <c r="B1471" i="18" s="1"/>
  <c r="C1472" i="18"/>
  <c r="B1472" i="18" s="1"/>
  <c r="C1473" i="18"/>
  <c r="C1474" i="18"/>
  <c r="B1474" i="18" s="1"/>
  <c r="C1475" i="18"/>
  <c r="C1476" i="18"/>
  <c r="B1476" i="18" s="1"/>
  <c r="C1477" i="18"/>
  <c r="B1477" i="18" s="1"/>
  <c r="C1478" i="18"/>
  <c r="B1478" i="18" s="1"/>
  <c r="C1479" i="18"/>
  <c r="B1479" i="18" s="1"/>
  <c r="C1480" i="18"/>
  <c r="B1480" i="18" s="1"/>
  <c r="C1481" i="18"/>
  <c r="C1482" i="18"/>
  <c r="B1482" i="18" s="1"/>
  <c r="C1483" i="18"/>
  <c r="C1484" i="18"/>
  <c r="B1484" i="18" s="1"/>
  <c r="C1485" i="18"/>
  <c r="B1485" i="18" s="1"/>
  <c r="C1486" i="18"/>
  <c r="B1486" i="18" s="1"/>
  <c r="C1487" i="18"/>
  <c r="B1487" i="18" s="1"/>
  <c r="C1488" i="18"/>
  <c r="B1488" i="18" s="1"/>
  <c r="C1489" i="18"/>
  <c r="C1490" i="18"/>
  <c r="B1490" i="18" s="1"/>
  <c r="C1491" i="18"/>
  <c r="B1491" i="18" s="1"/>
  <c r="C1492" i="18"/>
  <c r="B1492" i="18" s="1"/>
  <c r="C1493" i="18"/>
  <c r="B1493" i="18" s="1"/>
  <c r="C1494" i="18"/>
  <c r="B1494" i="18" s="1"/>
  <c r="C1495" i="18"/>
  <c r="B1495" i="18" s="1"/>
  <c r="C1496" i="18"/>
  <c r="B1496" i="18" s="1"/>
  <c r="C1497" i="18"/>
  <c r="C1498" i="18"/>
  <c r="B1498" i="18" s="1"/>
  <c r="C1499" i="18"/>
  <c r="B1499" i="18" s="1"/>
  <c r="C1500" i="18"/>
  <c r="B1500" i="18" s="1"/>
  <c r="C1501" i="18"/>
  <c r="B1501" i="18" s="1"/>
  <c r="C1502" i="18"/>
  <c r="B1502" i="18" s="1"/>
  <c r="C1503" i="18"/>
  <c r="B1503" i="18" s="1"/>
  <c r="C1504" i="18"/>
  <c r="B1504" i="18" s="1"/>
  <c r="C1505" i="18"/>
  <c r="C1506" i="18"/>
  <c r="B1506" i="18" s="1"/>
  <c r="C1507" i="18"/>
  <c r="B1507" i="18" s="1"/>
  <c r="C1508" i="18"/>
  <c r="B1508" i="18" s="1"/>
  <c r="C1509" i="18"/>
  <c r="B1509" i="18" s="1"/>
  <c r="C1510" i="18"/>
  <c r="B1510" i="18" s="1"/>
  <c r="C1511" i="18"/>
  <c r="B1511" i="18" s="1"/>
  <c r="C1512" i="18"/>
  <c r="B1512" i="18" s="1"/>
  <c r="C1513" i="18"/>
  <c r="C1514" i="18"/>
  <c r="B1514" i="18" s="1"/>
  <c r="C1515" i="18"/>
  <c r="C1516" i="18"/>
  <c r="B1516" i="18" s="1"/>
  <c r="C1517" i="18"/>
  <c r="B1517" i="18" s="1"/>
  <c r="C1518" i="18"/>
  <c r="B1518" i="18" s="1"/>
  <c r="C1519" i="18"/>
  <c r="B1519" i="18" s="1"/>
  <c r="C1520" i="18"/>
  <c r="B1520" i="18" s="1"/>
  <c r="C1521" i="18"/>
  <c r="C1522" i="18"/>
  <c r="B1522" i="18" s="1"/>
  <c r="C1523" i="18"/>
  <c r="C1524" i="18"/>
  <c r="B1524" i="18" s="1"/>
  <c r="C1525" i="18"/>
  <c r="B1525" i="18" s="1"/>
  <c r="C1526" i="18"/>
  <c r="B1526" i="18" s="1"/>
  <c r="C1527" i="18"/>
  <c r="B1527" i="18" s="1"/>
  <c r="C1528" i="18"/>
  <c r="B1528" i="18" s="1"/>
  <c r="C1529" i="18"/>
  <c r="C1530" i="18"/>
  <c r="B1530" i="18" s="1"/>
  <c r="C1531" i="18"/>
  <c r="C1532" i="18"/>
  <c r="B1532" i="18" s="1"/>
  <c r="C1533" i="18"/>
  <c r="B1533" i="18" s="1"/>
  <c r="C1534" i="18"/>
  <c r="B1534" i="18" s="1"/>
  <c r="C1535" i="18"/>
  <c r="B1535" i="18" s="1"/>
  <c r="C1536" i="18"/>
  <c r="B1536" i="18" s="1"/>
  <c r="C1537" i="18"/>
  <c r="C1538" i="18"/>
  <c r="B1538" i="18" s="1"/>
  <c r="C1539" i="18"/>
  <c r="C1540" i="18"/>
  <c r="B1540" i="18" s="1"/>
  <c r="C1541" i="18"/>
  <c r="B1541" i="18" s="1"/>
  <c r="C1542" i="18"/>
  <c r="B1542" i="18" s="1"/>
  <c r="C1543" i="18"/>
  <c r="B1543" i="18" s="1"/>
  <c r="C1544" i="18"/>
  <c r="B1544" i="18" s="1"/>
  <c r="C1545" i="18"/>
  <c r="C1546" i="18"/>
  <c r="B1546" i="18" s="1"/>
  <c r="C1547" i="18"/>
  <c r="C1548" i="18"/>
  <c r="B1548" i="18" s="1"/>
  <c r="C1549" i="18"/>
  <c r="B1549" i="18" s="1"/>
  <c r="C1550" i="18"/>
  <c r="B1550" i="18" s="1"/>
  <c r="C1551" i="18"/>
  <c r="B1551" i="18" s="1"/>
  <c r="C1552" i="18"/>
  <c r="B1552" i="18" s="1"/>
  <c r="C1553" i="18"/>
  <c r="C1554" i="18"/>
  <c r="B1554" i="18" s="1"/>
  <c r="C1555" i="18"/>
  <c r="B1555" i="18" s="1"/>
  <c r="C1556" i="18"/>
  <c r="C1557" i="18"/>
  <c r="B1557" i="18" s="1"/>
  <c r="C1558" i="18"/>
  <c r="B1558" i="18" s="1"/>
  <c r="C1559" i="18"/>
  <c r="B1559" i="18" s="1"/>
  <c r="C1560" i="18"/>
  <c r="C1561" i="18"/>
  <c r="C1562" i="18"/>
  <c r="B1562" i="18" s="1"/>
  <c r="C1563" i="18"/>
  <c r="B1563" i="18" s="1"/>
  <c r="C1564" i="18"/>
  <c r="B1564" i="18" s="1"/>
  <c r="C1565" i="18"/>
  <c r="B1565" i="18" s="1"/>
  <c r="C1566" i="18"/>
  <c r="B1566" i="18" s="1"/>
  <c r="C1567" i="18"/>
  <c r="B1567" i="18" s="1"/>
  <c r="C1568" i="18"/>
  <c r="B1568" i="18" s="1"/>
  <c r="C1569" i="18"/>
  <c r="C1570" i="18"/>
  <c r="B1570" i="18" s="1"/>
  <c r="C1571" i="18"/>
  <c r="B1571" i="18" s="1"/>
  <c r="C1572" i="18"/>
  <c r="C1573" i="18"/>
  <c r="B1573" i="18" s="1"/>
  <c r="C1574" i="18"/>
  <c r="B1574" i="18" s="1"/>
  <c r="C1575" i="18"/>
  <c r="B1575" i="18" s="1"/>
  <c r="C1576" i="18"/>
  <c r="C1577" i="18"/>
  <c r="C1578" i="18"/>
  <c r="B1578" i="18" s="1"/>
  <c r="C1579" i="18"/>
  <c r="C1580" i="18"/>
  <c r="B1580" i="18" s="1"/>
  <c r="C1581" i="18"/>
  <c r="B1581" i="18" s="1"/>
  <c r="C1582" i="18"/>
  <c r="B1582" i="18" s="1"/>
  <c r="C1583" i="18"/>
  <c r="B1583" i="18" s="1"/>
  <c r="C1584" i="18"/>
  <c r="B1584" i="18" s="1"/>
  <c r="C1585" i="18"/>
  <c r="C1586" i="18"/>
  <c r="B1586" i="18" s="1"/>
  <c r="C1587" i="18"/>
  <c r="C1588" i="18"/>
  <c r="C1589" i="18"/>
  <c r="B1589" i="18" s="1"/>
  <c r="C1590" i="18"/>
  <c r="B1590" i="18" s="1"/>
  <c r="C1591" i="18"/>
  <c r="B1591" i="18" s="1"/>
  <c r="C1592" i="18"/>
  <c r="C1593" i="18"/>
  <c r="C1594" i="18"/>
  <c r="B1594" i="18" s="1"/>
  <c r="C1595" i="18"/>
  <c r="C1596" i="18"/>
  <c r="B1596" i="18" s="1"/>
  <c r="C1597" i="18"/>
  <c r="B1597" i="18" s="1"/>
  <c r="C1598" i="18"/>
  <c r="B1598" i="18" s="1"/>
  <c r="C1599" i="18"/>
  <c r="B1599" i="18" s="1"/>
  <c r="C1600" i="18"/>
  <c r="B1600" i="18" s="1"/>
  <c r="C1601" i="18"/>
  <c r="C1602" i="18"/>
  <c r="B1602" i="18" s="1"/>
  <c r="C1603" i="18"/>
  <c r="C1604" i="18"/>
  <c r="C1605" i="18"/>
  <c r="B1605" i="18" s="1"/>
  <c r="C1606" i="18"/>
  <c r="B1606" i="18" s="1"/>
  <c r="C1607" i="18"/>
  <c r="B1607" i="18" s="1"/>
  <c r="C1608" i="18"/>
  <c r="C1609" i="18"/>
  <c r="C1610" i="18"/>
  <c r="B1610" i="18" s="1"/>
  <c r="C1611" i="18"/>
  <c r="C1612" i="18"/>
  <c r="B1612" i="18" s="1"/>
  <c r="C1613" i="18"/>
  <c r="B1613" i="18" s="1"/>
  <c r="C1614" i="18"/>
  <c r="B1614" i="18" s="1"/>
  <c r="C1615" i="18"/>
  <c r="B1615" i="18" s="1"/>
  <c r="C1616" i="18"/>
  <c r="B1616" i="18" s="1"/>
  <c r="C1617" i="18"/>
  <c r="C1618" i="18"/>
  <c r="B1618" i="18" s="1"/>
  <c r="C1619" i="18"/>
  <c r="B1619" i="18" s="1"/>
  <c r="C1620" i="18"/>
  <c r="C1621" i="18"/>
  <c r="B1621" i="18" s="1"/>
  <c r="C1622" i="18"/>
  <c r="B1622" i="18" s="1"/>
  <c r="C1623" i="18"/>
  <c r="B1623" i="18" s="1"/>
  <c r="C1624" i="18"/>
  <c r="C1625" i="18"/>
  <c r="C1626" i="18"/>
  <c r="B1626" i="18" s="1"/>
  <c r="C1627" i="18"/>
  <c r="B1627" i="18" s="1"/>
  <c r="C1628" i="18"/>
  <c r="B1628" i="18" s="1"/>
  <c r="C1629" i="18"/>
  <c r="B1629" i="18" s="1"/>
  <c r="C1630" i="18"/>
  <c r="B1630" i="18" s="1"/>
  <c r="C1631" i="18"/>
  <c r="B1631" i="18" s="1"/>
  <c r="C1632" i="18"/>
  <c r="B1632" i="18" s="1"/>
  <c r="C1633" i="18"/>
  <c r="C1634" i="18"/>
  <c r="B1634" i="18" s="1"/>
  <c r="C1635" i="18"/>
  <c r="B1635" i="18" s="1"/>
  <c r="C1636" i="18"/>
  <c r="B1636" i="18" s="1"/>
  <c r="C1637" i="18"/>
  <c r="B1637" i="18" s="1"/>
  <c r="C1638" i="18"/>
  <c r="B1638" i="18" s="1"/>
  <c r="C1639" i="18"/>
  <c r="B1639" i="18" s="1"/>
  <c r="C1640" i="18"/>
  <c r="B1640" i="18" s="1"/>
  <c r="C1641" i="18"/>
  <c r="C1642" i="18"/>
  <c r="B1642" i="18" s="1"/>
  <c r="C1643" i="18"/>
  <c r="C1644" i="18"/>
  <c r="B1644" i="18" s="1"/>
  <c r="C1645" i="18"/>
  <c r="B1645" i="18" s="1"/>
  <c r="C1646" i="18"/>
  <c r="B1646" i="18" s="1"/>
  <c r="C1647" i="18"/>
  <c r="B1647" i="18" s="1"/>
  <c r="C1648" i="18"/>
  <c r="B1648" i="18" s="1"/>
  <c r="C1649" i="18"/>
  <c r="C1650" i="18"/>
  <c r="B1650" i="18" s="1"/>
  <c r="C1651" i="18"/>
  <c r="C1652" i="18"/>
  <c r="B1652" i="18" s="1"/>
  <c r="C1653" i="18"/>
  <c r="B1653" i="18" s="1"/>
  <c r="C1654" i="18"/>
  <c r="B1654" i="18" s="1"/>
  <c r="C1655" i="18"/>
  <c r="B1655" i="18" s="1"/>
  <c r="C1656" i="18"/>
  <c r="B1656" i="18" s="1"/>
  <c r="C1657" i="18"/>
  <c r="C1658" i="18"/>
  <c r="B1658" i="18" s="1"/>
  <c r="C1659" i="18"/>
  <c r="C1660" i="18"/>
  <c r="B1660" i="18" s="1"/>
  <c r="C1661" i="18"/>
  <c r="B1661" i="18" s="1"/>
  <c r="C1662" i="18"/>
  <c r="B1662" i="18" s="1"/>
  <c r="C1663" i="18"/>
  <c r="B1663" i="18" s="1"/>
  <c r="C1664" i="18"/>
  <c r="B1664" i="18" s="1"/>
  <c r="C1665" i="18"/>
  <c r="C1666" i="18"/>
  <c r="B1666" i="18" s="1"/>
  <c r="C1667" i="18"/>
  <c r="C1668" i="18"/>
  <c r="B1668" i="18" s="1"/>
  <c r="C1669" i="18"/>
  <c r="B1669" i="18" s="1"/>
  <c r="C1670" i="18"/>
  <c r="B1670" i="18" s="1"/>
  <c r="C1671" i="18"/>
  <c r="B1671" i="18" s="1"/>
  <c r="C1672" i="18"/>
  <c r="B1672" i="18" s="1"/>
  <c r="C1673" i="18"/>
  <c r="C1674" i="18"/>
  <c r="B1674" i="18" s="1"/>
  <c r="C1675" i="18"/>
  <c r="C1676" i="18"/>
  <c r="B1676" i="18" s="1"/>
  <c r="C1677" i="18"/>
  <c r="B1677" i="18" s="1"/>
  <c r="C1678" i="18"/>
  <c r="B1678" i="18" s="1"/>
  <c r="C1679" i="18"/>
  <c r="B1679" i="18" s="1"/>
  <c r="C1680" i="18"/>
  <c r="B1680" i="18" s="1"/>
  <c r="C1681" i="18"/>
  <c r="C1682" i="18"/>
  <c r="B1682" i="18" s="1"/>
  <c r="C1683" i="18"/>
  <c r="B1683" i="18" s="1"/>
  <c r="C1684" i="18"/>
  <c r="B1684" i="18" s="1"/>
  <c r="C1685" i="18"/>
  <c r="B1685" i="18" s="1"/>
  <c r="C1686" i="18"/>
  <c r="B1686" i="18" s="1"/>
  <c r="C1687" i="18"/>
  <c r="B1687" i="18" s="1"/>
  <c r="C1688" i="18"/>
  <c r="B1688" i="18" s="1"/>
  <c r="C1689" i="18"/>
  <c r="C1690" i="18"/>
  <c r="B1690" i="18" s="1"/>
  <c r="C1691" i="18"/>
  <c r="B1691" i="18" s="1"/>
  <c r="C1692" i="18"/>
  <c r="B1692" i="18" s="1"/>
  <c r="C1693" i="18"/>
  <c r="B1693" i="18" s="1"/>
  <c r="C1694" i="18"/>
  <c r="B1694" i="18" s="1"/>
  <c r="C1695" i="18"/>
  <c r="B1695" i="18" s="1"/>
  <c r="C1696" i="18"/>
  <c r="B1696" i="18" s="1"/>
  <c r="C1697" i="18"/>
  <c r="C1698" i="18"/>
  <c r="B1698" i="18" s="1"/>
  <c r="C1699" i="18"/>
  <c r="B1699" i="18" s="1"/>
  <c r="C1700" i="18"/>
  <c r="B1700" i="18" s="1"/>
  <c r="C1701" i="18"/>
  <c r="B1701" i="18" s="1"/>
  <c r="C1702" i="18"/>
  <c r="B1702" i="18" s="1"/>
  <c r="C1703" i="18"/>
  <c r="B1703" i="18" s="1"/>
  <c r="C1704" i="18"/>
  <c r="B1704" i="18" s="1"/>
  <c r="C1705" i="18"/>
  <c r="C1706" i="18"/>
  <c r="B1706" i="18" s="1"/>
  <c r="C1707" i="18"/>
  <c r="C1708" i="18"/>
  <c r="B1708" i="18" s="1"/>
  <c r="C1709" i="18"/>
  <c r="B1709" i="18" s="1"/>
  <c r="C1710" i="18"/>
  <c r="B1710" i="18" s="1"/>
  <c r="C1711" i="18"/>
  <c r="B1711" i="18" s="1"/>
  <c r="C1712" i="18"/>
  <c r="B1712" i="18" s="1"/>
  <c r="C1713" i="18"/>
  <c r="C1714" i="18"/>
  <c r="B1714" i="18" s="1"/>
  <c r="C1715" i="18"/>
  <c r="C1716" i="18"/>
  <c r="B1716" i="18" s="1"/>
  <c r="C1717" i="18"/>
  <c r="B1717" i="18" s="1"/>
  <c r="C1718" i="18"/>
  <c r="B1718" i="18" s="1"/>
  <c r="C1719" i="18"/>
  <c r="B1719" i="18" s="1"/>
  <c r="C1720" i="18"/>
  <c r="B1720" i="18" s="1"/>
  <c r="C1721" i="18"/>
  <c r="C1722" i="18"/>
  <c r="B1722" i="18" s="1"/>
  <c r="C1723" i="18"/>
  <c r="C1724" i="18"/>
  <c r="B1724" i="18" s="1"/>
  <c r="C1725" i="18"/>
  <c r="B1725" i="18" s="1"/>
  <c r="C1726" i="18"/>
  <c r="B1726" i="18" s="1"/>
  <c r="C1727" i="18"/>
  <c r="B1727" i="18" s="1"/>
  <c r="C1728" i="18"/>
  <c r="B1728" i="18" s="1"/>
  <c r="C1729" i="18"/>
  <c r="C1730" i="18"/>
  <c r="B1730" i="18" s="1"/>
  <c r="C1731" i="18"/>
  <c r="C1732" i="18"/>
  <c r="B1732" i="18" s="1"/>
  <c r="C1733" i="18"/>
  <c r="B1733" i="18" s="1"/>
  <c r="C1734" i="18"/>
  <c r="B1734" i="18" s="1"/>
  <c r="C1735" i="18"/>
  <c r="B1735" i="18" s="1"/>
  <c r="C1736" i="18"/>
  <c r="B1736" i="18" s="1"/>
  <c r="C1737" i="18"/>
  <c r="C1738" i="18"/>
  <c r="B1738" i="18" s="1"/>
  <c r="C1739" i="18"/>
  <c r="C1740" i="18"/>
  <c r="B1740" i="18" s="1"/>
  <c r="C1741" i="18"/>
  <c r="B1741" i="18" s="1"/>
  <c r="C1742" i="18"/>
  <c r="B1742" i="18" s="1"/>
  <c r="C1743" i="18"/>
  <c r="B1743" i="18" s="1"/>
  <c r="C1744" i="18"/>
  <c r="B1744" i="18" s="1"/>
  <c r="C1745" i="18"/>
  <c r="C1746" i="18"/>
  <c r="B1746" i="18" s="1"/>
  <c r="C1747" i="18"/>
  <c r="B1747" i="18" s="1"/>
  <c r="C1748" i="18"/>
  <c r="B1748" i="18" s="1"/>
  <c r="C1749" i="18"/>
  <c r="B1749" i="18" s="1"/>
  <c r="C1750" i="18"/>
  <c r="B1750" i="18" s="1"/>
  <c r="C1751" i="18"/>
  <c r="B1751" i="18" s="1"/>
  <c r="C1752" i="18"/>
  <c r="B1752" i="18" s="1"/>
  <c r="C1753" i="18"/>
  <c r="C1754" i="18"/>
  <c r="B1754" i="18" s="1"/>
  <c r="C1755" i="18"/>
  <c r="B1755" i="18" s="1"/>
  <c r="C1756" i="18"/>
  <c r="C1757" i="18"/>
  <c r="B1757" i="18" s="1"/>
  <c r="C1758" i="18"/>
  <c r="B1758" i="18" s="1"/>
  <c r="C1759" i="18"/>
  <c r="B1759" i="18" s="1"/>
  <c r="C1760" i="18"/>
  <c r="C1761" i="18"/>
  <c r="C1762" i="18"/>
  <c r="B1762" i="18" s="1"/>
  <c r="C1763" i="18"/>
  <c r="B1763" i="18" s="1"/>
  <c r="C1764" i="18"/>
  <c r="B1764" i="18" s="1"/>
  <c r="C1765" i="18"/>
  <c r="B1765" i="18" s="1"/>
  <c r="C1766" i="18"/>
  <c r="B1766" i="18" s="1"/>
  <c r="C1767" i="18"/>
  <c r="B1767" i="18" s="1"/>
  <c r="C1768" i="18"/>
  <c r="B1768" i="18" s="1"/>
  <c r="C1769" i="18"/>
  <c r="C1770" i="18"/>
  <c r="B1770" i="18" s="1"/>
  <c r="C1771" i="18"/>
  <c r="C1772" i="18"/>
  <c r="C1773" i="18"/>
  <c r="B1773" i="18" s="1"/>
  <c r="C1774" i="18"/>
  <c r="B1774" i="18" s="1"/>
  <c r="C1775" i="18"/>
  <c r="B1775" i="18" s="1"/>
  <c r="C1776" i="18"/>
  <c r="C1777" i="18"/>
  <c r="C1778" i="18"/>
  <c r="B1778" i="18" s="1"/>
  <c r="C1779" i="18"/>
  <c r="C1780" i="18"/>
  <c r="B1780" i="18" s="1"/>
  <c r="C1781" i="18"/>
  <c r="B1781" i="18" s="1"/>
  <c r="C1782" i="18"/>
  <c r="B1782" i="18" s="1"/>
  <c r="C1783" i="18"/>
  <c r="B1783" i="18" s="1"/>
  <c r="C1784" i="18"/>
  <c r="B1784" i="18" s="1"/>
  <c r="C1785" i="18"/>
  <c r="C1786" i="18"/>
  <c r="B1786" i="18" s="1"/>
  <c r="C1787" i="18"/>
  <c r="C1788" i="18"/>
  <c r="C1789" i="18"/>
  <c r="B1789" i="18" s="1"/>
  <c r="C1790" i="18"/>
  <c r="B1790" i="18" s="1"/>
  <c r="C1791" i="18"/>
  <c r="B1791" i="18" s="1"/>
  <c r="C1792" i="18"/>
  <c r="C1793" i="18"/>
  <c r="C1794" i="18"/>
  <c r="B1794" i="18" s="1"/>
  <c r="C1795" i="18"/>
  <c r="C1796" i="18"/>
  <c r="B1796" i="18" s="1"/>
  <c r="C1797" i="18"/>
  <c r="B1797" i="18" s="1"/>
  <c r="C1798" i="18"/>
  <c r="B1798" i="18" s="1"/>
  <c r="C1799" i="18"/>
  <c r="B1799" i="18" s="1"/>
  <c r="C1800" i="18"/>
  <c r="B1800" i="18" s="1"/>
  <c r="C1801" i="18"/>
  <c r="C1802" i="18"/>
  <c r="B1802" i="18" s="1"/>
  <c r="C1803" i="18"/>
  <c r="C1804" i="18"/>
  <c r="C1805" i="18"/>
  <c r="B1805" i="18" s="1"/>
  <c r="C1806" i="18"/>
  <c r="B1806" i="18" s="1"/>
  <c r="C1807" i="18"/>
  <c r="B1807" i="18" s="1"/>
  <c r="C1808" i="18"/>
  <c r="C1809" i="18"/>
  <c r="C1810" i="18"/>
  <c r="B1810" i="18" s="1"/>
  <c r="C1811" i="18"/>
  <c r="B1811" i="18" s="1"/>
  <c r="C1812" i="18"/>
  <c r="B1812" i="18" s="1"/>
  <c r="C1813" i="18"/>
  <c r="B1813" i="18" s="1"/>
  <c r="C1814" i="18"/>
  <c r="B1814" i="18" s="1"/>
  <c r="C1815" i="18"/>
  <c r="B1815" i="18" s="1"/>
  <c r="C1816" i="18"/>
  <c r="B1816" i="18" s="1"/>
  <c r="C1817" i="18"/>
  <c r="C1818" i="18"/>
  <c r="B1818" i="18" s="1"/>
  <c r="C1819" i="18"/>
  <c r="B1819" i="18" s="1"/>
  <c r="C1820" i="18"/>
  <c r="C1821" i="18"/>
  <c r="B1821" i="18" s="1"/>
  <c r="C1822" i="18"/>
  <c r="B1822" i="18" s="1"/>
  <c r="C1823" i="18"/>
  <c r="B1823" i="18" s="1"/>
  <c r="C1824" i="18"/>
  <c r="C1825" i="18"/>
  <c r="C1826" i="18"/>
  <c r="B1826" i="18" s="1"/>
  <c r="C1827" i="18"/>
  <c r="B1827" i="18" s="1"/>
  <c r="C1828" i="18"/>
  <c r="B1828" i="18" s="1"/>
  <c r="C1829" i="18"/>
  <c r="B1829" i="18" s="1"/>
  <c r="C1830" i="18"/>
  <c r="B1830" i="18" s="1"/>
  <c r="C1831" i="18"/>
  <c r="B1831" i="18" s="1"/>
  <c r="C1832" i="18"/>
  <c r="B1832" i="18" s="1"/>
  <c r="C1833" i="18"/>
  <c r="C1834" i="18"/>
  <c r="B1834" i="18" s="1"/>
  <c r="C1835" i="18"/>
  <c r="C1836" i="18"/>
  <c r="B1836" i="18" s="1"/>
  <c r="C1837" i="18"/>
  <c r="B1837" i="18" s="1"/>
  <c r="C1838" i="18"/>
  <c r="B1838" i="18" s="1"/>
  <c r="C1839" i="18"/>
  <c r="B1839" i="18" s="1"/>
  <c r="C1840" i="18"/>
  <c r="B1840" i="18" s="1"/>
  <c r="C1841" i="18"/>
  <c r="C1842" i="18"/>
  <c r="B1842" i="18" s="1"/>
  <c r="C1843" i="18"/>
  <c r="C1844" i="18"/>
  <c r="B1844" i="18" s="1"/>
  <c r="C1845" i="18"/>
  <c r="B1845" i="18" s="1"/>
  <c r="C1846" i="18"/>
  <c r="B1846" i="18" s="1"/>
  <c r="C1847" i="18"/>
  <c r="B1847" i="18" s="1"/>
  <c r="C1848" i="18"/>
  <c r="B1848" i="18" s="1"/>
  <c r="C1849" i="18"/>
  <c r="C1850" i="18"/>
  <c r="B1850" i="18" s="1"/>
  <c r="C1851" i="18"/>
  <c r="C1852" i="18"/>
  <c r="B1852" i="18" s="1"/>
  <c r="C1853" i="18"/>
  <c r="B1853" i="18" s="1"/>
  <c r="C1854" i="18"/>
  <c r="B1854" i="18" s="1"/>
  <c r="C1855" i="18"/>
  <c r="B1855" i="18" s="1"/>
  <c r="C1856" i="18"/>
  <c r="B1856" i="18" s="1"/>
  <c r="C1857" i="18"/>
  <c r="C1858" i="18"/>
  <c r="B1858" i="18" s="1"/>
  <c r="C1859" i="18"/>
  <c r="C1860" i="18"/>
  <c r="B1860" i="18" s="1"/>
  <c r="C1861" i="18"/>
  <c r="B1861" i="18" s="1"/>
  <c r="C1862" i="18"/>
  <c r="B1862" i="18" s="1"/>
  <c r="C1863" i="18"/>
  <c r="B1863" i="18" s="1"/>
  <c r="C1864" i="18"/>
  <c r="B1864" i="18" s="1"/>
  <c r="C1865" i="18"/>
  <c r="C1866" i="18"/>
  <c r="B1866" i="18" s="1"/>
  <c r="C1867" i="18"/>
  <c r="C1868" i="18"/>
  <c r="B1868" i="18" s="1"/>
  <c r="C1869" i="18"/>
  <c r="B1869" i="18" s="1"/>
  <c r="C1870" i="18"/>
  <c r="B1870" i="18" s="1"/>
  <c r="C1871" i="18"/>
  <c r="B1871" i="18" s="1"/>
  <c r="C1872" i="18"/>
  <c r="B1872" i="18" s="1"/>
  <c r="C1873" i="18"/>
  <c r="C1874" i="18"/>
  <c r="B1874" i="18" s="1"/>
  <c r="C1875" i="18"/>
  <c r="B1875" i="18" s="1"/>
  <c r="C1876" i="18"/>
  <c r="B1876" i="18" s="1"/>
  <c r="C1877" i="18"/>
  <c r="B1877" i="18" s="1"/>
  <c r="C1878" i="18"/>
  <c r="B1878" i="18" s="1"/>
  <c r="C1879" i="18"/>
  <c r="B1879" i="18" s="1"/>
  <c r="C1880" i="18"/>
  <c r="B1880" i="18" s="1"/>
  <c r="C1881" i="18"/>
  <c r="C1882" i="18"/>
  <c r="B1882" i="18" s="1"/>
  <c r="C1883" i="18"/>
  <c r="B1883" i="18" s="1"/>
  <c r="C1884" i="18"/>
  <c r="B1884" i="18" s="1"/>
  <c r="C1885" i="18"/>
  <c r="B1885" i="18" s="1"/>
  <c r="C1886" i="18"/>
  <c r="B1886" i="18" s="1"/>
  <c r="C1887" i="18"/>
  <c r="B1887" i="18" s="1"/>
  <c r="C1888" i="18"/>
  <c r="B1888" i="18" s="1"/>
  <c r="C1889" i="18"/>
  <c r="C1890" i="18"/>
  <c r="B1890" i="18" s="1"/>
  <c r="C1891" i="18"/>
  <c r="B1891" i="18" s="1"/>
  <c r="C1892" i="18"/>
  <c r="B1892" i="18" s="1"/>
  <c r="C1893" i="18"/>
  <c r="B1893" i="18" s="1"/>
  <c r="C1894" i="18"/>
  <c r="B1894" i="18" s="1"/>
  <c r="C1895" i="18"/>
  <c r="B1895" i="18" s="1"/>
  <c r="C1896" i="18"/>
  <c r="B1896" i="18" s="1"/>
  <c r="C1897" i="18"/>
  <c r="C1898" i="18"/>
  <c r="B1898" i="18" s="1"/>
  <c r="C1899" i="18"/>
  <c r="C1900" i="18"/>
  <c r="B1900" i="18" s="1"/>
  <c r="C1901" i="18"/>
  <c r="B1901" i="18" s="1"/>
  <c r="C1902" i="18"/>
  <c r="B1902" i="18" s="1"/>
  <c r="C1903" i="18"/>
  <c r="B1903" i="18" s="1"/>
  <c r="C1904" i="18"/>
  <c r="B1904" i="18" s="1"/>
  <c r="C1905" i="18"/>
  <c r="C1906" i="18"/>
  <c r="B1906" i="18" s="1"/>
  <c r="C1907" i="18"/>
  <c r="C1908" i="18"/>
  <c r="B1908" i="18" s="1"/>
  <c r="C1909" i="18"/>
  <c r="B1909" i="18" s="1"/>
  <c r="C1910" i="18"/>
  <c r="B1910" i="18" s="1"/>
  <c r="C1911" i="18"/>
  <c r="B1911" i="18" s="1"/>
  <c r="C1912" i="18"/>
  <c r="B1912" i="18" s="1"/>
  <c r="C1913" i="18"/>
  <c r="C1914" i="18"/>
  <c r="B1914" i="18" s="1"/>
  <c r="C1915" i="18"/>
  <c r="C1916" i="18"/>
  <c r="B1916" i="18" s="1"/>
  <c r="C1917" i="18"/>
  <c r="B1917" i="18" s="1"/>
  <c r="C1918" i="18"/>
  <c r="B1918" i="18" s="1"/>
  <c r="C1919" i="18"/>
  <c r="B1919" i="18" s="1"/>
  <c r="C1920" i="18"/>
  <c r="B1920" i="18" s="1"/>
  <c r="C1921" i="18"/>
  <c r="C1922" i="18"/>
  <c r="B1922" i="18" s="1"/>
  <c r="C1923" i="18"/>
  <c r="C1924" i="18"/>
  <c r="B1924" i="18" s="1"/>
  <c r="C1925" i="18"/>
  <c r="B1925" i="18" s="1"/>
  <c r="C1926" i="18"/>
  <c r="B1926" i="18" s="1"/>
  <c r="C1927" i="18"/>
  <c r="B1927" i="18" s="1"/>
  <c r="C1928" i="18"/>
  <c r="B1928" i="18" s="1"/>
  <c r="C1929" i="18"/>
  <c r="C1930" i="18"/>
  <c r="B1930" i="18" s="1"/>
  <c r="C1931" i="18"/>
  <c r="C1932" i="18"/>
  <c r="B1932" i="18" s="1"/>
  <c r="C1933" i="18"/>
  <c r="B1933" i="18" s="1"/>
  <c r="C1934" i="18"/>
  <c r="B1934" i="18" s="1"/>
  <c r="C1935" i="18"/>
  <c r="B1935" i="18" s="1"/>
  <c r="C1936" i="18"/>
  <c r="B1936" i="18" s="1"/>
  <c r="C1937" i="18"/>
  <c r="C1938" i="18"/>
  <c r="B1938" i="18" s="1"/>
  <c r="C1939" i="18"/>
  <c r="B1939" i="18" s="1"/>
  <c r="C1940" i="18"/>
  <c r="C1941" i="18"/>
  <c r="B1941" i="18" s="1"/>
  <c r="C1942" i="18"/>
  <c r="B1942" i="18" s="1"/>
  <c r="C1943" i="18"/>
  <c r="B1943" i="18" s="1"/>
  <c r="C1944" i="18"/>
  <c r="C1945" i="18"/>
  <c r="C1946" i="18"/>
  <c r="B1946" i="18" s="1"/>
  <c r="C1947" i="18"/>
  <c r="B1947" i="18" s="1"/>
  <c r="C1948" i="18"/>
  <c r="B1948" i="18" s="1"/>
  <c r="C1949" i="18"/>
  <c r="B1949" i="18" s="1"/>
  <c r="C1950" i="18"/>
  <c r="B1950" i="18" s="1"/>
  <c r="C1951" i="18"/>
  <c r="B1951" i="18" s="1"/>
  <c r="C1952" i="18"/>
  <c r="B1952" i="18" s="1"/>
  <c r="C1953" i="18"/>
  <c r="C1954" i="18"/>
  <c r="B1954" i="18" s="1"/>
  <c r="C1955" i="18"/>
  <c r="B1955" i="18" s="1"/>
  <c r="C1956" i="18"/>
  <c r="B1956" i="18" s="1"/>
  <c r="C1957" i="18"/>
  <c r="B1957" i="18" s="1"/>
  <c r="C1958" i="18"/>
  <c r="B1958" i="18" s="1"/>
  <c r="C1959" i="18"/>
  <c r="B1959" i="18" s="1"/>
  <c r="C1960" i="18"/>
  <c r="B1960" i="18" s="1"/>
  <c r="C1961" i="18"/>
  <c r="C1962" i="18"/>
  <c r="B1962" i="18" s="1"/>
  <c r="C1963" i="18"/>
  <c r="C1964" i="18"/>
  <c r="B1964" i="18" s="1"/>
  <c r="C1965" i="18"/>
  <c r="B1965" i="18" s="1"/>
  <c r="C1966" i="18"/>
  <c r="B1966" i="18" s="1"/>
  <c r="C1967" i="18"/>
  <c r="B1967" i="18" s="1"/>
  <c r="C1968" i="18"/>
  <c r="B1968" i="18" s="1"/>
  <c r="C1969" i="18"/>
  <c r="C1970" i="18"/>
  <c r="B1970" i="18" s="1"/>
  <c r="C1971" i="18"/>
  <c r="C1972" i="18"/>
  <c r="B1972" i="18" s="1"/>
  <c r="C1973" i="18"/>
  <c r="B1973" i="18" s="1"/>
  <c r="C1974" i="18"/>
  <c r="B1974" i="18" s="1"/>
  <c r="C1975" i="18"/>
  <c r="B1975" i="18" s="1"/>
  <c r="C1976" i="18"/>
  <c r="B1976" i="18" s="1"/>
  <c r="C1977" i="18"/>
  <c r="C1978" i="18"/>
  <c r="B1978" i="18" s="1"/>
  <c r="C1979" i="18"/>
  <c r="C1980" i="18"/>
  <c r="B1980" i="18" s="1"/>
  <c r="C1981" i="18"/>
  <c r="B1981" i="18" s="1"/>
  <c r="C1982" i="18"/>
  <c r="B1982" i="18" s="1"/>
  <c r="C1983" i="18"/>
  <c r="B1983" i="18" s="1"/>
  <c r="C1984" i="18"/>
  <c r="B1984" i="18" s="1"/>
  <c r="C1985" i="18"/>
  <c r="C1986" i="18"/>
  <c r="B1986" i="18" s="1"/>
  <c r="C1987" i="18"/>
  <c r="C1988" i="18"/>
  <c r="B1988" i="18" s="1"/>
  <c r="C1989" i="18"/>
  <c r="B1989" i="18" s="1"/>
  <c r="C1990" i="18"/>
  <c r="B1990" i="18" s="1"/>
  <c r="C1991" i="18"/>
  <c r="B1991" i="18" s="1"/>
  <c r="C1992" i="18"/>
  <c r="B1992" i="18" s="1"/>
  <c r="C1993" i="18"/>
  <c r="C1994" i="18"/>
  <c r="B1994" i="18" s="1"/>
  <c r="C1995" i="18"/>
  <c r="C1996" i="18"/>
  <c r="B1996" i="18" s="1"/>
  <c r="C1997" i="18"/>
  <c r="B1997" i="18" s="1"/>
  <c r="C1998" i="18"/>
  <c r="B1998" i="18" s="1"/>
  <c r="C1999" i="18"/>
  <c r="B1999" i="18" s="1"/>
  <c r="C2000" i="18"/>
  <c r="B2000" i="18" s="1"/>
  <c r="C2001" i="18"/>
  <c r="C2002" i="18"/>
  <c r="B2002" i="18" s="1"/>
  <c r="C2003" i="18"/>
  <c r="B2003" i="18" s="1"/>
  <c r="C2004" i="18"/>
  <c r="B2004" i="18" s="1"/>
  <c r="C2005" i="18"/>
  <c r="B2005" i="18" s="1"/>
  <c r="C2006" i="18"/>
  <c r="B2006" i="18" s="1"/>
  <c r="C2007" i="18"/>
  <c r="B2007" i="18" s="1"/>
  <c r="C2008" i="18"/>
  <c r="B2008" i="18" s="1"/>
  <c r="C2009" i="18"/>
  <c r="C2010" i="18"/>
  <c r="B2010" i="18" s="1"/>
  <c r="C2011" i="18"/>
  <c r="B2011" i="18" s="1"/>
  <c r="C2012" i="18"/>
  <c r="B2012" i="18" s="1"/>
  <c r="C2013" i="18"/>
  <c r="B2013" i="18" s="1"/>
  <c r="C2014" i="18"/>
  <c r="B2014" i="18" s="1"/>
  <c r="C2015" i="18"/>
  <c r="B2015" i="18" s="1"/>
  <c r="C2016" i="18"/>
  <c r="B2016" i="18" s="1"/>
  <c r="C2017" i="18"/>
  <c r="C2018" i="18"/>
  <c r="B2018" i="18" s="1"/>
  <c r="C2019" i="18"/>
  <c r="B2019" i="18" s="1"/>
  <c r="C2020" i="18"/>
  <c r="B2020" i="18" s="1"/>
  <c r="C2021" i="18"/>
  <c r="B2021" i="18" s="1"/>
  <c r="C2022" i="18"/>
  <c r="B2022" i="18" s="1"/>
  <c r="C2023" i="18"/>
  <c r="B2023" i="18" s="1"/>
  <c r="C2024" i="18"/>
  <c r="B2024" i="18" s="1"/>
  <c r="C2025" i="18"/>
  <c r="C2026" i="18"/>
  <c r="B2026" i="18" s="1"/>
  <c r="C2027" i="18"/>
  <c r="C2028" i="18"/>
  <c r="B2028" i="18" s="1"/>
  <c r="C2029" i="18"/>
  <c r="B2029" i="18" s="1"/>
  <c r="C2030" i="18"/>
  <c r="B2030" i="18" s="1"/>
  <c r="C2031" i="18"/>
  <c r="B2031" i="18" s="1"/>
  <c r="C2032" i="18"/>
  <c r="B2032" i="18" s="1"/>
  <c r="C2033" i="18"/>
  <c r="C2034" i="18"/>
  <c r="B2034" i="18" s="1"/>
  <c r="C2035" i="18"/>
  <c r="C2036" i="18"/>
  <c r="B2036" i="18" s="1"/>
  <c r="C2037" i="18"/>
  <c r="B2037" i="18" s="1"/>
  <c r="C2038" i="18"/>
  <c r="B2038" i="18" s="1"/>
  <c r="C2039" i="18"/>
  <c r="B2039" i="18" s="1"/>
  <c r="C2040" i="18"/>
  <c r="B2040" i="18" s="1"/>
  <c r="C2041" i="18"/>
  <c r="C2042" i="18"/>
  <c r="B2042" i="18" s="1"/>
  <c r="C2043" i="18"/>
  <c r="C2044" i="18"/>
  <c r="B2044" i="18" s="1"/>
  <c r="C2045" i="18"/>
  <c r="B2045" i="18" s="1"/>
  <c r="C2046" i="18"/>
  <c r="B2046" i="18" s="1"/>
  <c r="C2047" i="18"/>
  <c r="B2047" i="18" s="1"/>
  <c r="C2048" i="18"/>
  <c r="B2048" i="18" s="1"/>
  <c r="C2049" i="18"/>
  <c r="C2050" i="18"/>
  <c r="B2050" i="18" s="1"/>
  <c r="C2051" i="18"/>
  <c r="C2052" i="18"/>
  <c r="B2052" i="18" s="1"/>
  <c r="C2053" i="18"/>
  <c r="B2053" i="18" s="1"/>
  <c r="C2054" i="18"/>
  <c r="B2054" i="18" s="1"/>
  <c r="C2055" i="18"/>
  <c r="B2055" i="18" s="1"/>
  <c r="C2056" i="18"/>
  <c r="B2056" i="18" s="1"/>
  <c r="C2057" i="18"/>
  <c r="C2058" i="18"/>
  <c r="B2058" i="18" s="1"/>
  <c r="C2059" i="18"/>
  <c r="C2060" i="18"/>
  <c r="B2060" i="18" s="1"/>
  <c r="C2061" i="18"/>
  <c r="B2061" i="18" s="1"/>
  <c r="C2062" i="18"/>
  <c r="B2062" i="18" s="1"/>
  <c r="C2063" i="18"/>
  <c r="B2063" i="18" s="1"/>
  <c r="C2064" i="18"/>
  <c r="B2064" i="18" s="1"/>
  <c r="C2065" i="18"/>
  <c r="C2066" i="18"/>
  <c r="B2066" i="18" s="1"/>
  <c r="C2067" i="18"/>
  <c r="B2067" i="18" s="1"/>
  <c r="C2068" i="18"/>
  <c r="C2069" i="18"/>
  <c r="B2069" i="18" s="1"/>
  <c r="C2070" i="18"/>
  <c r="B2070" i="18" s="1"/>
  <c r="C2071" i="18"/>
  <c r="B2071" i="18" s="1"/>
  <c r="C2072" i="18"/>
  <c r="C2073" i="18"/>
  <c r="C2074" i="18"/>
  <c r="B2074" i="18" s="1"/>
  <c r="C2075" i="18"/>
  <c r="B2075" i="18" s="1"/>
  <c r="C2076" i="18"/>
  <c r="C2077" i="18"/>
  <c r="B2077" i="18" s="1"/>
  <c r="C2078" i="18"/>
  <c r="B2078" i="18" s="1"/>
  <c r="C2079" i="18"/>
  <c r="B2079" i="18" s="1"/>
  <c r="C2080" i="18"/>
  <c r="C2081" i="18"/>
  <c r="C2082" i="18"/>
  <c r="B2082" i="18" s="1"/>
  <c r="C2083" i="18"/>
  <c r="B2083" i="18" s="1"/>
  <c r="C2084" i="18"/>
  <c r="C2085" i="18"/>
  <c r="B2085" i="18" s="1"/>
  <c r="C2086" i="18"/>
  <c r="B2086" i="18" s="1"/>
  <c r="C2087" i="18"/>
  <c r="B2087" i="18" s="1"/>
  <c r="C2088" i="18"/>
  <c r="C2089" i="18"/>
  <c r="C2090" i="18"/>
  <c r="B2090" i="18" s="1"/>
  <c r="C2091" i="18"/>
  <c r="C2092" i="18"/>
  <c r="C2093" i="18"/>
  <c r="B2093" i="18" s="1"/>
  <c r="C2094" i="18"/>
  <c r="B2094" i="18" s="1"/>
  <c r="C2095" i="18"/>
  <c r="B2095" i="18" s="1"/>
  <c r="C2096" i="18"/>
  <c r="C2097" i="18"/>
  <c r="C2098" i="18"/>
  <c r="B2098" i="18" s="1"/>
  <c r="C2099" i="18"/>
  <c r="C2100" i="18"/>
  <c r="C2101" i="18"/>
  <c r="B2101" i="18" s="1"/>
  <c r="C2102" i="18"/>
  <c r="B2102" i="18" s="1"/>
  <c r="C2103" i="18"/>
  <c r="B2103" i="18" s="1"/>
  <c r="C2104" i="18"/>
  <c r="C2105" i="18"/>
  <c r="C2106" i="18"/>
  <c r="B2106" i="18" s="1"/>
  <c r="C2107" i="18"/>
  <c r="C2108" i="18"/>
  <c r="C2109" i="18"/>
  <c r="B2109" i="18" s="1"/>
  <c r="C2110" i="18"/>
  <c r="B2110" i="18" s="1"/>
  <c r="C2111" i="18"/>
  <c r="B2111" i="18" s="1"/>
  <c r="C2112" i="18"/>
  <c r="C2113" i="18"/>
  <c r="C2114" i="18"/>
  <c r="B2114" i="18" s="1"/>
  <c r="C2115" i="18"/>
  <c r="C2116" i="18"/>
  <c r="C2117" i="18"/>
  <c r="B2117" i="18" s="1"/>
  <c r="C2118" i="18"/>
  <c r="B2118" i="18" s="1"/>
  <c r="C2119" i="18"/>
  <c r="B2119" i="18" s="1"/>
  <c r="C2120" i="18"/>
  <c r="C2121" i="18"/>
  <c r="C2122" i="18"/>
  <c r="B2122" i="18" s="1"/>
  <c r="C2123" i="18"/>
  <c r="C2124" i="18"/>
  <c r="C2125" i="18"/>
  <c r="B2125" i="18" s="1"/>
  <c r="C2126" i="18"/>
  <c r="B2126" i="18" s="1"/>
  <c r="C2127" i="18"/>
  <c r="B2127" i="18" s="1"/>
  <c r="C2128" i="18"/>
  <c r="C2129" i="18"/>
  <c r="C2130" i="18"/>
  <c r="B2130" i="18" s="1"/>
  <c r="C2131" i="18"/>
  <c r="B2131" i="18" s="1"/>
  <c r="C2132" i="18"/>
  <c r="C2133" i="18"/>
  <c r="B2133" i="18" s="1"/>
  <c r="C2134" i="18"/>
  <c r="B2134" i="18" s="1"/>
  <c r="C2135" i="18"/>
  <c r="B2135" i="18" s="1"/>
  <c r="C2136" i="18"/>
  <c r="C2137" i="18"/>
  <c r="C2138" i="18"/>
  <c r="B2138" i="18" s="1"/>
  <c r="C2139" i="18"/>
  <c r="B2139" i="18" s="1"/>
  <c r="C2140" i="18"/>
  <c r="B2140" i="18" s="1"/>
  <c r="C2141" i="18"/>
  <c r="B2141" i="18" s="1"/>
  <c r="C2142" i="18"/>
  <c r="B2142" i="18" s="1"/>
  <c r="C2143" i="18"/>
  <c r="B2143" i="18" s="1"/>
  <c r="C2144" i="18"/>
  <c r="B2144" i="18" s="1"/>
  <c r="C2145" i="18"/>
  <c r="C2146" i="18"/>
  <c r="B2146" i="18" s="1"/>
  <c r="C2147" i="18"/>
  <c r="B2147" i="18" s="1"/>
  <c r="C2148" i="18"/>
  <c r="B2148" i="18" s="1"/>
  <c r="C2149" i="18"/>
  <c r="B2149" i="18" s="1"/>
  <c r="C2150" i="18"/>
  <c r="B2150" i="18" s="1"/>
  <c r="C2151" i="18"/>
  <c r="B2151" i="18" s="1"/>
  <c r="C2152" i="18"/>
  <c r="B2152" i="18" s="1"/>
  <c r="C2153" i="18"/>
  <c r="C2154" i="18"/>
  <c r="B2154" i="18" s="1"/>
  <c r="C2155" i="18"/>
  <c r="C2156" i="18"/>
  <c r="B2156" i="18" s="1"/>
  <c r="C2157" i="18"/>
  <c r="B2157" i="18" s="1"/>
  <c r="C2158" i="18"/>
  <c r="B2158" i="18" s="1"/>
  <c r="C2159" i="18"/>
  <c r="B2159" i="18" s="1"/>
  <c r="C2160" i="18"/>
  <c r="C2161" i="18"/>
  <c r="C2162" i="18"/>
  <c r="B2162" i="18" s="1"/>
  <c r="C2163" i="18"/>
  <c r="C2164" i="18"/>
  <c r="B2164" i="18" s="1"/>
  <c r="C2165" i="18"/>
  <c r="B2165" i="18" s="1"/>
  <c r="C2166" i="18"/>
  <c r="B2166" i="18" s="1"/>
  <c r="C2167" i="18"/>
  <c r="B2167" i="18" s="1"/>
  <c r="C2168" i="18"/>
  <c r="B2168" i="18" s="1"/>
  <c r="C2169" i="18"/>
  <c r="C2170" i="18"/>
  <c r="B2170" i="18" s="1"/>
  <c r="C2171" i="18"/>
  <c r="C2172" i="18"/>
  <c r="C2173" i="18"/>
  <c r="B2173" i="18" s="1"/>
  <c r="C2174" i="18"/>
  <c r="B2174" i="18" s="1"/>
  <c r="C2175" i="18"/>
  <c r="B2175" i="18" s="1"/>
  <c r="C2176" i="18"/>
  <c r="C2177" i="18"/>
  <c r="C2178" i="18"/>
  <c r="B2178" i="18" s="1"/>
  <c r="C2179" i="18"/>
  <c r="C2180" i="18"/>
  <c r="B2180" i="18" s="1"/>
  <c r="C2181" i="18"/>
  <c r="B2181" i="18" s="1"/>
  <c r="C2182" i="18"/>
  <c r="B2182" i="18" s="1"/>
  <c r="C2183" i="18"/>
  <c r="B2183" i="18" s="1"/>
  <c r="C2184" i="18"/>
  <c r="B2184" i="18" s="1"/>
  <c r="C2185" i="18"/>
  <c r="C2186" i="18"/>
  <c r="B2186" i="18" s="1"/>
  <c r="C2187" i="18"/>
  <c r="C2188" i="18"/>
  <c r="C2189" i="18"/>
  <c r="B2189" i="18" s="1"/>
  <c r="C2190" i="18"/>
  <c r="B2190" i="18" s="1"/>
  <c r="C2191" i="18"/>
  <c r="B2191" i="18" s="1"/>
  <c r="C2192" i="18"/>
  <c r="C2193" i="18"/>
  <c r="C2194" i="18"/>
  <c r="B2194" i="18" s="1"/>
  <c r="C2195" i="18"/>
  <c r="B2195" i="18" s="1"/>
  <c r="C2196" i="18"/>
  <c r="B2196" i="18" s="1"/>
  <c r="C2197" i="18"/>
  <c r="B2197" i="18" s="1"/>
  <c r="C2198" i="18"/>
  <c r="B2198" i="18" s="1"/>
  <c r="C2199" i="18"/>
  <c r="B2199" i="18" s="1"/>
  <c r="C2200" i="18"/>
  <c r="B2200" i="18" s="1"/>
  <c r="C2201" i="18"/>
  <c r="C2202" i="18"/>
  <c r="B2202" i="18" s="1"/>
  <c r="C2203" i="18"/>
  <c r="B2203" i="18" s="1"/>
  <c r="C2204" i="18"/>
  <c r="C2205" i="18"/>
  <c r="B2205" i="18" s="1"/>
  <c r="C2206" i="18"/>
  <c r="B2206" i="18" s="1"/>
  <c r="C2207" i="18"/>
  <c r="B2207" i="18" s="1"/>
  <c r="C2208" i="18"/>
  <c r="C2209" i="18"/>
  <c r="C2210" i="18"/>
  <c r="B2210" i="18" s="1"/>
  <c r="C2211" i="18"/>
  <c r="B2211" i="18" s="1"/>
  <c r="C2212" i="18"/>
  <c r="B2212" i="18" s="1"/>
  <c r="C2213" i="18"/>
  <c r="B2213" i="18" s="1"/>
  <c r="C2214" i="18"/>
  <c r="B2214" i="18" s="1"/>
  <c r="C2215" i="18"/>
  <c r="B2215" i="18" s="1"/>
  <c r="C2216" i="18"/>
  <c r="B2216" i="18" s="1"/>
  <c r="C2217" i="18"/>
  <c r="C2218" i="18"/>
  <c r="B2218" i="18" s="1"/>
  <c r="C2219" i="18"/>
  <c r="C2220" i="18"/>
  <c r="C2221" i="18"/>
  <c r="B2221" i="18" s="1"/>
  <c r="C2222" i="18"/>
  <c r="B2222" i="18" s="1"/>
  <c r="C2223" i="18"/>
  <c r="B2223" i="18" s="1"/>
  <c r="C2224" i="18"/>
  <c r="C2225" i="18"/>
  <c r="C2226" i="18"/>
  <c r="B2226" i="18" s="1"/>
  <c r="C2227" i="18"/>
  <c r="C2228" i="18"/>
  <c r="B2228" i="18" s="1"/>
  <c r="C2229" i="18"/>
  <c r="B2229" i="18" s="1"/>
  <c r="C2230" i="18"/>
  <c r="B2230" i="18" s="1"/>
  <c r="C2231" i="18"/>
  <c r="B2231" i="18" s="1"/>
  <c r="C2232" i="18"/>
  <c r="B2232" i="18" s="1"/>
  <c r="C2233" i="18"/>
  <c r="C2234" i="18"/>
  <c r="B2234" i="18" s="1"/>
  <c r="C2235" i="18"/>
  <c r="C2236" i="18"/>
  <c r="C2237" i="18"/>
  <c r="B2237" i="18" s="1"/>
  <c r="C2238" i="18"/>
  <c r="B2238" i="18" s="1"/>
  <c r="C2239" i="18"/>
  <c r="B2239" i="18" s="1"/>
  <c r="C2240" i="18"/>
  <c r="C2241" i="18"/>
  <c r="C2242" i="18"/>
  <c r="B2242" i="18" s="1"/>
  <c r="C2243" i="18"/>
  <c r="C2244" i="18"/>
  <c r="B2244" i="18" s="1"/>
  <c r="C2245" i="18"/>
  <c r="B2245" i="18" s="1"/>
  <c r="C2246" i="18"/>
  <c r="B2246" i="18" s="1"/>
  <c r="C2247" i="18"/>
  <c r="B2247" i="18" s="1"/>
  <c r="C2248" i="18"/>
  <c r="B2248" i="18" s="1"/>
  <c r="C2249" i="18"/>
  <c r="C2250" i="18"/>
  <c r="B2250" i="18" s="1"/>
  <c r="C2251" i="18"/>
  <c r="C2252" i="18"/>
  <c r="C2253" i="18"/>
  <c r="B2253" i="18" s="1"/>
  <c r="C2254" i="18"/>
  <c r="B2254" i="18" s="1"/>
  <c r="C2255" i="18"/>
  <c r="B2255" i="18" s="1"/>
  <c r="C2256" i="18"/>
  <c r="C2257" i="18"/>
  <c r="C2258" i="18"/>
  <c r="B2258" i="18" s="1"/>
  <c r="C2259" i="18"/>
  <c r="C2260" i="18"/>
  <c r="B2260" i="18" s="1"/>
  <c r="C2261" i="18"/>
  <c r="B2261" i="18" s="1"/>
  <c r="C2262" i="18"/>
  <c r="B2262" i="18" s="1"/>
  <c r="C2263" i="18"/>
  <c r="B2263" i="18" s="1"/>
  <c r="C2264" i="18"/>
  <c r="B2264" i="18" s="1"/>
  <c r="C2265" i="18"/>
  <c r="C2266" i="18"/>
  <c r="B2266" i="18" s="1"/>
  <c r="C2267" i="18"/>
  <c r="B2267" i="18" s="1"/>
  <c r="C2268" i="18"/>
  <c r="C2269" i="18"/>
  <c r="B2269" i="18" s="1"/>
  <c r="C2270" i="18"/>
  <c r="B2270" i="18" s="1"/>
  <c r="C2271" i="18"/>
  <c r="B2271" i="18" s="1"/>
  <c r="C2272" i="18"/>
  <c r="C2273" i="18"/>
  <c r="C2274" i="18"/>
  <c r="B2274" i="18" s="1"/>
  <c r="C2275" i="18"/>
  <c r="C2276" i="18"/>
  <c r="B2276" i="18" s="1"/>
  <c r="C2277" i="18"/>
  <c r="B2277" i="18" s="1"/>
  <c r="C2278" i="18"/>
  <c r="B2278" i="18" s="1"/>
  <c r="C2279" i="18"/>
  <c r="B2279" i="18" s="1"/>
  <c r="C2280" i="18"/>
  <c r="B2280" i="18" s="1"/>
  <c r="C2281" i="18"/>
  <c r="C2282" i="18"/>
  <c r="B2282" i="18" s="1"/>
  <c r="C2283" i="18"/>
  <c r="C2284" i="18"/>
  <c r="C2285" i="18"/>
  <c r="B2285" i="18" s="1"/>
  <c r="C2286" i="18"/>
  <c r="B2286" i="18" s="1"/>
  <c r="C2287" i="18"/>
  <c r="B2287" i="18" s="1"/>
  <c r="C2288" i="18"/>
  <c r="C2289" i="18"/>
  <c r="C2290" i="18"/>
  <c r="B2290" i="18" s="1"/>
  <c r="C2291" i="18"/>
  <c r="C2292" i="18"/>
  <c r="B2292" i="18" s="1"/>
  <c r="C2293" i="18"/>
  <c r="B2293" i="18" s="1"/>
  <c r="C2294" i="18"/>
  <c r="B2294" i="18" s="1"/>
  <c r="C2295" i="18"/>
  <c r="B2295" i="18" s="1"/>
  <c r="C2296" i="18"/>
  <c r="B2296" i="18" s="1"/>
  <c r="C2297" i="18"/>
  <c r="C2298" i="18"/>
  <c r="B2298" i="18" s="1"/>
  <c r="C2299" i="18"/>
  <c r="C2300" i="18"/>
  <c r="C2301" i="18"/>
  <c r="B2301" i="18" s="1"/>
  <c r="C2302" i="18"/>
  <c r="B2302" i="18" s="1"/>
  <c r="C2303" i="18"/>
  <c r="B2303" i="18" s="1"/>
  <c r="C2304" i="18"/>
  <c r="C2305" i="18"/>
  <c r="C2306" i="18"/>
  <c r="B2306" i="18" s="1"/>
  <c r="C2307" i="18"/>
  <c r="C2308" i="18"/>
  <c r="B2308" i="18" s="1"/>
  <c r="C2309" i="18"/>
  <c r="B2309" i="18" s="1"/>
  <c r="C2310" i="18"/>
  <c r="B2310" i="18" s="1"/>
  <c r="C2311" i="18"/>
  <c r="B2311" i="18" s="1"/>
  <c r="C2312" i="18"/>
  <c r="B2312" i="18" s="1"/>
  <c r="C2313" i="18"/>
  <c r="C2314" i="18"/>
  <c r="B2314" i="18" s="1"/>
  <c r="C2315" i="18"/>
  <c r="C2316" i="18"/>
  <c r="C2317" i="18"/>
  <c r="B2317" i="18" s="1"/>
  <c r="C2318" i="18"/>
  <c r="B2318" i="18" s="1"/>
  <c r="C2319" i="18"/>
  <c r="B2319" i="18" s="1"/>
  <c r="C2320" i="18"/>
  <c r="C2321" i="18"/>
  <c r="C2322" i="18"/>
  <c r="B2322" i="18" s="1"/>
  <c r="C2323" i="18"/>
  <c r="C2324" i="18"/>
  <c r="B2324" i="18" s="1"/>
  <c r="C2325" i="18"/>
  <c r="B2325" i="18" s="1"/>
  <c r="C2326" i="18"/>
  <c r="B2326" i="18" s="1"/>
  <c r="C2327" i="18"/>
  <c r="B2327" i="18" s="1"/>
  <c r="C2328" i="18"/>
  <c r="B2328" i="18" s="1"/>
  <c r="C2329" i="18"/>
  <c r="C2330" i="18"/>
  <c r="B2330" i="18" s="1"/>
  <c r="C2331" i="18"/>
  <c r="C2332" i="18"/>
  <c r="C2333" i="18"/>
  <c r="B2333" i="18" s="1"/>
  <c r="C2334" i="18"/>
  <c r="B2334" i="18" s="1"/>
  <c r="C2335" i="18"/>
  <c r="B2335" i="18" s="1"/>
  <c r="C2336" i="18"/>
  <c r="C2337" i="18"/>
  <c r="C2338" i="18"/>
  <c r="B2338" i="18" s="1"/>
  <c r="C2339" i="18"/>
  <c r="B2339" i="18" s="1"/>
  <c r="C2340" i="18"/>
  <c r="B2340" i="18" s="1"/>
  <c r="C2341" i="18"/>
  <c r="B2341" i="18" s="1"/>
  <c r="C2342" i="18"/>
  <c r="B2342" i="18" s="1"/>
  <c r="C2343" i="18"/>
  <c r="B2343" i="18" s="1"/>
  <c r="C2344" i="18"/>
  <c r="B2344" i="18" s="1"/>
  <c r="C2345" i="18"/>
  <c r="C2346" i="18"/>
  <c r="B2346" i="18" s="1"/>
  <c r="C2347" i="18"/>
  <c r="C2348" i="18"/>
  <c r="C2349" i="18"/>
  <c r="B2349" i="18" s="1"/>
  <c r="C2350" i="18"/>
  <c r="B2350" i="18" s="1"/>
  <c r="C2351" i="18"/>
  <c r="B2351" i="18" s="1"/>
  <c r="C2352" i="18"/>
  <c r="C2353" i="18"/>
  <c r="C2354" i="18"/>
  <c r="B2354" i="18" s="1"/>
  <c r="C2355" i="18"/>
  <c r="C2356" i="18"/>
  <c r="B2356" i="18" s="1"/>
  <c r="C2357" i="18"/>
  <c r="B2357" i="18" s="1"/>
  <c r="C2358" i="18"/>
  <c r="B2358" i="18" s="1"/>
  <c r="C2359" i="18"/>
  <c r="B2359" i="18" s="1"/>
  <c r="C2360" i="18"/>
  <c r="B2360" i="18" s="1"/>
  <c r="C2361" i="18"/>
  <c r="C2362" i="18"/>
  <c r="B2362" i="18" s="1"/>
  <c r="C2363" i="18"/>
  <c r="C2364" i="18"/>
  <c r="C2365" i="18"/>
  <c r="B2365" i="18" s="1"/>
  <c r="C2366" i="18"/>
  <c r="B2366" i="18" s="1"/>
  <c r="C2367" i="18"/>
  <c r="B2367" i="18" s="1"/>
  <c r="C2368" i="18"/>
  <c r="C2369" i="18"/>
  <c r="C2370" i="18"/>
  <c r="B2370" i="18" s="1"/>
  <c r="C2371" i="18"/>
  <c r="C2372" i="18"/>
  <c r="B2372" i="18" s="1"/>
  <c r="C2373" i="18"/>
  <c r="B2373" i="18" s="1"/>
  <c r="C2374" i="18"/>
  <c r="B2374" i="18" s="1"/>
  <c r="C2375" i="18"/>
  <c r="B2375" i="18" s="1"/>
  <c r="C2376" i="18"/>
  <c r="B2376" i="18" s="1"/>
  <c r="C2377" i="18"/>
  <c r="C2378" i="18"/>
  <c r="B2378" i="18" s="1"/>
  <c r="C2379" i="18"/>
  <c r="C2380" i="18"/>
  <c r="C2381" i="18"/>
  <c r="B2381" i="18" s="1"/>
  <c r="C2382" i="18"/>
  <c r="B2382" i="18" s="1"/>
  <c r="C2383" i="18"/>
  <c r="B2383" i="18" s="1"/>
  <c r="C2384" i="18"/>
  <c r="C2385" i="18"/>
  <c r="C2386" i="18"/>
  <c r="B2386" i="18" s="1"/>
  <c r="C2387" i="18"/>
  <c r="C2388" i="18"/>
  <c r="B2388" i="18" s="1"/>
  <c r="C2389" i="18"/>
  <c r="B2389" i="18" s="1"/>
  <c r="C2390" i="18"/>
  <c r="B2390" i="18" s="1"/>
  <c r="C2391" i="18"/>
  <c r="B2391" i="18" s="1"/>
  <c r="C2392" i="18"/>
  <c r="B2392" i="18" s="1"/>
  <c r="C2393" i="18"/>
  <c r="C2394" i="18"/>
  <c r="B2394" i="18" s="1"/>
  <c r="C2395" i="18"/>
  <c r="C2396" i="18"/>
  <c r="C2397" i="18"/>
  <c r="B2397" i="18" s="1"/>
  <c r="C2398" i="18"/>
  <c r="B2398" i="18" s="1"/>
  <c r="C2399" i="18"/>
  <c r="B2399" i="18" s="1"/>
  <c r="C2400" i="18"/>
  <c r="C2401" i="18"/>
  <c r="C2402" i="18"/>
  <c r="B2402" i="18" s="1"/>
  <c r="C2403" i="18"/>
  <c r="C2404" i="18"/>
  <c r="B2404" i="18" s="1"/>
  <c r="C2405" i="18"/>
  <c r="B2405" i="18" s="1"/>
  <c r="C2406" i="18"/>
  <c r="B2406" i="18" s="1"/>
  <c r="C2407" i="18"/>
  <c r="B2407" i="18" s="1"/>
  <c r="C2408" i="18"/>
  <c r="B2408" i="18" s="1"/>
  <c r="C2409" i="18"/>
  <c r="C2410" i="18"/>
  <c r="B2410" i="18" s="1"/>
  <c r="C2411" i="18"/>
  <c r="C2412" i="18"/>
  <c r="C2413" i="18"/>
  <c r="B2413" i="18" s="1"/>
  <c r="C2414" i="18"/>
  <c r="B2414" i="18" s="1"/>
  <c r="C2415" i="18"/>
  <c r="B2415" i="18" s="1"/>
  <c r="C2416" i="18"/>
  <c r="C2417" i="18"/>
  <c r="C2418" i="18"/>
  <c r="B2418" i="18" s="1"/>
  <c r="C2419" i="18"/>
  <c r="C2420" i="18"/>
  <c r="C2421" i="18"/>
  <c r="B2421" i="18" s="1"/>
  <c r="C2422" i="18"/>
  <c r="B2422" i="18" s="1"/>
  <c r="C2423" i="18"/>
  <c r="B2423" i="18" s="1"/>
  <c r="C2424" i="18"/>
  <c r="C2425" i="18"/>
  <c r="C2426" i="18"/>
  <c r="B2426" i="18" s="1"/>
  <c r="C2427" i="18"/>
  <c r="C2428" i="18"/>
  <c r="C2429" i="18"/>
  <c r="B2429" i="18" s="1"/>
  <c r="C2430" i="18"/>
  <c r="B2430" i="18" s="1"/>
  <c r="C2431" i="18"/>
  <c r="B2431" i="18" s="1"/>
  <c r="C2432" i="18"/>
  <c r="C2433" i="18"/>
  <c r="C2434" i="18"/>
  <c r="B2434" i="18" s="1"/>
  <c r="C2435" i="18"/>
  <c r="C2436" i="18"/>
  <c r="B2436" i="18" s="1"/>
  <c r="C2437" i="18"/>
  <c r="B2437" i="18" s="1"/>
  <c r="C2438" i="18"/>
  <c r="B2438" i="18" s="1"/>
  <c r="C2439" i="18"/>
  <c r="B2439" i="18" s="1"/>
  <c r="C2440" i="18"/>
  <c r="B2440" i="18" s="1"/>
  <c r="C2441" i="18"/>
  <c r="C2442" i="18"/>
  <c r="B2442" i="18" s="1"/>
  <c r="C2443" i="18"/>
  <c r="C2444" i="18"/>
  <c r="C2445" i="18"/>
  <c r="B2445" i="18" s="1"/>
  <c r="C2446" i="18"/>
  <c r="B2446" i="18" s="1"/>
  <c r="C2447" i="18"/>
  <c r="B2447" i="18" s="1"/>
  <c r="C2448" i="18"/>
  <c r="C2449" i="18"/>
  <c r="C2450" i="18"/>
  <c r="B2450" i="18" s="1"/>
  <c r="C2451" i="18"/>
  <c r="B2451" i="18" s="1"/>
  <c r="C2452" i="18"/>
  <c r="C2453" i="18"/>
  <c r="B2453" i="18" s="1"/>
  <c r="C2454" i="18"/>
  <c r="B2454" i="18" s="1"/>
  <c r="C2455" i="18"/>
  <c r="B2455" i="18" s="1"/>
  <c r="C2456" i="18"/>
  <c r="C2457" i="18"/>
  <c r="C2458" i="18"/>
  <c r="B2458" i="18" s="1"/>
  <c r="C2459" i="18"/>
  <c r="C2460" i="18"/>
  <c r="C2461" i="18"/>
  <c r="B2461" i="18" s="1"/>
  <c r="C2462" i="18"/>
  <c r="B2462" i="18" s="1"/>
  <c r="C2463" i="18"/>
  <c r="B2463" i="18" s="1"/>
  <c r="C2464" i="18"/>
  <c r="C2465" i="18"/>
  <c r="C2466" i="18"/>
  <c r="B2466" i="18" s="1"/>
  <c r="C2467" i="18"/>
  <c r="C2468" i="18"/>
  <c r="C2469" i="18"/>
  <c r="B2469" i="18" s="1"/>
  <c r="C2470" i="18"/>
  <c r="B2470" i="18" s="1"/>
  <c r="C2471" i="18"/>
  <c r="B2471" i="18" s="1"/>
  <c r="C2472" i="18"/>
  <c r="C2473" i="18"/>
  <c r="C2474" i="18"/>
  <c r="B2474" i="18" s="1"/>
  <c r="C2475" i="18"/>
  <c r="C2476" i="18"/>
  <c r="C2477" i="18"/>
  <c r="B2477" i="18" s="1"/>
  <c r="C2478" i="18"/>
  <c r="B2478" i="18" s="1"/>
  <c r="C2479" i="18"/>
  <c r="B2479" i="18" s="1"/>
  <c r="C2480" i="18"/>
  <c r="C2481" i="18"/>
  <c r="C2482" i="18"/>
  <c r="B2482" i="18" s="1"/>
  <c r="C2483" i="18"/>
  <c r="C2484" i="18"/>
  <c r="C2485" i="18"/>
  <c r="B2485" i="18" s="1"/>
  <c r="C2486" i="18"/>
  <c r="B2486" i="18" s="1"/>
  <c r="C2487" i="18"/>
  <c r="B2487" i="18" s="1"/>
  <c r="C2488" i="18"/>
  <c r="C2489" i="18"/>
  <c r="C2490" i="18"/>
  <c r="B2490" i="18" s="1"/>
  <c r="C2491" i="18"/>
  <c r="C2492" i="18"/>
  <c r="C2493" i="18"/>
  <c r="B2493" i="18" s="1"/>
  <c r="C2494" i="18"/>
  <c r="B2494" i="18" s="1"/>
  <c r="C2495" i="18"/>
  <c r="B2495" i="18" s="1"/>
  <c r="C2496" i="18"/>
  <c r="C2497" i="18"/>
  <c r="B2497" i="18" s="1"/>
  <c r="C2498" i="18"/>
  <c r="B2498" i="18" s="1"/>
  <c r="C2499" i="18"/>
  <c r="C2500" i="18"/>
  <c r="C2501" i="18"/>
  <c r="B2501" i="18" s="1"/>
  <c r="C2502" i="18"/>
  <c r="B2502" i="18" s="1"/>
  <c r="C2503" i="18"/>
  <c r="B2503" i="18" s="1"/>
  <c r="C2504" i="18"/>
  <c r="C2505" i="18"/>
  <c r="B2505" i="18" s="1"/>
  <c r="C2506" i="18"/>
  <c r="B2506" i="18" s="1"/>
  <c r="C2507" i="18"/>
  <c r="C2508" i="18"/>
  <c r="C2509" i="18"/>
  <c r="B2509" i="18" s="1"/>
  <c r="C2510" i="18"/>
  <c r="B2510" i="18" s="1"/>
  <c r="C2511" i="18"/>
  <c r="B2511" i="18" s="1"/>
  <c r="C2512" i="18"/>
  <c r="C2513" i="18"/>
  <c r="B2513" i="18" s="1"/>
  <c r="C2514" i="18"/>
  <c r="B2514" i="18" s="1"/>
  <c r="C2515" i="18"/>
  <c r="C2516" i="18"/>
  <c r="C2517" i="18"/>
  <c r="B2517" i="18" s="1"/>
  <c r="C2518" i="18"/>
  <c r="B2518" i="18" s="1"/>
  <c r="C2519" i="18"/>
  <c r="B2519" i="18" s="1"/>
  <c r="C2520" i="18"/>
  <c r="C2521" i="18"/>
  <c r="B2521" i="18" s="1"/>
  <c r="C2522" i="18"/>
  <c r="B2522" i="18" s="1"/>
  <c r="C2523" i="18"/>
  <c r="C2524" i="18"/>
  <c r="C2525" i="18"/>
  <c r="B2525" i="18" s="1"/>
  <c r="C2526" i="18"/>
  <c r="B2526" i="18" s="1"/>
  <c r="C2527" i="18"/>
  <c r="B2527" i="18" s="1"/>
  <c r="C2528" i="18"/>
  <c r="C2529" i="18"/>
  <c r="C2530" i="18"/>
  <c r="B2530" i="18" s="1"/>
  <c r="C2531" i="18"/>
  <c r="C2532" i="18"/>
  <c r="C2533" i="18"/>
  <c r="B2533" i="18" s="1"/>
  <c r="C2534" i="18"/>
  <c r="B2534" i="18" s="1"/>
  <c r="C2535" i="18"/>
  <c r="B2535" i="18" s="1"/>
  <c r="C2536" i="18"/>
  <c r="C2537" i="18"/>
  <c r="C2538" i="18"/>
  <c r="B2538" i="18" s="1"/>
  <c r="C2539" i="18"/>
  <c r="C2540" i="18"/>
  <c r="C2541" i="18"/>
  <c r="B2541" i="18" s="1"/>
  <c r="C2542" i="18"/>
  <c r="B2542" i="18" s="1"/>
  <c r="C2543" i="18"/>
  <c r="B2543" i="18" s="1"/>
  <c r="C2544" i="18"/>
  <c r="C2545" i="18"/>
  <c r="C2546" i="18"/>
  <c r="B2546" i="18" s="1"/>
  <c r="C2547" i="18"/>
  <c r="C2548" i="18"/>
  <c r="C2549" i="18"/>
  <c r="B2549" i="18" s="1"/>
  <c r="C2550" i="18"/>
  <c r="B2550" i="18" s="1"/>
  <c r="C2551" i="18"/>
  <c r="B2551" i="18" s="1"/>
  <c r="C2552" i="18"/>
  <c r="C2553" i="18"/>
  <c r="C2554" i="18"/>
  <c r="B2554" i="18" s="1"/>
  <c r="C2555" i="18"/>
  <c r="C2556" i="18"/>
  <c r="C2557" i="18"/>
  <c r="B2557" i="18" s="1"/>
  <c r="C2558" i="18"/>
  <c r="B2558" i="18" s="1"/>
  <c r="C2559" i="18"/>
  <c r="B2559" i="18" s="1"/>
  <c r="C2560" i="18"/>
  <c r="C2561" i="18"/>
  <c r="B2561" i="18" s="1"/>
  <c r="C2562" i="18"/>
  <c r="B2562" i="18" s="1"/>
  <c r="C2563" i="18"/>
  <c r="C2564" i="18"/>
  <c r="C2565" i="18"/>
  <c r="B2565" i="18" s="1"/>
  <c r="C2566" i="18"/>
  <c r="B2566" i="18" s="1"/>
  <c r="C2567" i="18"/>
  <c r="B2567" i="18" s="1"/>
  <c r="C2568" i="18"/>
  <c r="C2569" i="18"/>
  <c r="B2569" i="18" s="1"/>
  <c r="C2570" i="18"/>
  <c r="B2570" i="18" s="1"/>
  <c r="C2571" i="18"/>
  <c r="C2572" i="18"/>
  <c r="C2573" i="18"/>
  <c r="B2573" i="18" s="1"/>
  <c r="C2574" i="18"/>
  <c r="B2574" i="18" s="1"/>
  <c r="C2575" i="18"/>
  <c r="B2575" i="18" s="1"/>
  <c r="C2576" i="18"/>
  <c r="C2577" i="18"/>
  <c r="B2577" i="18" s="1"/>
  <c r="C2578" i="18"/>
  <c r="B2578" i="18" s="1"/>
  <c r="C2579" i="18"/>
  <c r="C2580" i="18"/>
  <c r="C2581" i="18"/>
  <c r="B2581" i="18" s="1"/>
  <c r="C2582" i="18"/>
  <c r="B2582" i="18" s="1"/>
  <c r="C2583" i="18"/>
  <c r="B2583" i="18" s="1"/>
  <c r="C2584" i="18"/>
  <c r="C2585" i="18"/>
  <c r="B2585" i="18" s="1"/>
  <c r="C2586" i="18"/>
  <c r="B2586" i="18" s="1"/>
  <c r="C2587" i="18"/>
  <c r="C2588" i="18"/>
  <c r="C2589" i="18"/>
  <c r="B2589" i="18" s="1"/>
  <c r="C2590" i="18"/>
  <c r="B2590" i="18" s="1"/>
  <c r="C2591" i="18"/>
  <c r="B2591" i="18" s="1"/>
  <c r="C2592" i="18"/>
  <c r="C2593" i="18"/>
  <c r="C2594" i="18"/>
  <c r="B2594" i="18" s="1"/>
  <c r="C2595" i="18"/>
  <c r="C2596" i="18"/>
  <c r="B2596" i="18" s="1"/>
  <c r="C2597" i="18"/>
  <c r="B2597" i="18" s="1"/>
  <c r="C2598" i="18"/>
  <c r="B2598" i="18" s="1"/>
  <c r="C2599" i="18"/>
  <c r="B2599" i="18" s="1"/>
  <c r="C2600" i="18"/>
  <c r="B2600" i="18" s="1"/>
  <c r="C2601" i="18"/>
  <c r="C2602" i="18"/>
  <c r="B2602" i="18" s="1"/>
  <c r="C2603" i="18"/>
  <c r="C2604" i="18"/>
  <c r="C2605" i="18"/>
  <c r="B2605" i="18" s="1"/>
  <c r="C2606" i="18"/>
  <c r="B2606" i="18" s="1"/>
  <c r="C2607" i="18"/>
  <c r="B2607" i="18" s="1"/>
  <c r="C2608" i="18"/>
  <c r="C2609" i="18"/>
  <c r="C2610" i="18"/>
  <c r="B2610" i="18" s="1"/>
  <c r="C2611" i="18"/>
  <c r="C2612" i="18"/>
  <c r="C2613" i="18"/>
  <c r="B2613" i="18" s="1"/>
  <c r="C2614" i="18"/>
  <c r="B2614" i="18" s="1"/>
  <c r="C2615" i="18"/>
  <c r="B2615" i="18" s="1"/>
  <c r="C2616" i="18"/>
  <c r="C2617" i="18"/>
  <c r="C2618" i="18"/>
  <c r="B2618" i="18" s="1"/>
  <c r="C2619" i="18"/>
  <c r="C2620" i="18"/>
  <c r="C2621" i="18"/>
  <c r="B2621" i="18" s="1"/>
  <c r="C2622" i="18"/>
  <c r="B2622" i="18" s="1"/>
  <c r="C2623" i="18"/>
  <c r="B2623" i="18" s="1"/>
  <c r="C2624" i="18"/>
  <c r="C2625" i="18"/>
  <c r="B2625" i="18" s="1"/>
  <c r="C2626" i="18"/>
  <c r="B2626" i="18" s="1"/>
  <c r="C2627" i="18"/>
  <c r="C2628" i="18"/>
  <c r="B2628" i="18" s="1"/>
  <c r="C2629" i="18"/>
  <c r="B2629" i="18" s="1"/>
  <c r="C2630" i="18"/>
  <c r="B2630" i="18" s="1"/>
  <c r="C2631" i="18"/>
  <c r="B2631" i="18" s="1"/>
  <c r="C2632" i="18"/>
  <c r="B2632" i="18" s="1"/>
  <c r="C2633" i="18"/>
  <c r="B2633" i="18" s="1"/>
  <c r="C2634" i="18"/>
  <c r="B2634" i="18" s="1"/>
  <c r="C2635" i="18"/>
  <c r="C2636" i="18"/>
  <c r="C2637" i="18"/>
  <c r="B2637" i="18" s="1"/>
  <c r="C2638" i="18"/>
  <c r="B2638" i="18" s="1"/>
  <c r="C2639" i="18"/>
  <c r="B2639" i="18" s="1"/>
  <c r="C2640" i="18"/>
  <c r="C2641" i="18"/>
  <c r="B2641" i="18" s="1"/>
  <c r="C2642" i="18"/>
  <c r="B2642" i="18" s="1"/>
  <c r="C2643" i="18"/>
  <c r="C2644" i="18"/>
  <c r="C2645" i="18"/>
  <c r="B2645" i="18" s="1"/>
  <c r="C2646" i="18"/>
  <c r="B2646" i="18" s="1"/>
  <c r="C2647" i="18"/>
  <c r="B2647" i="18" s="1"/>
  <c r="C2648" i="18"/>
  <c r="C2649" i="18"/>
  <c r="B2649" i="18" s="1"/>
  <c r="C2650" i="18"/>
  <c r="B2650" i="18" s="1"/>
  <c r="C2651" i="18"/>
  <c r="C2652" i="18"/>
  <c r="C2653" i="18"/>
  <c r="B2653" i="18" s="1"/>
  <c r="C2654" i="18"/>
  <c r="B2654" i="18" s="1"/>
  <c r="C2655" i="18"/>
  <c r="B2655" i="18" s="1"/>
  <c r="C2656" i="18"/>
  <c r="C2657" i="18"/>
  <c r="C2658" i="18"/>
  <c r="B2658" i="18" s="1"/>
  <c r="C2659" i="18"/>
  <c r="C2660" i="18"/>
  <c r="B2660" i="18" s="1"/>
  <c r="C2661" i="18"/>
  <c r="B2661" i="18" s="1"/>
  <c r="C2662" i="18"/>
  <c r="B2662" i="18" s="1"/>
  <c r="C2663" i="18"/>
  <c r="B2663" i="18" s="1"/>
  <c r="C2664" i="18"/>
  <c r="B2664" i="18" s="1"/>
  <c r="C2665" i="18"/>
  <c r="C2666" i="18"/>
  <c r="B2666" i="18" s="1"/>
  <c r="C2667" i="18"/>
  <c r="C2668" i="18"/>
  <c r="C2669" i="18"/>
  <c r="B2669" i="18" s="1"/>
  <c r="C2670" i="18"/>
  <c r="B2670" i="18" s="1"/>
  <c r="C2671" i="18"/>
  <c r="B2671" i="18" s="1"/>
  <c r="C2672" i="18"/>
  <c r="C2673" i="18"/>
  <c r="C2674" i="18"/>
  <c r="B2674" i="18" s="1"/>
  <c r="C2675" i="18"/>
  <c r="C2676" i="18"/>
  <c r="C2677" i="18"/>
  <c r="B2677" i="18" s="1"/>
  <c r="C2678" i="18"/>
  <c r="B2678" i="18" s="1"/>
  <c r="C2679" i="18"/>
  <c r="B2679" i="18" s="1"/>
  <c r="C2680" i="18"/>
  <c r="C2681" i="18"/>
  <c r="C2682" i="18"/>
  <c r="B2682" i="18" s="1"/>
  <c r="C2683" i="18"/>
  <c r="C2684" i="18"/>
  <c r="C2685" i="18"/>
  <c r="B2685" i="18" s="1"/>
  <c r="C2686" i="18"/>
  <c r="B2686" i="18" s="1"/>
  <c r="C2687" i="18"/>
  <c r="B2687" i="18" s="1"/>
  <c r="C2688" i="18"/>
  <c r="C2689" i="18"/>
  <c r="B2689" i="18" s="1"/>
  <c r="C2690" i="18"/>
  <c r="B2690" i="18" s="1"/>
  <c r="C2691" i="18"/>
  <c r="C2692" i="18"/>
  <c r="B2692" i="18" s="1"/>
  <c r="C2693" i="18"/>
  <c r="B2693" i="18" s="1"/>
  <c r="C2694" i="18"/>
  <c r="B2694" i="18" s="1"/>
  <c r="C2695" i="18"/>
  <c r="B2695" i="18" s="1"/>
  <c r="C2696" i="18"/>
  <c r="B2696" i="18" s="1"/>
  <c r="C2697" i="18"/>
  <c r="B2697" i="18" s="1"/>
  <c r="C2698" i="18"/>
  <c r="B2698" i="18" s="1"/>
  <c r="C2699" i="18"/>
  <c r="C2700" i="18"/>
  <c r="C2701" i="18"/>
  <c r="B2701" i="18" s="1"/>
  <c r="C2702" i="18"/>
  <c r="B2702" i="18" s="1"/>
  <c r="C2703" i="18"/>
  <c r="B2703" i="18" s="1"/>
  <c r="C2704" i="18"/>
  <c r="C2705" i="18"/>
  <c r="B2705" i="18" s="1"/>
  <c r="C2706" i="18"/>
  <c r="B2706" i="18" s="1"/>
  <c r="C2707" i="18"/>
  <c r="C2708" i="18"/>
  <c r="C2709" i="18"/>
  <c r="B2709" i="18" s="1"/>
  <c r="C2710" i="18"/>
  <c r="B2710" i="18" s="1"/>
  <c r="C2711" i="18"/>
  <c r="B2711" i="18" s="1"/>
  <c r="C2712" i="18"/>
  <c r="C2713" i="18"/>
  <c r="B2713" i="18" s="1"/>
  <c r="C2714" i="18"/>
  <c r="B2714" i="18" s="1"/>
  <c r="C2715" i="18"/>
  <c r="C2716" i="18"/>
  <c r="C2717" i="18"/>
  <c r="B2717" i="18" s="1"/>
  <c r="C2718" i="18"/>
  <c r="B2718" i="18" s="1"/>
  <c r="C2719" i="18"/>
  <c r="B2719" i="18" s="1"/>
  <c r="C2720" i="18"/>
  <c r="C2721" i="18"/>
  <c r="C2722" i="18"/>
  <c r="B2722" i="18" s="1"/>
  <c r="C2723" i="18"/>
  <c r="C2724" i="18"/>
  <c r="C2725" i="18"/>
  <c r="B2725" i="18" s="1"/>
  <c r="C2726" i="18"/>
  <c r="B2726" i="18" s="1"/>
  <c r="C2727" i="18"/>
  <c r="B2727" i="18" s="1"/>
  <c r="C2728" i="18"/>
  <c r="C2729" i="18"/>
  <c r="C2730" i="18"/>
  <c r="B2730" i="18" s="1"/>
  <c r="C2731" i="18"/>
  <c r="C2732" i="18"/>
  <c r="C2733" i="18"/>
  <c r="B2733" i="18" s="1"/>
  <c r="C2734" i="18"/>
  <c r="B2734" i="18" s="1"/>
  <c r="C2735" i="18"/>
  <c r="B2735" i="18" s="1"/>
  <c r="C2736" i="18"/>
  <c r="C2737" i="18"/>
  <c r="C2738" i="18"/>
  <c r="B2738" i="18" s="1"/>
  <c r="C2739" i="18"/>
  <c r="C2740" i="18"/>
  <c r="C2741" i="18"/>
  <c r="B2741" i="18" s="1"/>
  <c r="C2742" i="18"/>
  <c r="B2742" i="18" s="1"/>
  <c r="C2743" i="18"/>
  <c r="B2743" i="18" s="1"/>
  <c r="C2744" i="18"/>
  <c r="C2745" i="18"/>
  <c r="C2746" i="18"/>
  <c r="B2746" i="18" s="1"/>
  <c r="C2747" i="18"/>
  <c r="C2748" i="18"/>
  <c r="C2749" i="18"/>
  <c r="B2749" i="18" s="1"/>
  <c r="C2750" i="18"/>
  <c r="B2750" i="18" s="1"/>
  <c r="C2751" i="18"/>
  <c r="B2751" i="18" s="1"/>
  <c r="C2752" i="18"/>
  <c r="C2753" i="18"/>
  <c r="B2753" i="18" s="1"/>
  <c r="C2754" i="18"/>
  <c r="B2754" i="18" s="1"/>
  <c r="C2755" i="18"/>
  <c r="C2756" i="18"/>
  <c r="C2757" i="18"/>
  <c r="B2757" i="18" s="1"/>
  <c r="C2758" i="18"/>
  <c r="B2758" i="18" s="1"/>
  <c r="C2759" i="18"/>
  <c r="B2759" i="18" s="1"/>
  <c r="C2760" i="18"/>
  <c r="C2761" i="18"/>
  <c r="B2761" i="18" s="1"/>
  <c r="C2762" i="18"/>
  <c r="B2762" i="18" s="1"/>
  <c r="C2763" i="18"/>
  <c r="C2764" i="18"/>
  <c r="C2765" i="18"/>
  <c r="B2765" i="18" s="1"/>
  <c r="C2766" i="18"/>
  <c r="B2766" i="18" s="1"/>
  <c r="C2767" i="18"/>
  <c r="B2767" i="18" s="1"/>
  <c r="C2768" i="18"/>
  <c r="C2769" i="18"/>
  <c r="B2769" i="18" s="1"/>
  <c r="C2770" i="18"/>
  <c r="B2770" i="18" s="1"/>
  <c r="C2771" i="18"/>
  <c r="C2772" i="18"/>
  <c r="C2773" i="18"/>
  <c r="B2773" i="18" s="1"/>
  <c r="C2774" i="18"/>
  <c r="B2774" i="18" s="1"/>
  <c r="C2775" i="18"/>
  <c r="B2775" i="18" s="1"/>
  <c r="C2776" i="18"/>
  <c r="C2777" i="18"/>
  <c r="B2777" i="18" s="1"/>
  <c r="C2778" i="18"/>
  <c r="B2778" i="18" s="1"/>
  <c r="C2779" i="18"/>
  <c r="C2780" i="18"/>
  <c r="C2781" i="18"/>
  <c r="B2781" i="18" s="1"/>
  <c r="C2782" i="18"/>
  <c r="B2782" i="18" s="1"/>
  <c r="C2783" i="18"/>
  <c r="B2783" i="18" s="1"/>
  <c r="C2784" i="18"/>
  <c r="C2785" i="18"/>
  <c r="C2786" i="18"/>
  <c r="B2786" i="18" s="1"/>
  <c r="C2787" i="18"/>
  <c r="C2788" i="18"/>
  <c r="C2789" i="18"/>
  <c r="B2789" i="18" s="1"/>
  <c r="C2790" i="18"/>
  <c r="B2790" i="18" s="1"/>
  <c r="C2791" i="18"/>
  <c r="B2791" i="18" s="1"/>
  <c r="C2792" i="18"/>
  <c r="C2793" i="18"/>
  <c r="C2794" i="18"/>
  <c r="B2794" i="18" s="1"/>
  <c r="C2795" i="18"/>
  <c r="C2796" i="18"/>
  <c r="C2797" i="18"/>
  <c r="B2797" i="18" s="1"/>
  <c r="C2798" i="18"/>
  <c r="B2798" i="18" s="1"/>
  <c r="C2799" i="18"/>
  <c r="B2799" i="18" s="1"/>
  <c r="C2800" i="18"/>
  <c r="C2801" i="18"/>
  <c r="C2802" i="18"/>
  <c r="B2802" i="18" s="1"/>
  <c r="C2803" i="18"/>
  <c r="C2804" i="18"/>
  <c r="C2805" i="18"/>
  <c r="B2805" i="18" s="1"/>
  <c r="C2806" i="18"/>
  <c r="B2806" i="18" s="1"/>
  <c r="C2807" i="18"/>
  <c r="B2807" i="18" s="1"/>
  <c r="C2808" i="18"/>
  <c r="C2809" i="18"/>
  <c r="C2810" i="18"/>
  <c r="B2810" i="18" s="1"/>
  <c r="C2811" i="18"/>
  <c r="C2812" i="18"/>
  <c r="C2813" i="18"/>
  <c r="B2813" i="18" s="1"/>
  <c r="C2814" i="18"/>
  <c r="B2814" i="18" s="1"/>
  <c r="C2815" i="18"/>
  <c r="B2815" i="18" s="1"/>
  <c r="C2816" i="18"/>
  <c r="C2817" i="18"/>
  <c r="B2817" i="18" s="1"/>
  <c r="C2818" i="18"/>
  <c r="B2818" i="18" s="1"/>
  <c r="C2819" i="18"/>
  <c r="C2820" i="18"/>
  <c r="C2821" i="18"/>
  <c r="B2821" i="18" s="1"/>
  <c r="C2822" i="18"/>
  <c r="B2822" i="18" s="1"/>
  <c r="C2823" i="18"/>
  <c r="B2823" i="18" s="1"/>
  <c r="C2824" i="18"/>
  <c r="C2825" i="18"/>
  <c r="B2825" i="18" s="1"/>
  <c r="C2826" i="18"/>
  <c r="B2826" i="18" s="1"/>
  <c r="C2827" i="18"/>
  <c r="C2828" i="18"/>
  <c r="C2829" i="18"/>
  <c r="B2829" i="18" s="1"/>
  <c r="C2830" i="18"/>
  <c r="B2830" i="18" s="1"/>
  <c r="C2831" i="18"/>
  <c r="B2831" i="18" s="1"/>
  <c r="C2832" i="18"/>
  <c r="C2833" i="18"/>
  <c r="B2833" i="18" s="1"/>
  <c r="C2834" i="18"/>
  <c r="B2834" i="18" s="1"/>
  <c r="C2835" i="18"/>
  <c r="C2836" i="18"/>
  <c r="C2837" i="18"/>
  <c r="B2837" i="18" s="1"/>
  <c r="C2838" i="18"/>
  <c r="B2838" i="18" s="1"/>
  <c r="C2839" i="18"/>
  <c r="B2839" i="18" s="1"/>
  <c r="C2840" i="18"/>
  <c r="C2841" i="18"/>
  <c r="B2841" i="18" s="1"/>
  <c r="C2842" i="18"/>
  <c r="B2842" i="18" s="1"/>
  <c r="C2843" i="18"/>
  <c r="C2844" i="18"/>
  <c r="B2844" i="18" s="1"/>
  <c r="C2845" i="18"/>
  <c r="B2845" i="18" s="1"/>
  <c r="C2846" i="18"/>
  <c r="B2846" i="18" s="1"/>
  <c r="C2847" i="18"/>
  <c r="B2847" i="18" s="1"/>
  <c r="C2848" i="18"/>
  <c r="B2848" i="18" s="1"/>
  <c r="C2849" i="18"/>
  <c r="C2850" i="18"/>
  <c r="B2850" i="18" s="1"/>
  <c r="C2851" i="18"/>
  <c r="C2852" i="18"/>
  <c r="C2853" i="18"/>
  <c r="B2853" i="18" s="1"/>
  <c r="C2854" i="18"/>
  <c r="B2854" i="18" s="1"/>
  <c r="C2855" i="18"/>
  <c r="B2855" i="18" s="1"/>
  <c r="C2856" i="18"/>
  <c r="C2857" i="18"/>
  <c r="C2858" i="18"/>
  <c r="B2858" i="18" s="1"/>
  <c r="C2859" i="18"/>
  <c r="C2860" i="18"/>
  <c r="C2861" i="18"/>
  <c r="B2861" i="18" s="1"/>
  <c r="C2862" i="18"/>
  <c r="B2862" i="18" s="1"/>
  <c r="C2863" i="18"/>
  <c r="B2863" i="18" s="1"/>
  <c r="C2864" i="18"/>
  <c r="C2865" i="18"/>
  <c r="C2866" i="18"/>
  <c r="B2866" i="18" s="1"/>
  <c r="C2867" i="18"/>
  <c r="C2868" i="18"/>
  <c r="C2869" i="18"/>
  <c r="B2869" i="18" s="1"/>
  <c r="C2870" i="18"/>
  <c r="B2870" i="18" s="1"/>
  <c r="C2871" i="18"/>
  <c r="B2871" i="18" s="1"/>
  <c r="C2872" i="18"/>
  <c r="C2873" i="18"/>
  <c r="C2874" i="18"/>
  <c r="B2874" i="18" s="1"/>
  <c r="C2875" i="18"/>
  <c r="C2876" i="18"/>
  <c r="B2876" i="18" s="1"/>
  <c r="C2877" i="18"/>
  <c r="B2877" i="18" s="1"/>
  <c r="C2878" i="18"/>
  <c r="B2878" i="18" s="1"/>
  <c r="C2879" i="18"/>
  <c r="B2879" i="18" s="1"/>
  <c r="C2880" i="18"/>
  <c r="B2880" i="18" s="1"/>
  <c r="C2881" i="18"/>
  <c r="B2881" i="18" s="1"/>
  <c r="C2882" i="18"/>
  <c r="B2882" i="18" s="1"/>
  <c r="C2883" i="18"/>
  <c r="C2884" i="18"/>
  <c r="C2885" i="18"/>
  <c r="B2885" i="18" s="1"/>
  <c r="C2886" i="18"/>
  <c r="B2886" i="18" s="1"/>
  <c r="C2887" i="18"/>
  <c r="B2887" i="18" s="1"/>
  <c r="C2888" i="18"/>
  <c r="C2889" i="18"/>
  <c r="B2889" i="18" s="1"/>
  <c r="C2890" i="18"/>
  <c r="B2890" i="18" s="1"/>
  <c r="C2891" i="18"/>
  <c r="C2892" i="18"/>
  <c r="C2893" i="18"/>
  <c r="B2893" i="18" s="1"/>
  <c r="C2894" i="18"/>
  <c r="B2894" i="18" s="1"/>
  <c r="C2895" i="18"/>
  <c r="B2895" i="18" s="1"/>
  <c r="C2896" i="18"/>
  <c r="C2897" i="18"/>
  <c r="B2897" i="18" s="1"/>
  <c r="C2898" i="18"/>
  <c r="B2898" i="18" s="1"/>
  <c r="C2899" i="18"/>
  <c r="C2900" i="18"/>
  <c r="C2901" i="18"/>
  <c r="B2901" i="18" s="1"/>
  <c r="C2902" i="18"/>
  <c r="B2902" i="18" s="1"/>
  <c r="C2903" i="18"/>
  <c r="B2903" i="18" s="1"/>
  <c r="C2904" i="18"/>
  <c r="C2905" i="18"/>
  <c r="B2905" i="18" s="1"/>
  <c r="C2906" i="18"/>
  <c r="B2906" i="18" s="1"/>
  <c r="C2907" i="18"/>
  <c r="C2908" i="18"/>
  <c r="B2908" i="18" s="1"/>
  <c r="C2909" i="18"/>
  <c r="B2909" i="18" s="1"/>
  <c r="C2910" i="18"/>
  <c r="B2910" i="18" s="1"/>
  <c r="C2911" i="18"/>
  <c r="B2911" i="18" s="1"/>
  <c r="C2912" i="18"/>
  <c r="B2912" i="18" s="1"/>
  <c r="C2913" i="18"/>
  <c r="C2914" i="18"/>
  <c r="B2914" i="18" s="1"/>
  <c r="C2915" i="18"/>
  <c r="C2916" i="18"/>
  <c r="C2917" i="18"/>
  <c r="B2917" i="18" s="1"/>
  <c r="C2918" i="18"/>
  <c r="B2918" i="18" s="1"/>
  <c r="C2919" i="18"/>
  <c r="B2919" i="18" s="1"/>
  <c r="C2920" i="18"/>
  <c r="C2921" i="18"/>
  <c r="C2922" i="18"/>
  <c r="B2922" i="18" s="1"/>
  <c r="C2923" i="18"/>
  <c r="C2924" i="18"/>
  <c r="C2925" i="18"/>
  <c r="B2925" i="18" s="1"/>
  <c r="C2926" i="18"/>
  <c r="B2926" i="18" s="1"/>
  <c r="C2927" i="18"/>
  <c r="B2927" i="18" s="1"/>
  <c r="C2928" i="18"/>
  <c r="C2929" i="18"/>
  <c r="C2930" i="18"/>
  <c r="B2930" i="18" s="1"/>
  <c r="C2931" i="18"/>
  <c r="C2932" i="18"/>
  <c r="C2933" i="18"/>
  <c r="B2933" i="18" s="1"/>
  <c r="C2934" i="18"/>
  <c r="B2934" i="18" s="1"/>
  <c r="C2935" i="18"/>
  <c r="B2935" i="18" s="1"/>
  <c r="C2936" i="18"/>
  <c r="C2937" i="18"/>
  <c r="C2938" i="18"/>
  <c r="B2938" i="18" s="1"/>
  <c r="C2939" i="18"/>
  <c r="C2940" i="18"/>
  <c r="B2940" i="18" s="1"/>
  <c r="C2941" i="18"/>
  <c r="B2941" i="18" s="1"/>
  <c r="C2942" i="18"/>
  <c r="B2942" i="18" s="1"/>
  <c r="C2943" i="18"/>
  <c r="B2943" i="18" s="1"/>
  <c r="C2944" i="18"/>
  <c r="B2944" i="18" s="1"/>
  <c r="C2945" i="18"/>
  <c r="B2945" i="18" s="1"/>
  <c r="C2946" i="18"/>
  <c r="B2946" i="18" s="1"/>
  <c r="C2947" i="18"/>
  <c r="C2948" i="18"/>
  <c r="C2949" i="18"/>
  <c r="B2949" i="18" s="1"/>
  <c r="C2950" i="18"/>
  <c r="B2950" i="18" s="1"/>
  <c r="C2951" i="18"/>
  <c r="B2951" i="18" s="1"/>
  <c r="C2952" i="18"/>
  <c r="C2953" i="18"/>
  <c r="B2953" i="18" s="1"/>
  <c r="C2954" i="18"/>
  <c r="B2954" i="18" s="1"/>
  <c r="C2955" i="18"/>
  <c r="C2956" i="18"/>
  <c r="C2957" i="18"/>
  <c r="B2957" i="18" s="1"/>
  <c r="C2958" i="18"/>
  <c r="B2958" i="18" s="1"/>
  <c r="C2959" i="18"/>
  <c r="B2959" i="18" s="1"/>
  <c r="C2960" i="18"/>
  <c r="C2961" i="18"/>
  <c r="B2961" i="18" s="1"/>
  <c r="C2962" i="18"/>
  <c r="B2962" i="18" s="1"/>
  <c r="C2963" i="18"/>
  <c r="C2964" i="18"/>
  <c r="C2965" i="18"/>
  <c r="B2965" i="18" s="1"/>
  <c r="C2966" i="18"/>
  <c r="B2966" i="18" s="1"/>
  <c r="C2967" i="18"/>
  <c r="B2967" i="18" s="1"/>
  <c r="C2968" i="18"/>
  <c r="C2969" i="18"/>
  <c r="B2969" i="18" s="1"/>
  <c r="C2970" i="18"/>
  <c r="B2970" i="18" s="1"/>
  <c r="C2971" i="18"/>
  <c r="C2972" i="18"/>
  <c r="C2973" i="18"/>
  <c r="B2973" i="18" s="1"/>
  <c r="C2974" i="18"/>
  <c r="B2974" i="18" s="1"/>
  <c r="C2975" i="18"/>
  <c r="B2975" i="18" s="1"/>
  <c r="C2976" i="18"/>
  <c r="C2977" i="18"/>
  <c r="C2978" i="18"/>
  <c r="B2978" i="18" s="1"/>
  <c r="C2979" i="18"/>
  <c r="C2980" i="18"/>
  <c r="C2981" i="18"/>
  <c r="B2981" i="18" s="1"/>
  <c r="C2982" i="18"/>
  <c r="B2982" i="18" s="1"/>
  <c r="C2983" i="18"/>
  <c r="B2983" i="18" s="1"/>
  <c r="C2984" i="18"/>
  <c r="C2985" i="18"/>
  <c r="C2986" i="18"/>
  <c r="B2986" i="18" s="1"/>
  <c r="C2987" i="18"/>
  <c r="C2988" i="18"/>
  <c r="C2989" i="18"/>
  <c r="B2989" i="18" s="1"/>
  <c r="C2990" i="18"/>
  <c r="B2990" i="18" s="1"/>
  <c r="C2991" i="18"/>
  <c r="B2991" i="18" s="1"/>
  <c r="C2992" i="18"/>
  <c r="C2993" i="18"/>
  <c r="C2994" i="18"/>
  <c r="B2994" i="18" s="1"/>
  <c r="C2995" i="18"/>
  <c r="C2996" i="18"/>
  <c r="C2997" i="18"/>
  <c r="B2997" i="18" s="1"/>
  <c r="C2998" i="18"/>
  <c r="B2998" i="18" s="1"/>
  <c r="C2999" i="18"/>
  <c r="B2999" i="18" s="1"/>
  <c r="C3000" i="18"/>
  <c r="C3001" i="18"/>
  <c r="C3002" i="18"/>
  <c r="B3002" i="18" s="1"/>
  <c r="C3003" i="18"/>
  <c r="C3004" i="18"/>
  <c r="C3005" i="18"/>
  <c r="B3005" i="18" s="1"/>
  <c r="C3006" i="18"/>
  <c r="B3006" i="18" s="1"/>
  <c r="C3007" i="18"/>
  <c r="B3007" i="18" s="1"/>
  <c r="C3008" i="18"/>
  <c r="C3009" i="18"/>
  <c r="B3009" i="18" s="1"/>
  <c r="C3010" i="18"/>
  <c r="B3010" i="18" s="1"/>
  <c r="C3011" i="18"/>
  <c r="C3012" i="18"/>
  <c r="C3013" i="18"/>
  <c r="B3013" i="18" s="1"/>
  <c r="C3014" i="18"/>
  <c r="B3014" i="18" s="1"/>
  <c r="C3015" i="18"/>
  <c r="B3015" i="18" s="1"/>
  <c r="C3016" i="18"/>
  <c r="C3017" i="18"/>
  <c r="B3017" i="18" s="1"/>
  <c r="C3018" i="18"/>
  <c r="B3018" i="18" s="1"/>
  <c r="C3019" i="18"/>
  <c r="C3020" i="18"/>
  <c r="C3021" i="18"/>
  <c r="B3021" i="18" s="1"/>
  <c r="C3022" i="18"/>
  <c r="B3022" i="18" s="1"/>
  <c r="C3023" i="18"/>
  <c r="B3023" i="18" s="1"/>
  <c r="C3024" i="18"/>
  <c r="C3025" i="18"/>
  <c r="B3025" i="18" s="1"/>
  <c r="C3026" i="18"/>
  <c r="B3026" i="18" s="1"/>
  <c r="C3027" i="18"/>
  <c r="C3028" i="18"/>
  <c r="C3029" i="18"/>
  <c r="B3029" i="18" s="1"/>
  <c r="C3030" i="18"/>
  <c r="B3030" i="18" s="1"/>
  <c r="C3031" i="18"/>
  <c r="B3031" i="18" s="1"/>
  <c r="C3032" i="18"/>
  <c r="C3033" i="18"/>
  <c r="B3033" i="18" s="1"/>
  <c r="C3034" i="18"/>
  <c r="B3034" i="18" s="1"/>
  <c r="C3035" i="18"/>
  <c r="C3036" i="18"/>
  <c r="C3037" i="18"/>
  <c r="B3037" i="18" s="1"/>
  <c r="C3038" i="18"/>
  <c r="B3038" i="18" s="1"/>
  <c r="C3039" i="18"/>
  <c r="B3039" i="18" s="1"/>
  <c r="C3040" i="18"/>
  <c r="C3041" i="18"/>
  <c r="C3042" i="18"/>
  <c r="B3042" i="18" s="1"/>
  <c r="C3043" i="18"/>
  <c r="C3044" i="18"/>
  <c r="C3045" i="18"/>
  <c r="B3045" i="18" s="1"/>
  <c r="C3046" i="18"/>
  <c r="B3046" i="18" s="1"/>
  <c r="C3047" i="18"/>
  <c r="B3047" i="18" s="1"/>
  <c r="C3048" i="18"/>
  <c r="C3049" i="18"/>
  <c r="C3050" i="18"/>
  <c r="B3050" i="18" s="1"/>
  <c r="C3051" i="18"/>
  <c r="C3052" i="18"/>
  <c r="C3053" i="18"/>
  <c r="B3053" i="18" s="1"/>
  <c r="C3054" i="18"/>
  <c r="B3054" i="18" s="1"/>
  <c r="C3055" i="18"/>
  <c r="B3055" i="18" s="1"/>
  <c r="C3056" i="18"/>
  <c r="C3057" i="18"/>
  <c r="C3058" i="18"/>
  <c r="B3058" i="18" s="1"/>
  <c r="C3059" i="18"/>
  <c r="C3060" i="18"/>
  <c r="C3061" i="18"/>
  <c r="B3061" i="18" s="1"/>
  <c r="C3062" i="18"/>
  <c r="B3062" i="18" s="1"/>
  <c r="C3063" i="18"/>
  <c r="B3063" i="18" s="1"/>
  <c r="C3064" i="18"/>
  <c r="C3065" i="18"/>
  <c r="C3066" i="18"/>
  <c r="B3066" i="18" s="1"/>
  <c r="C3067" i="18"/>
  <c r="C3068" i="18"/>
  <c r="C3069" i="18"/>
  <c r="B3069" i="18" s="1"/>
  <c r="C3070" i="18"/>
  <c r="B3070" i="18" s="1"/>
  <c r="C3071" i="18"/>
  <c r="B3071" i="18" s="1"/>
  <c r="C3072" i="18"/>
  <c r="C3073" i="18"/>
  <c r="B3073" i="18" s="1"/>
  <c r="C3074" i="18"/>
  <c r="B3074" i="18" s="1"/>
  <c r="C3075" i="18"/>
  <c r="C3076" i="18"/>
  <c r="C3077" i="18"/>
  <c r="B3077" i="18" s="1"/>
  <c r="C3078" i="18"/>
  <c r="B3078" i="18" s="1"/>
  <c r="C3079" i="18"/>
  <c r="B3079" i="18" s="1"/>
  <c r="C3080" i="18"/>
  <c r="C3081" i="18"/>
  <c r="B3081" i="18" s="1"/>
  <c r="C3082" i="18"/>
  <c r="B3082" i="18" s="1"/>
  <c r="C3083" i="18"/>
  <c r="C3084" i="18"/>
  <c r="C3085" i="18"/>
  <c r="B3085" i="18" s="1"/>
  <c r="C3086" i="18"/>
  <c r="B3086" i="18" s="1"/>
  <c r="C3087" i="18"/>
  <c r="B3087" i="18" s="1"/>
  <c r="C3088" i="18"/>
  <c r="C3089" i="18"/>
  <c r="B3089" i="18" s="1"/>
  <c r="C3090" i="18"/>
  <c r="B3090" i="18" s="1"/>
  <c r="C3091" i="18"/>
  <c r="C3092" i="18"/>
  <c r="C3093" i="18"/>
  <c r="B3093" i="18" s="1"/>
  <c r="C3094" i="18"/>
  <c r="B3094" i="18" s="1"/>
  <c r="C3095" i="18"/>
  <c r="B3095" i="18" s="1"/>
  <c r="C3096" i="18"/>
  <c r="C3097" i="18"/>
  <c r="B3097" i="18" s="1"/>
  <c r="C3098" i="18"/>
  <c r="B3098" i="18" s="1"/>
  <c r="C3099" i="18"/>
  <c r="C3100" i="18"/>
  <c r="C3101" i="18"/>
  <c r="B3101" i="18" s="1"/>
  <c r="C3102" i="18"/>
  <c r="B3102" i="18" s="1"/>
  <c r="C3103" i="18"/>
  <c r="B3103" i="18" s="1"/>
  <c r="C3104" i="18"/>
  <c r="C3105" i="18"/>
  <c r="C3106" i="18"/>
  <c r="B3106" i="18" s="1"/>
  <c r="C3107" i="18"/>
  <c r="C3108" i="18"/>
  <c r="B3108" i="18" s="1"/>
  <c r="C3109" i="18"/>
  <c r="B3109" i="18" s="1"/>
  <c r="C3110" i="18"/>
  <c r="B3110" i="18" s="1"/>
  <c r="C3111" i="18"/>
  <c r="B3111" i="18" s="1"/>
  <c r="C3112" i="18"/>
  <c r="B3112" i="18" s="1"/>
  <c r="C3113" i="18"/>
  <c r="C3114" i="18"/>
  <c r="B3114" i="18" s="1"/>
  <c r="C3115" i="18"/>
  <c r="C3116" i="18"/>
  <c r="C3117" i="18"/>
  <c r="B3117" i="18" s="1"/>
  <c r="C3118" i="18"/>
  <c r="B3118" i="18" s="1"/>
  <c r="C3119" i="18"/>
  <c r="B3119" i="18" s="1"/>
  <c r="C3120" i="18"/>
  <c r="C3121" i="18"/>
  <c r="C3122" i="18"/>
  <c r="B3122" i="18" s="1"/>
  <c r="C3123" i="18"/>
  <c r="C3124" i="18"/>
  <c r="C3125" i="18"/>
  <c r="B3125" i="18" s="1"/>
  <c r="C3126" i="18"/>
  <c r="B3126" i="18" s="1"/>
  <c r="C3127" i="18"/>
  <c r="B3127" i="18" s="1"/>
  <c r="C3128" i="18"/>
  <c r="C3129" i="18"/>
  <c r="C3130" i="18"/>
  <c r="B3130" i="18" s="1"/>
  <c r="C3131" i="18"/>
  <c r="C3132" i="18"/>
  <c r="C3133" i="18"/>
  <c r="B3133" i="18" s="1"/>
  <c r="C3134" i="18"/>
  <c r="B3134" i="18" s="1"/>
  <c r="C3135" i="18"/>
  <c r="B3135" i="18" s="1"/>
  <c r="C3136" i="18"/>
  <c r="C3137" i="18"/>
  <c r="B3137" i="18" s="1"/>
  <c r="C3138" i="18"/>
  <c r="B3138" i="18" s="1"/>
  <c r="C3139" i="18"/>
  <c r="C3140" i="18"/>
  <c r="B3140" i="18" s="1"/>
  <c r="C3141" i="18"/>
  <c r="B3141" i="18" s="1"/>
  <c r="C3142" i="18"/>
  <c r="B3142" i="18" s="1"/>
  <c r="C3143" i="18"/>
  <c r="B3143" i="18" s="1"/>
  <c r="C3144" i="18"/>
  <c r="B3144" i="18" s="1"/>
  <c r="C3145" i="18"/>
  <c r="B3145" i="18" s="1"/>
  <c r="C3146" i="18"/>
  <c r="B3146" i="18" s="1"/>
  <c r="C3147" i="18"/>
  <c r="C3148" i="18"/>
  <c r="C3149" i="18"/>
  <c r="B3149" i="18" s="1"/>
  <c r="C3150" i="18"/>
  <c r="B3150" i="18" s="1"/>
  <c r="C3151" i="18"/>
  <c r="B3151" i="18" s="1"/>
  <c r="C3152" i="18"/>
  <c r="C3153" i="18"/>
  <c r="B3153" i="18" s="1"/>
  <c r="C3154" i="18"/>
  <c r="B3154" i="18" s="1"/>
  <c r="C3155" i="18"/>
  <c r="C3156" i="18"/>
  <c r="C3157" i="18"/>
  <c r="B3157" i="18" s="1"/>
  <c r="C3158" i="18"/>
  <c r="B3158" i="18" s="1"/>
  <c r="C3159" i="18"/>
  <c r="B3159" i="18" s="1"/>
  <c r="C3160" i="18"/>
  <c r="C3161" i="18"/>
  <c r="B3161" i="18" s="1"/>
  <c r="C3162" i="18"/>
  <c r="B3162" i="18" s="1"/>
  <c r="C3163" i="18"/>
  <c r="C3164" i="18"/>
  <c r="C3165" i="18"/>
  <c r="B3165" i="18" s="1"/>
  <c r="C3166" i="18"/>
  <c r="B3166" i="18" s="1"/>
  <c r="C3167" i="18"/>
  <c r="B3167" i="18" s="1"/>
  <c r="C3168" i="18"/>
  <c r="C3169" i="18"/>
  <c r="C3170" i="18"/>
  <c r="B3170" i="18" s="1"/>
  <c r="C3171" i="18"/>
  <c r="C3172" i="18"/>
  <c r="B3172" i="18" s="1"/>
  <c r="C3173" i="18"/>
  <c r="B3173" i="18" s="1"/>
  <c r="C3174" i="18"/>
  <c r="B3174" i="18" s="1"/>
  <c r="C3175" i="18"/>
  <c r="B3175" i="18" s="1"/>
  <c r="C3176" i="18"/>
  <c r="B3176" i="18" s="1"/>
  <c r="C3177" i="18"/>
  <c r="C3178" i="18"/>
  <c r="B3178" i="18" s="1"/>
  <c r="C3179" i="18"/>
  <c r="C3180" i="18"/>
  <c r="C3181" i="18"/>
  <c r="B3181" i="18" s="1"/>
  <c r="C3182" i="18"/>
  <c r="B3182" i="18" s="1"/>
  <c r="C3183" i="18"/>
  <c r="B3183" i="18" s="1"/>
  <c r="C3184" i="18"/>
  <c r="C3185" i="18"/>
  <c r="C3186" i="18"/>
  <c r="B3186" i="18" s="1"/>
  <c r="C3187" i="18"/>
  <c r="C3188" i="18"/>
  <c r="C3189" i="18"/>
  <c r="B3189" i="18" s="1"/>
  <c r="C3190" i="18"/>
  <c r="B3190" i="18" s="1"/>
  <c r="C3191" i="18"/>
  <c r="B3191" i="18" s="1"/>
  <c r="C3192" i="18"/>
  <c r="C3193" i="18"/>
  <c r="C3194" i="18"/>
  <c r="B3194" i="18" s="1"/>
  <c r="C3195" i="18"/>
  <c r="C3196" i="18"/>
  <c r="C3197" i="18"/>
  <c r="B3197" i="18" s="1"/>
  <c r="C3198" i="18"/>
  <c r="B3198" i="18" s="1"/>
  <c r="C3199" i="18"/>
  <c r="B3199" i="18" s="1"/>
  <c r="C3200" i="18"/>
  <c r="C3201" i="18"/>
  <c r="B3201" i="18" s="1"/>
  <c r="C3202" i="18"/>
  <c r="B3202" i="18" s="1"/>
  <c r="C3203" i="18"/>
  <c r="C3204" i="18"/>
  <c r="B3204" i="18" s="1"/>
  <c r="C3205" i="18"/>
  <c r="B3205" i="18" s="1"/>
  <c r="C3206" i="18"/>
  <c r="B3206" i="18" s="1"/>
  <c r="C3207" i="18"/>
  <c r="B3207" i="18" s="1"/>
  <c r="C3208" i="18"/>
  <c r="B3208" i="18" s="1"/>
  <c r="C3209" i="18"/>
  <c r="B3209" i="18" s="1"/>
  <c r="C3210" i="18"/>
  <c r="B3210" i="18" s="1"/>
  <c r="C3211" i="18"/>
  <c r="C3212" i="18"/>
  <c r="C3213" i="18"/>
  <c r="B3213" i="18" s="1"/>
  <c r="C3214" i="18"/>
  <c r="B3214" i="18" s="1"/>
  <c r="C3215" i="18"/>
  <c r="B3215" i="18" s="1"/>
  <c r="C3216" i="18"/>
  <c r="C3217" i="18"/>
  <c r="B3217" i="18" s="1"/>
  <c r="C3218" i="18"/>
  <c r="B3218" i="18" s="1"/>
  <c r="C3219" i="18"/>
  <c r="C3220" i="18"/>
  <c r="C3221" i="18"/>
  <c r="B3221" i="18" s="1"/>
  <c r="C3222" i="18"/>
  <c r="B3222" i="18" s="1"/>
  <c r="C3223" i="18"/>
  <c r="B3223" i="18" s="1"/>
  <c r="C3224" i="18"/>
  <c r="C3225" i="18"/>
  <c r="B3225" i="18" s="1"/>
  <c r="C3226" i="18"/>
  <c r="B3226" i="18" s="1"/>
  <c r="C3227" i="18"/>
  <c r="C3228" i="18"/>
  <c r="C3229" i="18"/>
  <c r="B3229" i="18" s="1"/>
  <c r="C3230" i="18"/>
  <c r="B3230" i="18" s="1"/>
  <c r="C3231" i="18"/>
  <c r="B3231" i="18" s="1"/>
  <c r="C3232" i="18"/>
  <c r="C3233" i="18"/>
  <c r="C3234" i="18"/>
  <c r="B3234" i="18" s="1"/>
  <c r="C3235" i="18"/>
  <c r="C3236" i="18"/>
  <c r="C3237" i="18"/>
  <c r="B3237" i="18" s="1"/>
  <c r="C3238" i="18"/>
  <c r="B3238" i="18" s="1"/>
  <c r="C3239" i="18"/>
  <c r="B3239" i="18" s="1"/>
  <c r="C3240" i="18"/>
  <c r="C3241" i="18"/>
  <c r="C3242" i="18"/>
  <c r="B3242" i="18" s="1"/>
  <c r="C3243" i="18"/>
  <c r="C3244" i="18"/>
  <c r="C3245" i="18"/>
  <c r="B3245" i="18" s="1"/>
  <c r="C3246" i="18"/>
  <c r="B3246" i="18" s="1"/>
  <c r="C3247" i="18"/>
  <c r="B3247" i="18" s="1"/>
  <c r="C3248" i="18"/>
  <c r="C3249" i="18"/>
  <c r="C3250" i="18"/>
  <c r="B3250" i="18" s="1"/>
  <c r="C3251" i="18"/>
  <c r="C3252" i="18"/>
  <c r="C3253" i="18"/>
  <c r="B3253" i="18" s="1"/>
  <c r="C3254" i="18"/>
  <c r="B3254" i="18" s="1"/>
  <c r="C3255" i="18"/>
  <c r="B3255" i="18" s="1"/>
  <c r="C3256" i="18"/>
  <c r="C3257" i="18"/>
  <c r="C3258" i="18"/>
  <c r="B3258" i="18" s="1"/>
  <c r="C3259" i="18"/>
  <c r="C3260" i="18"/>
  <c r="C3261" i="18"/>
  <c r="B3261" i="18" s="1"/>
  <c r="C3262" i="18"/>
  <c r="B3262" i="18" s="1"/>
  <c r="C3263" i="18"/>
  <c r="B3263" i="18" s="1"/>
  <c r="C3264" i="18"/>
  <c r="C3265" i="18"/>
  <c r="B3265" i="18" s="1"/>
  <c r="C3266" i="18"/>
  <c r="B3266" i="18" s="1"/>
  <c r="C3267" i="18"/>
  <c r="C3268" i="18"/>
  <c r="C3269" i="18"/>
  <c r="B3269" i="18" s="1"/>
  <c r="C3270" i="18"/>
  <c r="B3270" i="18" s="1"/>
  <c r="C3271" i="18"/>
  <c r="B3271" i="18" s="1"/>
  <c r="C3272" i="18"/>
  <c r="C3273" i="18"/>
  <c r="B3273" i="18" s="1"/>
  <c r="C3274" i="18"/>
  <c r="B3274" i="18" s="1"/>
  <c r="C3275" i="18"/>
  <c r="C3276" i="18"/>
  <c r="C3277" i="18"/>
  <c r="B3277" i="18" s="1"/>
  <c r="C3278" i="18"/>
  <c r="B3278" i="18" s="1"/>
  <c r="C3279" i="18"/>
  <c r="B3279" i="18" s="1"/>
  <c r="C3280" i="18"/>
  <c r="C3281" i="18"/>
  <c r="B3281" i="18" s="1"/>
  <c r="C3282" i="18"/>
  <c r="B3282" i="18" s="1"/>
  <c r="C3283" i="18"/>
  <c r="C3284" i="18"/>
  <c r="C3285" i="18"/>
  <c r="B3285" i="18" s="1"/>
  <c r="C3286" i="18"/>
  <c r="B3286" i="18" s="1"/>
  <c r="C3287" i="18"/>
  <c r="B3287" i="18" s="1"/>
  <c r="C3288" i="18"/>
  <c r="B3288" i="18" s="1"/>
  <c r="C3289" i="18"/>
  <c r="C3290" i="18"/>
  <c r="B3290" i="18" s="1"/>
  <c r="C3291" i="18"/>
  <c r="C3292" i="18"/>
  <c r="C3293" i="18"/>
  <c r="B3293" i="18" s="1"/>
  <c r="C3294" i="18"/>
  <c r="B3294" i="18" s="1"/>
  <c r="C3295" i="18"/>
  <c r="B3295" i="18" s="1"/>
  <c r="C3296" i="18"/>
  <c r="B3296" i="18" s="1"/>
  <c r="C3297" i="18"/>
  <c r="C3298" i="18"/>
  <c r="B3298" i="18" s="1"/>
  <c r="C3299" i="18"/>
  <c r="C3300" i="18"/>
  <c r="C3301" i="18"/>
  <c r="B3301" i="18" s="1"/>
  <c r="C3302" i="18"/>
  <c r="B3302" i="18" s="1"/>
  <c r="C3303" i="18"/>
  <c r="B3303" i="18" s="1"/>
  <c r="C3304" i="18"/>
  <c r="B3304" i="18" s="1"/>
  <c r="C3305" i="18"/>
  <c r="C3306" i="18"/>
  <c r="B3306" i="18" s="1"/>
  <c r="C3307" i="18"/>
  <c r="C3308" i="18"/>
  <c r="C3309" i="18"/>
  <c r="B3309" i="18" s="1"/>
  <c r="C3310" i="18"/>
  <c r="B3310" i="18" s="1"/>
  <c r="C3311" i="18"/>
  <c r="B3311" i="18" s="1"/>
  <c r="C3312" i="18"/>
  <c r="B3312" i="18" s="1"/>
  <c r="C3313" i="18"/>
  <c r="C3314" i="18"/>
  <c r="B3314" i="18" s="1"/>
  <c r="C3315" i="18"/>
  <c r="C3316" i="18"/>
  <c r="C3317" i="18"/>
  <c r="B3317" i="18" s="1"/>
  <c r="C3318" i="18"/>
  <c r="B3318" i="18" s="1"/>
  <c r="C3319" i="18"/>
  <c r="B3319" i="18" s="1"/>
  <c r="C3320" i="18"/>
  <c r="B3320" i="18" s="1"/>
  <c r="C3321" i="18"/>
  <c r="C3322" i="18"/>
  <c r="B3322" i="18" s="1"/>
  <c r="C3323" i="18"/>
  <c r="C3324" i="18"/>
  <c r="C3325" i="18"/>
  <c r="B3325" i="18" s="1"/>
  <c r="C3326" i="18"/>
  <c r="B3326" i="18" s="1"/>
  <c r="C3327" i="18"/>
  <c r="B3327" i="18" s="1"/>
  <c r="C3328" i="18"/>
  <c r="C3329" i="18"/>
  <c r="C3330" i="18"/>
  <c r="B3330" i="18" s="1"/>
  <c r="C3331" i="18"/>
  <c r="C3332" i="18"/>
  <c r="C3333" i="18"/>
  <c r="B3333" i="18" s="1"/>
  <c r="C3334" i="18"/>
  <c r="B3334" i="18" s="1"/>
  <c r="C3335" i="18"/>
  <c r="B3335" i="18" s="1"/>
  <c r="C3336" i="18"/>
  <c r="C3337" i="18"/>
  <c r="C3338" i="18"/>
  <c r="B3338" i="18" s="1"/>
  <c r="C3339" i="18"/>
  <c r="C3340" i="18"/>
  <c r="C3341" i="18"/>
  <c r="B3341" i="18" s="1"/>
  <c r="C3342" i="18"/>
  <c r="B3342" i="18" s="1"/>
  <c r="C3343" i="18"/>
  <c r="B3343" i="18" s="1"/>
  <c r="C3344" i="18"/>
  <c r="C3345" i="18"/>
  <c r="B3345" i="18" s="1"/>
  <c r="C3346" i="18"/>
  <c r="B3346" i="18" s="1"/>
  <c r="C3347" i="18"/>
  <c r="C3348" i="18"/>
  <c r="C3349" i="18"/>
  <c r="B3349" i="18" s="1"/>
  <c r="C3350" i="18"/>
  <c r="B3350" i="18" s="1"/>
  <c r="C3351" i="18"/>
  <c r="B3351" i="18" s="1"/>
  <c r="C3352" i="18"/>
  <c r="C3353" i="18"/>
  <c r="C3354" i="18"/>
  <c r="B3354" i="18" s="1"/>
  <c r="C3355" i="18"/>
  <c r="C3356" i="18"/>
  <c r="C3357" i="18"/>
  <c r="B3357" i="18" s="1"/>
  <c r="C3358" i="18"/>
  <c r="B3358" i="18" s="1"/>
  <c r="C3359" i="18"/>
  <c r="B3359" i="18" s="1"/>
  <c r="C3360" i="18"/>
  <c r="B3360" i="18" s="1"/>
  <c r="C3361" i="18"/>
  <c r="C3362" i="18"/>
  <c r="B3362" i="18" s="1"/>
  <c r="C3363" i="18"/>
  <c r="C3364" i="18"/>
  <c r="C3365" i="18"/>
  <c r="B3365" i="18" s="1"/>
  <c r="C3366" i="18"/>
  <c r="B3366" i="18" s="1"/>
  <c r="C3367" i="18"/>
  <c r="B3367" i="18" s="1"/>
  <c r="C3368" i="18"/>
  <c r="B3368" i="18" s="1"/>
  <c r="C3369" i="18"/>
  <c r="C3370" i="18"/>
  <c r="B3370" i="18" s="1"/>
  <c r="C3371" i="18"/>
  <c r="C3372" i="18"/>
  <c r="C3373" i="18"/>
  <c r="B3373" i="18" s="1"/>
  <c r="C3374" i="18"/>
  <c r="B3374" i="18" s="1"/>
  <c r="C3375" i="18"/>
  <c r="B3375" i="18" s="1"/>
  <c r="C3376" i="18"/>
  <c r="B3376" i="18" s="1"/>
  <c r="C3377" i="18"/>
  <c r="C3378" i="18"/>
  <c r="B3378" i="18" s="1"/>
  <c r="C3379" i="18"/>
  <c r="C3380" i="18"/>
  <c r="C3381" i="18"/>
  <c r="B3381" i="18" s="1"/>
  <c r="C3382" i="18"/>
  <c r="B3382" i="18" s="1"/>
  <c r="C3383" i="18"/>
  <c r="B3383" i="18" s="1"/>
  <c r="C3384" i="18"/>
  <c r="B3384" i="18" s="1"/>
  <c r="C3385" i="18"/>
  <c r="C3386" i="18"/>
  <c r="B3386" i="18" s="1"/>
  <c r="C3387" i="18"/>
  <c r="C3388" i="18"/>
  <c r="C3389" i="18"/>
  <c r="B3389" i="18" s="1"/>
  <c r="C3390" i="18"/>
  <c r="B3390" i="18" s="1"/>
  <c r="C3391" i="18"/>
  <c r="B3391" i="18" s="1"/>
  <c r="C3392" i="18"/>
  <c r="C3393" i="18"/>
  <c r="C3394" i="18"/>
  <c r="B3394" i="18" s="1"/>
  <c r="C3395" i="18"/>
  <c r="C3396" i="18"/>
  <c r="C3397" i="18"/>
  <c r="B3397" i="18" s="1"/>
  <c r="C3398" i="18"/>
  <c r="B3398" i="18" s="1"/>
  <c r="C3399" i="18"/>
  <c r="B3399" i="18" s="1"/>
  <c r="C3400" i="18"/>
  <c r="C3401" i="18"/>
  <c r="C3402" i="18"/>
  <c r="B3402" i="18" s="1"/>
  <c r="C3403" i="18"/>
  <c r="C3404" i="18"/>
  <c r="C3405" i="18"/>
  <c r="B3405" i="18" s="1"/>
  <c r="C3406" i="18"/>
  <c r="B3406" i="18" s="1"/>
  <c r="C3407" i="18"/>
  <c r="B3407" i="18" s="1"/>
  <c r="C3408" i="18"/>
  <c r="C3409" i="18"/>
  <c r="C3410" i="18"/>
  <c r="B3410" i="18" s="1"/>
  <c r="C3411" i="18"/>
  <c r="C3412" i="18"/>
  <c r="C3413" i="18"/>
  <c r="B3413" i="18" s="1"/>
  <c r="C3414" i="18"/>
  <c r="B3414" i="18" s="1"/>
  <c r="C3415" i="18"/>
  <c r="B3415" i="18" s="1"/>
  <c r="C3416" i="18"/>
  <c r="C3417" i="18"/>
  <c r="C3418" i="18"/>
  <c r="B3418" i="18" s="1"/>
  <c r="C3419" i="18"/>
  <c r="C3420" i="18"/>
  <c r="C3421" i="18"/>
  <c r="B3421" i="18" s="1"/>
  <c r="C3422" i="18"/>
  <c r="B3422" i="18" s="1"/>
  <c r="C3423" i="18"/>
  <c r="B3423" i="18" s="1"/>
  <c r="C3424" i="18"/>
  <c r="B3424" i="18" s="1"/>
  <c r="C3425" i="18"/>
  <c r="C3426" i="18"/>
  <c r="B3426" i="18" s="1"/>
  <c r="C3427" i="18"/>
  <c r="C3428" i="18"/>
  <c r="C3429" i="18"/>
  <c r="B3429" i="18" s="1"/>
  <c r="C3430" i="18"/>
  <c r="B3430" i="18" s="1"/>
  <c r="C3431" i="18"/>
  <c r="B3431" i="18" s="1"/>
  <c r="C3432" i="18"/>
  <c r="B3432" i="18" s="1"/>
  <c r="C3433" i="18"/>
  <c r="C3434" i="18"/>
  <c r="B3434" i="18" s="1"/>
  <c r="C3435" i="18"/>
  <c r="C3436" i="18"/>
  <c r="C3437" i="18"/>
  <c r="B3437" i="18" s="1"/>
  <c r="C3438" i="18"/>
  <c r="B3438" i="18" s="1"/>
  <c r="C3439" i="18"/>
  <c r="B3439" i="18" s="1"/>
  <c r="C3440" i="18"/>
  <c r="B3440" i="18" s="1"/>
  <c r="C3441" i="18"/>
  <c r="C3442" i="18"/>
  <c r="B3442" i="18" s="1"/>
  <c r="C3443" i="18"/>
  <c r="C3444" i="18"/>
  <c r="C3445" i="18"/>
  <c r="B3445" i="18" s="1"/>
  <c r="C3446" i="18"/>
  <c r="B3446" i="18" s="1"/>
  <c r="C3447" i="18"/>
  <c r="B3447" i="18" s="1"/>
  <c r="C3448" i="18"/>
  <c r="B3448" i="18" s="1"/>
  <c r="C3449" i="18"/>
  <c r="C3450" i="18"/>
  <c r="B3450" i="18" s="1"/>
  <c r="C3451" i="18"/>
  <c r="C3452" i="18"/>
  <c r="C3453" i="18"/>
  <c r="B3453" i="18" s="1"/>
  <c r="C3454" i="18"/>
  <c r="B3454" i="18" s="1"/>
  <c r="C3455" i="18"/>
  <c r="B3455" i="18" s="1"/>
  <c r="C3456" i="18"/>
  <c r="C3457" i="18"/>
  <c r="C3458" i="18"/>
  <c r="B3458" i="18" s="1"/>
  <c r="C3459" i="18"/>
  <c r="C3460" i="18"/>
  <c r="C3461" i="18"/>
  <c r="B3461" i="18" s="1"/>
  <c r="C3462" i="18"/>
  <c r="B3462" i="18" s="1"/>
  <c r="C3463" i="18"/>
  <c r="B3463" i="18" s="1"/>
  <c r="C3464" i="18"/>
  <c r="C3465" i="18"/>
  <c r="C3466" i="18"/>
  <c r="B3466" i="18" s="1"/>
  <c r="C3467" i="18"/>
  <c r="C3468" i="18"/>
  <c r="B3468" i="18" s="1"/>
  <c r="C3469" i="18"/>
  <c r="B3469" i="18" s="1"/>
  <c r="C3470" i="18"/>
  <c r="B3470" i="18" s="1"/>
  <c r="C3471" i="18"/>
  <c r="B3471" i="18" s="1"/>
  <c r="C3472" i="18"/>
  <c r="B3472" i="18" s="1"/>
  <c r="C3473" i="18"/>
  <c r="C3474" i="18"/>
  <c r="B3474" i="18" s="1"/>
  <c r="C3475" i="18"/>
  <c r="C3476" i="18"/>
  <c r="C3477" i="18"/>
  <c r="B3477" i="18" s="1"/>
  <c r="C3478" i="18"/>
  <c r="B3478" i="18" s="1"/>
  <c r="C3479" i="18"/>
  <c r="B3479" i="18" s="1"/>
  <c r="C3480" i="18"/>
  <c r="B3480" i="18" s="1"/>
  <c r="C3481" i="18"/>
  <c r="C3482" i="18"/>
  <c r="B3482" i="18" s="1"/>
  <c r="C3483" i="18"/>
  <c r="C3484" i="18"/>
  <c r="C3485" i="18"/>
  <c r="B3485" i="18" s="1"/>
  <c r="C3486" i="18"/>
  <c r="B3486" i="18" s="1"/>
  <c r="C3487" i="18"/>
  <c r="B3487" i="18" s="1"/>
  <c r="C3488" i="18"/>
  <c r="B3488" i="18" s="1"/>
  <c r="C3489" i="18"/>
  <c r="C3490" i="18"/>
  <c r="B3490" i="18" s="1"/>
  <c r="C3491" i="18"/>
  <c r="C3492" i="18"/>
  <c r="C3493" i="18"/>
  <c r="B3493" i="18" s="1"/>
  <c r="C3494" i="18"/>
  <c r="B3494" i="18" s="1"/>
  <c r="C3495" i="18"/>
  <c r="B3495" i="18" s="1"/>
  <c r="C3496" i="18"/>
  <c r="B3496" i="18" s="1"/>
  <c r="C3497" i="18"/>
  <c r="C3498" i="18"/>
  <c r="B3498" i="18" s="1"/>
  <c r="C3499" i="18"/>
  <c r="C3500" i="18"/>
  <c r="C3501" i="18"/>
  <c r="B3501" i="18" s="1"/>
  <c r="C3502" i="18"/>
  <c r="B3502" i="18" s="1"/>
  <c r="C3503" i="18"/>
  <c r="B3503" i="18" s="1"/>
  <c r="C3504" i="18"/>
  <c r="B3504" i="18" s="1"/>
  <c r="C3505" i="18"/>
  <c r="C3506" i="18"/>
  <c r="B3506" i="18" s="1"/>
  <c r="C3507" i="18"/>
  <c r="C3508" i="18"/>
  <c r="C3509" i="18"/>
  <c r="B3509" i="18" s="1"/>
  <c r="C3510" i="18"/>
  <c r="B3510" i="18" s="1"/>
  <c r="C3511" i="18"/>
  <c r="B3511" i="18" s="1"/>
  <c r="C3512" i="18"/>
  <c r="B3512" i="18" s="1"/>
  <c r="C3513" i="18"/>
  <c r="C3514" i="18"/>
  <c r="B3514" i="18" s="1"/>
  <c r="C3515" i="18"/>
  <c r="C3516" i="18"/>
  <c r="C3517" i="18"/>
  <c r="B3517" i="18" s="1"/>
  <c r="C3518" i="18"/>
  <c r="B3518" i="18" s="1"/>
  <c r="C3519" i="18"/>
  <c r="B3519" i="18" s="1"/>
  <c r="C3520" i="18"/>
  <c r="C3521" i="18"/>
  <c r="C3522" i="18"/>
  <c r="B3522" i="18" s="1"/>
  <c r="C3523" i="18"/>
  <c r="C3524" i="18"/>
  <c r="C3525" i="18"/>
  <c r="B3525" i="18" s="1"/>
  <c r="C3526" i="18"/>
  <c r="B3526" i="18" s="1"/>
  <c r="C3527" i="18"/>
  <c r="B3527" i="18" s="1"/>
  <c r="C3528" i="18"/>
  <c r="C3529" i="18"/>
  <c r="C3530" i="18"/>
  <c r="B3530" i="18" s="1"/>
  <c r="C3531" i="18"/>
  <c r="C3532" i="18"/>
  <c r="B3532" i="18" s="1"/>
  <c r="C3533" i="18"/>
  <c r="B3533" i="18" s="1"/>
  <c r="C3534" i="18"/>
  <c r="B3534" i="18" s="1"/>
  <c r="C3535" i="18"/>
  <c r="B3535" i="18" s="1"/>
  <c r="C3536" i="18"/>
  <c r="B3536" i="18" s="1"/>
  <c r="C3537" i="18"/>
  <c r="C3538" i="18"/>
  <c r="B3538" i="18" s="1"/>
  <c r="C3539" i="18"/>
  <c r="C3540" i="18"/>
  <c r="C3541" i="18"/>
  <c r="B3541" i="18" s="1"/>
  <c r="C3542" i="18"/>
  <c r="B3542" i="18" s="1"/>
  <c r="C3543" i="18"/>
  <c r="B3543" i="18" s="1"/>
  <c r="C3544" i="18"/>
  <c r="B3544" i="18" s="1"/>
  <c r="C3545" i="18"/>
  <c r="C3546" i="18"/>
  <c r="B3546" i="18" s="1"/>
  <c r="C3547" i="18"/>
  <c r="C3548" i="18"/>
  <c r="C3549" i="18"/>
  <c r="B3549" i="18" s="1"/>
  <c r="C3550" i="18"/>
  <c r="B3550" i="18" s="1"/>
  <c r="C3551" i="18"/>
  <c r="B3551" i="18" s="1"/>
  <c r="C3552" i="18"/>
  <c r="B3552" i="18" s="1"/>
  <c r="C3553" i="18"/>
  <c r="C3554" i="18"/>
  <c r="B3554" i="18" s="1"/>
  <c r="C3555" i="18"/>
  <c r="C3556" i="18"/>
  <c r="C3557" i="18"/>
  <c r="B3557" i="18" s="1"/>
  <c r="C3558" i="18"/>
  <c r="B3558" i="18" s="1"/>
  <c r="C3559" i="18"/>
  <c r="B3559" i="18" s="1"/>
  <c r="C3560" i="18"/>
  <c r="B3560" i="18" s="1"/>
  <c r="C3561" i="18"/>
  <c r="C3562" i="18"/>
  <c r="B3562" i="18" s="1"/>
  <c r="C3563" i="18"/>
  <c r="C3564" i="18"/>
  <c r="C3565" i="18"/>
  <c r="B3565" i="18" s="1"/>
  <c r="C3566" i="18"/>
  <c r="B3566" i="18" s="1"/>
  <c r="C3567" i="18"/>
  <c r="B3567" i="18" s="1"/>
  <c r="C3568" i="18"/>
  <c r="B3568" i="18" s="1"/>
  <c r="C3569" i="18"/>
  <c r="C3570" i="18"/>
  <c r="B3570" i="18" s="1"/>
  <c r="C3571" i="18"/>
  <c r="C3572" i="18"/>
  <c r="C3573" i="18"/>
  <c r="B3573" i="18" s="1"/>
  <c r="C3574" i="18"/>
  <c r="B3574" i="18" s="1"/>
  <c r="C3575" i="18"/>
  <c r="B3575" i="18" s="1"/>
  <c r="C3576" i="18"/>
  <c r="B3576" i="18" s="1"/>
  <c r="C3577" i="18"/>
  <c r="C3578" i="18"/>
  <c r="B3578" i="18" s="1"/>
  <c r="C3579" i="18"/>
  <c r="C3580" i="18"/>
  <c r="C3581" i="18"/>
  <c r="B3581" i="18" s="1"/>
  <c r="C3582" i="18"/>
  <c r="B3582" i="18" s="1"/>
  <c r="C3583" i="18"/>
  <c r="B3583" i="18" s="1"/>
  <c r="C3584" i="18"/>
  <c r="C3585" i="18"/>
  <c r="C3586" i="18"/>
  <c r="B3586" i="18" s="1"/>
  <c r="C3587" i="18"/>
  <c r="C3588" i="18"/>
  <c r="C3589" i="18"/>
  <c r="B3589" i="18" s="1"/>
  <c r="C3590" i="18"/>
  <c r="B3590" i="18" s="1"/>
  <c r="C3591" i="18"/>
  <c r="B3591" i="18" s="1"/>
  <c r="C3592" i="18"/>
  <c r="C3593" i="18"/>
  <c r="C3594" i="18"/>
  <c r="B3594" i="18" s="1"/>
  <c r="C3595" i="18"/>
  <c r="C3596" i="18"/>
  <c r="B3596" i="18" s="1"/>
  <c r="C3597" i="18"/>
  <c r="B3597" i="18" s="1"/>
  <c r="C3598" i="18"/>
  <c r="B3598" i="18" s="1"/>
  <c r="C3599" i="18"/>
  <c r="B3599" i="18" s="1"/>
  <c r="C3600" i="18"/>
  <c r="B3600" i="18" s="1"/>
  <c r="C3601" i="18"/>
  <c r="C3602" i="18"/>
  <c r="B3602" i="18" s="1"/>
  <c r="C3603" i="18"/>
  <c r="C3604" i="18"/>
  <c r="C3605" i="18"/>
  <c r="B3605" i="18" s="1"/>
  <c r="C3606" i="18"/>
  <c r="B3606" i="18" s="1"/>
  <c r="C3607" i="18"/>
  <c r="B3607" i="18" s="1"/>
  <c r="C3608" i="18"/>
  <c r="B3608" i="18" s="1"/>
  <c r="C3609" i="18"/>
  <c r="C3610" i="18"/>
  <c r="B3610" i="18" s="1"/>
  <c r="C3611" i="18"/>
  <c r="C3612" i="18"/>
  <c r="C3613" i="18"/>
  <c r="B3613" i="18" s="1"/>
  <c r="C3614" i="18"/>
  <c r="B3614" i="18" s="1"/>
  <c r="C3615" i="18"/>
  <c r="B3615" i="18" s="1"/>
  <c r="C3616" i="18"/>
  <c r="B3616" i="18" s="1"/>
  <c r="C3617" i="18"/>
  <c r="B3617" i="18" s="1"/>
  <c r="C3618" i="18"/>
  <c r="B3618" i="18" s="1"/>
  <c r="C3619" i="18"/>
  <c r="C3620" i="18"/>
  <c r="C3621" i="18"/>
  <c r="B3621" i="18" s="1"/>
  <c r="C3622" i="18"/>
  <c r="B3622" i="18" s="1"/>
  <c r="C3623" i="18"/>
  <c r="B3623" i="18" s="1"/>
  <c r="C3624" i="18"/>
  <c r="B3624" i="18" s="1"/>
  <c r="C3625" i="18"/>
  <c r="C3626" i="18"/>
  <c r="B3626" i="18" s="1"/>
  <c r="C3627" i="18"/>
  <c r="C3628" i="18"/>
  <c r="C3629" i="18"/>
  <c r="B3629" i="18" s="1"/>
  <c r="C3630" i="18"/>
  <c r="B3630" i="18" s="1"/>
  <c r="C3631" i="18"/>
  <c r="B3631" i="18" s="1"/>
  <c r="C3632" i="18"/>
  <c r="B3632" i="18" s="1"/>
  <c r="C3633" i="18"/>
  <c r="C3634" i="18"/>
  <c r="B3634" i="18" s="1"/>
  <c r="C3635" i="18"/>
  <c r="C3636" i="18"/>
  <c r="C3637" i="18"/>
  <c r="B3637" i="18" s="1"/>
  <c r="C3638" i="18"/>
  <c r="B3638" i="18" s="1"/>
  <c r="C3639" i="18"/>
  <c r="B3639" i="18" s="1"/>
  <c r="C3640" i="18"/>
  <c r="B3640" i="18" s="1"/>
  <c r="C3641" i="18"/>
  <c r="C3642" i="18"/>
  <c r="B3642" i="18" s="1"/>
  <c r="C3643" i="18"/>
  <c r="C3644" i="18"/>
  <c r="C3645" i="18"/>
  <c r="B3645" i="18" s="1"/>
  <c r="C3646" i="18"/>
  <c r="B3646" i="18" s="1"/>
  <c r="C3647" i="18"/>
  <c r="B3647" i="18" s="1"/>
  <c r="C3648" i="18"/>
  <c r="C3649" i="18"/>
  <c r="C3650" i="18"/>
  <c r="B3650" i="18" s="1"/>
  <c r="C3651" i="18"/>
  <c r="C3652" i="18"/>
  <c r="C3653" i="18"/>
  <c r="B3653" i="18" s="1"/>
  <c r="C3654" i="18"/>
  <c r="B3654" i="18" s="1"/>
  <c r="C3655" i="18"/>
  <c r="B3655" i="18" s="1"/>
  <c r="C3656" i="18"/>
  <c r="C3657" i="18"/>
  <c r="C3658" i="18"/>
  <c r="B3658" i="18" s="1"/>
  <c r="C3659" i="18"/>
  <c r="C3660" i="18"/>
  <c r="B3660" i="18" s="1"/>
  <c r="C3661" i="18"/>
  <c r="B3661" i="18" s="1"/>
  <c r="C3662" i="18"/>
  <c r="B3662" i="18" s="1"/>
  <c r="C3663" i="18"/>
  <c r="B3663" i="18" s="1"/>
  <c r="C3664" i="18"/>
  <c r="B3664" i="18" s="1"/>
  <c r="C3665" i="18"/>
  <c r="C3666" i="18"/>
  <c r="B3666" i="18" s="1"/>
  <c r="C3667" i="18"/>
  <c r="C3668" i="18"/>
  <c r="C3669" i="18"/>
  <c r="B3669" i="18" s="1"/>
  <c r="C3670" i="18"/>
  <c r="B3670" i="18" s="1"/>
  <c r="C3671" i="18"/>
  <c r="B3671" i="18" s="1"/>
  <c r="C3672" i="18"/>
  <c r="B3672" i="18" s="1"/>
  <c r="C3673" i="18"/>
  <c r="B3673" i="18" s="1"/>
  <c r="C3674" i="18"/>
  <c r="B3674" i="18" s="1"/>
  <c r="C3675" i="18"/>
  <c r="C3676" i="18"/>
  <c r="C3677" i="18"/>
  <c r="B3677" i="18" s="1"/>
  <c r="C3678" i="18"/>
  <c r="B3678" i="18" s="1"/>
  <c r="C3679" i="18"/>
  <c r="B3679" i="18" s="1"/>
  <c r="C3680" i="18"/>
  <c r="B3680" i="18" s="1"/>
  <c r="C3681" i="18"/>
  <c r="B3681" i="18" s="1"/>
  <c r="C3682" i="18"/>
  <c r="B3682" i="18" s="1"/>
  <c r="C3683" i="18"/>
  <c r="C3684" i="18"/>
  <c r="C3685" i="18"/>
  <c r="B3685" i="18" s="1"/>
  <c r="C3686" i="18"/>
  <c r="B3686" i="18" s="1"/>
  <c r="C3687" i="18"/>
  <c r="B3687" i="18" s="1"/>
  <c r="C3688" i="18"/>
  <c r="B3688" i="18" s="1"/>
  <c r="C3689" i="18"/>
  <c r="C3690" i="18"/>
  <c r="B3690" i="18" s="1"/>
  <c r="C3691" i="18"/>
  <c r="C3692" i="18"/>
  <c r="C3693" i="18"/>
  <c r="B3693" i="18" s="1"/>
  <c r="C3694" i="18"/>
  <c r="B3694" i="18" s="1"/>
  <c r="C3695" i="18"/>
  <c r="B3695" i="18" s="1"/>
  <c r="C3696" i="18"/>
  <c r="B3696" i="18" s="1"/>
  <c r="C3697" i="18"/>
  <c r="C3698" i="18"/>
  <c r="B3698" i="18" s="1"/>
  <c r="C3699" i="18"/>
  <c r="C3700" i="18"/>
  <c r="C3701" i="18"/>
  <c r="B3701" i="18" s="1"/>
  <c r="C3702" i="18"/>
  <c r="B3702" i="18" s="1"/>
  <c r="C3703" i="18"/>
  <c r="B3703" i="18" s="1"/>
  <c r="C3704" i="18"/>
  <c r="B3704" i="18" s="1"/>
  <c r="C3705" i="18"/>
  <c r="C3706" i="18"/>
  <c r="B3706" i="18" s="1"/>
  <c r="C3707" i="18"/>
  <c r="C3708" i="18"/>
  <c r="C3709" i="18"/>
  <c r="B3709" i="18" s="1"/>
  <c r="C3710" i="18"/>
  <c r="B3710" i="18" s="1"/>
  <c r="C3711" i="18"/>
  <c r="B3711" i="18" s="1"/>
  <c r="C3712" i="18"/>
  <c r="C3713" i="18"/>
  <c r="C3714" i="18"/>
  <c r="B3714" i="18" s="1"/>
  <c r="C3715" i="18"/>
  <c r="C3716" i="18"/>
  <c r="C3717" i="18"/>
  <c r="B3717" i="18" s="1"/>
  <c r="C3718" i="18"/>
  <c r="B3718" i="18" s="1"/>
  <c r="C3719" i="18"/>
  <c r="B3719" i="18" s="1"/>
  <c r="C3720" i="18"/>
  <c r="B3720" i="18" s="1"/>
  <c r="C3721" i="18"/>
  <c r="C3722" i="18"/>
  <c r="B3722" i="18" s="1"/>
  <c r="C3723" i="18"/>
  <c r="C3724" i="18"/>
  <c r="C3725" i="18"/>
  <c r="B3725" i="18" s="1"/>
  <c r="C3726" i="18"/>
  <c r="B3726" i="18" s="1"/>
  <c r="C3727" i="18"/>
  <c r="B3727" i="18" s="1"/>
  <c r="C3728" i="18"/>
  <c r="C3729" i="18"/>
  <c r="B3729" i="18" s="1"/>
  <c r="C3730" i="18"/>
  <c r="B3730" i="18" s="1"/>
  <c r="C3731" i="18"/>
  <c r="C3732" i="18"/>
  <c r="C3733" i="18"/>
  <c r="B3733" i="18" s="1"/>
  <c r="C3734" i="18"/>
  <c r="B3734" i="18" s="1"/>
  <c r="C3735" i="18"/>
  <c r="B3735" i="18" s="1"/>
  <c r="C3736" i="18"/>
  <c r="B3736" i="18" s="1"/>
  <c r="C3737" i="18"/>
  <c r="B3737" i="18" s="1"/>
  <c r="C3738" i="18"/>
  <c r="B3738" i="18" s="1"/>
  <c r="C3739" i="18"/>
  <c r="C3740" i="18"/>
  <c r="C3741" i="18"/>
  <c r="B3741" i="18" s="1"/>
  <c r="C3742" i="18"/>
  <c r="B3742" i="18" s="1"/>
  <c r="C3743" i="18"/>
  <c r="B3743" i="18" s="1"/>
  <c r="C3744" i="18"/>
  <c r="B3744" i="18" s="1"/>
  <c r="C3745" i="18"/>
  <c r="C3746" i="18"/>
  <c r="B3746" i="18" s="1"/>
  <c r="C3747" i="18"/>
  <c r="C3748" i="18"/>
  <c r="C3749" i="18"/>
  <c r="B3749" i="18" s="1"/>
  <c r="C3750" i="18"/>
  <c r="B3750" i="18" s="1"/>
  <c r="C3751" i="18"/>
  <c r="B3751" i="18" s="1"/>
  <c r="C3752" i="18"/>
  <c r="B3752" i="18" s="1"/>
  <c r="C3753" i="18"/>
  <c r="C3754" i="18"/>
  <c r="B3754" i="18" s="1"/>
  <c r="C3755" i="18"/>
  <c r="C3756" i="18"/>
  <c r="C3757" i="18"/>
  <c r="B3757" i="18" s="1"/>
  <c r="C3758" i="18"/>
  <c r="B3758" i="18" s="1"/>
  <c r="C3759" i="18"/>
  <c r="B3759" i="18" s="1"/>
  <c r="C3760" i="18"/>
  <c r="B3760" i="18" s="1"/>
  <c r="C3761" i="18"/>
  <c r="C3762" i="18"/>
  <c r="B3762" i="18" s="1"/>
  <c r="C3763" i="18"/>
  <c r="C3764" i="18"/>
  <c r="C3765" i="18"/>
  <c r="B3765" i="18" s="1"/>
  <c r="C3766" i="18"/>
  <c r="B3766" i="18" s="1"/>
  <c r="C3767" i="18"/>
  <c r="B3767" i="18" s="1"/>
  <c r="C3768" i="18"/>
  <c r="B3768" i="18" s="1"/>
  <c r="C3769" i="18"/>
  <c r="C3770" i="18"/>
  <c r="B3770" i="18" s="1"/>
  <c r="C3771" i="18"/>
  <c r="C3772" i="18"/>
  <c r="C3773" i="18"/>
  <c r="B3773" i="18" s="1"/>
  <c r="C3774" i="18"/>
  <c r="B3774" i="18" s="1"/>
  <c r="C3775" i="18"/>
  <c r="B3775" i="18" s="1"/>
  <c r="C3776" i="18"/>
  <c r="C3777" i="18"/>
  <c r="C3778" i="18"/>
  <c r="B3778" i="18" s="1"/>
  <c r="C3779" i="18"/>
  <c r="C3780" i="18"/>
  <c r="C3781" i="18"/>
  <c r="B3781" i="18" s="1"/>
  <c r="C3782" i="18"/>
  <c r="B3782" i="18" s="1"/>
  <c r="C3783" i="18"/>
  <c r="B3783" i="18" s="1"/>
  <c r="C3784" i="18"/>
  <c r="B3784" i="18" s="1"/>
  <c r="C3785" i="18"/>
  <c r="C3786" i="18"/>
  <c r="B3786" i="18" s="1"/>
  <c r="C3787" i="18"/>
  <c r="C3788" i="18"/>
  <c r="C3789" i="18"/>
  <c r="B3789" i="18" s="1"/>
  <c r="C3790" i="18"/>
  <c r="B3790" i="18" s="1"/>
  <c r="C3791" i="18"/>
  <c r="B3791" i="18" s="1"/>
  <c r="C3792" i="18"/>
  <c r="C3793" i="18"/>
  <c r="B3793" i="18" s="1"/>
  <c r="C3794" i="18"/>
  <c r="B3794" i="18" s="1"/>
  <c r="C3795" i="18"/>
  <c r="C3796" i="18"/>
  <c r="B3796" i="18" s="1"/>
  <c r="C3797" i="18"/>
  <c r="B3797" i="18" s="1"/>
  <c r="C3798" i="18"/>
  <c r="B3798" i="18" s="1"/>
  <c r="C3799" i="18"/>
  <c r="B3799" i="18" s="1"/>
  <c r="C3800" i="18"/>
  <c r="B3800" i="18" s="1"/>
  <c r="C3801" i="18"/>
  <c r="C3802" i="18"/>
  <c r="B3802" i="18" s="1"/>
  <c r="C3803" i="18"/>
  <c r="C3804" i="18"/>
  <c r="C3805" i="18"/>
  <c r="B3805" i="18" s="1"/>
  <c r="C3806" i="18"/>
  <c r="B3806" i="18" s="1"/>
  <c r="C3807" i="18"/>
  <c r="B3807" i="18" s="1"/>
  <c r="C3808" i="18"/>
  <c r="B3808" i="18" s="1"/>
  <c r="C3809" i="18"/>
  <c r="C3810" i="18"/>
  <c r="B3810" i="18" s="1"/>
  <c r="C3811" i="18"/>
  <c r="C3812" i="18"/>
  <c r="C3813" i="18"/>
  <c r="B3813" i="18" s="1"/>
  <c r="C3814" i="18"/>
  <c r="B3814" i="18" s="1"/>
  <c r="C3815" i="18"/>
  <c r="B3815" i="18" s="1"/>
  <c r="C3816" i="18"/>
  <c r="B3816" i="18" s="1"/>
  <c r="C3817" i="18"/>
  <c r="C3818" i="18"/>
  <c r="B3818" i="18" s="1"/>
  <c r="C3819" i="18"/>
  <c r="C3820" i="18"/>
  <c r="C3821" i="18"/>
  <c r="B3821" i="18" s="1"/>
  <c r="C3822" i="18"/>
  <c r="B3822" i="18" s="1"/>
  <c r="C3823" i="18"/>
  <c r="B3823" i="18" s="1"/>
  <c r="C3824" i="18"/>
  <c r="B3824" i="18" s="1"/>
  <c r="C3825" i="18"/>
  <c r="C3826" i="18"/>
  <c r="B3826" i="18" s="1"/>
  <c r="C3827" i="18"/>
  <c r="C3828" i="18"/>
  <c r="C3829" i="18"/>
  <c r="B3829" i="18" s="1"/>
  <c r="C3830" i="18"/>
  <c r="B3830" i="18" s="1"/>
  <c r="C3831" i="18"/>
  <c r="B3831" i="18" s="1"/>
  <c r="C3832" i="18"/>
  <c r="B3832" i="18" s="1"/>
  <c r="C3833" i="18"/>
  <c r="C3834" i="18"/>
  <c r="B3834" i="18" s="1"/>
  <c r="C3835" i="18"/>
  <c r="C3836" i="18"/>
  <c r="C3837" i="18"/>
  <c r="B3837" i="18" s="1"/>
  <c r="C3838" i="18"/>
  <c r="B3838" i="18" s="1"/>
  <c r="C3839" i="18"/>
  <c r="B3839" i="18" s="1"/>
  <c r="C3840" i="18"/>
  <c r="B3840" i="18" s="1"/>
  <c r="C3841" i="18"/>
  <c r="C3842" i="18"/>
  <c r="B3842" i="18" s="1"/>
  <c r="C3843" i="18"/>
  <c r="C3844" i="18"/>
  <c r="B3844" i="18" s="1"/>
  <c r="C3845" i="18"/>
  <c r="B3845" i="18" s="1"/>
  <c r="C3846" i="18"/>
  <c r="B3846" i="18" s="1"/>
  <c r="C3847" i="18"/>
  <c r="B3847" i="18" s="1"/>
  <c r="C3848" i="18"/>
  <c r="B3848" i="18" s="1"/>
  <c r="C3849" i="18"/>
  <c r="C3850" i="18"/>
  <c r="B3850" i="18" s="1"/>
  <c r="C3851" i="18"/>
  <c r="C3852" i="18"/>
  <c r="C3853" i="18"/>
  <c r="B3853" i="18" s="1"/>
  <c r="C3854" i="18"/>
  <c r="B3854" i="18" s="1"/>
  <c r="C3855" i="18"/>
  <c r="B3855" i="18" s="1"/>
  <c r="C3856" i="18"/>
  <c r="B3856" i="18" s="1"/>
  <c r="C3857" i="18"/>
  <c r="C3858" i="18"/>
  <c r="B3858" i="18" s="1"/>
  <c r="C3859" i="18"/>
  <c r="C3860" i="18"/>
  <c r="B3860" i="18" s="1"/>
  <c r="C3861" i="18"/>
  <c r="B3861" i="18" s="1"/>
  <c r="C3862" i="18"/>
  <c r="B3862" i="18" s="1"/>
  <c r="C3863" i="18"/>
  <c r="B3863" i="18" s="1"/>
  <c r="C3864" i="18"/>
  <c r="B3864" i="18" s="1"/>
  <c r="C3865" i="18"/>
  <c r="C3866" i="18"/>
  <c r="B3866" i="18" s="1"/>
  <c r="C3867" i="18"/>
  <c r="C3868" i="18"/>
  <c r="C3869" i="18"/>
  <c r="B3869" i="18" s="1"/>
  <c r="C3870" i="18"/>
  <c r="B3870" i="18" s="1"/>
  <c r="C3871" i="18"/>
  <c r="B3871" i="18" s="1"/>
  <c r="C3872" i="18"/>
  <c r="B3872" i="18" s="1"/>
  <c r="C3873" i="18"/>
  <c r="C3874" i="18"/>
  <c r="B3874" i="18" s="1"/>
  <c r="C3875" i="18"/>
  <c r="C3876" i="18"/>
  <c r="C3877" i="18"/>
  <c r="B3877" i="18" s="1"/>
  <c r="C3878" i="18"/>
  <c r="B3878" i="18" s="1"/>
  <c r="C3879" i="18"/>
  <c r="B3879" i="18" s="1"/>
  <c r="C3880" i="18"/>
  <c r="B3880" i="18" s="1"/>
  <c r="C3881" i="18"/>
  <c r="C3882" i="18"/>
  <c r="B3882" i="18" s="1"/>
  <c r="C3883" i="18"/>
  <c r="C3884" i="18"/>
  <c r="C3885" i="18"/>
  <c r="B3885" i="18" s="1"/>
  <c r="C3886" i="18"/>
  <c r="B3886" i="18" s="1"/>
  <c r="C3887" i="18"/>
  <c r="B3887" i="18" s="1"/>
  <c r="C3888" i="18"/>
  <c r="B3888" i="18" s="1"/>
  <c r="C3889" i="18"/>
  <c r="C3890" i="18"/>
  <c r="B3890" i="18" s="1"/>
  <c r="C3891" i="18"/>
  <c r="C3892" i="18"/>
  <c r="C3893" i="18"/>
  <c r="B3893" i="18" s="1"/>
  <c r="C3894" i="18"/>
  <c r="B3894" i="18" s="1"/>
  <c r="C3895" i="18"/>
  <c r="B3895" i="18" s="1"/>
  <c r="C3896" i="18"/>
  <c r="B3896" i="18" s="1"/>
  <c r="C3897" i="18"/>
  <c r="C3898" i="18"/>
  <c r="B3898" i="18" s="1"/>
  <c r="C3899" i="18"/>
  <c r="C3900" i="18"/>
  <c r="C3901" i="18"/>
  <c r="B3901" i="18" s="1"/>
  <c r="C3902" i="18"/>
  <c r="B3902" i="18" s="1"/>
  <c r="C3903" i="18"/>
  <c r="B3903" i="18" s="1"/>
  <c r="C3904" i="18"/>
  <c r="B3904" i="18" s="1"/>
  <c r="C3905" i="18"/>
  <c r="C3906" i="18"/>
  <c r="B3906" i="18" s="1"/>
  <c r="C3907" i="18"/>
  <c r="C3908" i="18"/>
  <c r="B3908" i="18" s="1"/>
  <c r="C3909" i="18"/>
  <c r="B3909" i="18" s="1"/>
  <c r="C3910" i="18"/>
  <c r="B3910" i="18" s="1"/>
  <c r="C3911" i="18"/>
  <c r="B3911" i="18" s="1"/>
  <c r="C3912" i="18"/>
  <c r="B3912" i="18" s="1"/>
  <c r="C3913" i="18"/>
  <c r="C3914" i="18"/>
  <c r="B3914" i="18" s="1"/>
  <c r="C3915" i="18"/>
  <c r="C3916" i="18"/>
  <c r="C3917" i="18"/>
  <c r="B3917" i="18" s="1"/>
  <c r="C3918" i="18"/>
  <c r="B3918" i="18" s="1"/>
  <c r="C3919" i="18"/>
  <c r="B3919" i="18" s="1"/>
  <c r="C3920" i="18"/>
  <c r="B3920" i="18" s="1"/>
  <c r="C3921" i="18"/>
  <c r="C3922" i="18"/>
  <c r="B3922" i="18" s="1"/>
  <c r="C3923" i="18"/>
  <c r="C3924" i="18"/>
  <c r="B3924" i="18" s="1"/>
  <c r="C3925" i="18"/>
  <c r="B3925" i="18" s="1"/>
  <c r="C3926" i="18"/>
  <c r="B3926" i="18" s="1"/>
  <c r="C3927" i="18"/>
  <c r="B3927" i="18" s="1"/>
  <c r="C3928" i="18"/>
  <c r="B3928" i="18" s="1"/>
  <c r="C3929" i="18"/>
  <c r="C3930" i="18"/>
  <c r="B3930" i="18" s="1"/>
  <c r="C3931" i="18"/>
  <c r="C3932" i="18"/>
  <c r="C3933" i="18"/>
  <c r="B3933" i="18" s="1"/>
  <c r="C3934" i="18"/>
  <c r="B3934" i="18" s="1"/>
  <c r="C3935" i="18"/>
  <c r="B3935" i="18" s="1"/>
  <c r="C3936" i="18"/>
  <c r="B3936" i="18" s="1"/>
  <c r="C3937" i="18"/>
  <c r="C3938" i="18"/>
  <c r="B3938" i="18" s="1"/>
  <c r="C3939" i="18"/>
  <c r="C3940" i="18"/>
  <c r="C3941" i="18"/>
  <c r="B3941" i="18" s="1"/>
  <c r="C3942" i="18"/>
  <c r="B3942" i="18" s="1"/>
  <c r="C3943" i="18"/>
  <c r="B3943" i="18" s="1"/>
  <c r="C3944" i="18"/>
  <c r="B3944" i="18" s="1"/>
  <c r="C3945" i="18"/>
  <c r="C3946" i="18"/>
  <c r="B3946" i="18" s="1"/>
  <c r="C3947" i="18"/>
  <c r="C3948" i="18"/>
  <c r="C3949" i="18"/>
  <c r="B3949" i="18" s="1"/>
  <c r="C3950" i="18"/>
  <c r="B3950" i="18" s="1"/>
  <c r="C3951" i="18"/>
  <c r="B3951" i="18" s="1"/>
  <c r="C3952" i="18"/>
  <c r="B3952" i="18" s="1"/>
  <c r="C3953" i="18"/>
  <c r="C3954" i="18"/>
  <c r="B3954" i="18" s="1"/>
  <c r="C3955" i="18"/>
  <c r="C3956" i="18"/>
  <c r="C3957" i="18"/>
  <c r="B3957" i="18" s="1"/>
  <c r="C3958" i="18"/>
  <c r="B3958" i="18" s="1"/>
  <c r="C3959" i="18"/>
  <c r="B3959" i="18" s="1"/>
  <c r="C3960" i="18"/>
  <c r="B3960" i="18" s="1"/>
  <c r="C3961" i="18"/>
  <c r="C3962" i="18"/>
  <c r="B3962" i="18" s="1"/>
  <c r="C3963" i="18"/>
  <c r="C3964" i="18"/>
  <c r="C3965" i="18"/>
  <c r="B3965" i="18" s="1"/>
  <c r="C3966" i="18"/>
  <c r="B3966" i="18" s="1"/>
  <c r="C3967" i="18"/>
  <c r="B3967" i="18" s="1"/>
  <c r="C3968" i="18"/>
  <c r="B3968" i="18" s="1"/>
  <c r="C3969" i="18"/>
  <c r="C3970" i="18"/>
  <c r="B3970" i="18" s="1"/>
  <c r="C3971" i="18"/>
  <c r="C3972" i="18"/>
  <c r="B3972" i="18" s="1"/>
  <c r="C3973" i="18"/>
  <c r="B3973" i="18" s="1"/>
  <c r="C3974" i="18"/>
  <c r="B3974" i="18" s="1"/>
  <c r="C3975" i="18"/>
  <c r="B3975" i="18" s="1"/>
  <c r="C3976" i="18"/>
  <c r="B3976" i="18" s="1"/>
  <c r="C3977" i="18"/>
  <c r="C3978" i="18"/>
  <c r="B3978" i="18" s="1"/>
  <c r="C3979" i="18"/>
  <c r="C3980" i="18"/>
  <c r="C3981" i="18"/>
  <c r="B3981" i="18" s="1"/>
  <c r="C3982" i="18"/>
  <c r="B3982" i="18" s="1"/>
  <c r="C3983" i="18"/>
  <c r="B3983" i="18" s="1"/>
  <c r="C3984" i="18"/>
  <c r="B3984" i="18" s="1"/>
  <c r="C3985" i="18"/>
  <c r="C3986" i="18"/>
  <c r="B3986" i="18" s="1"/>
  <c r="C3987" i="18"/>
  <c r="C3988" i="18"/>
  <c r="B3988" i="18" s="1"/>
  <c r="C3989" i="18"/>
  <c r="B3989" i="18" s="1"/>
  <c r="C3990" i="18"/>
  <c r="B3990" i="18" s="1"/>
  <c r="C3991" i="18"/>
  <c r="B3991" i="18" s="1"/>
  <c r="C3992" i="18"/>
  <c r="B3992" i="18" s="1"/>
  <c r="C3993" i="18"/>
  <c r="C3994" i="18"/>
  <c r="B3994" i="18" s="1"/>
  <c r="C3995" i="18"/>
  <c r="C3996" i="18"/>
  <c r="B3996" i="18" s="1"/>
  <c r="C3997" i="18"/>
  <c r="B3997" i="18" s="1"/>
  <c r="C3998" i="18"/>
  <c r="B3998" i="18" s="1"/>
  <c r="C3999" i="18"/>
  <c r="B3999" i="18" s="1"/>
  <c r="C4000" i="18"/>
  <c r="B4000" i="18" s="1"/>
  <c r="C4001" i="18"/>
  <c r="B4001" i="18" s="1"/>
  <c r="C4002" i="18"/>
  <c r="B4002" i="18" s="1"/>
  <c r="C4003" i="18"/>
  <c r="C4004" i="18"/>
  <c r="B4004" i="18" s="1"/>
  <c r="C4005" i="18"/>
  <c r="B4005" i="18" s="1"/>
  <c r="C4006" i="18"/>
  <c r="B4006" i="18" s="1"/>
  <c r="C4007" i="18"/>
  <c r="B4007" i="18" s="1"/>
  <c r="C4008" i="18"/>
  <c r="B4008" i="18" s="1"/>
  <c r="C4009" i="18"/>
  <c r="C4010" i="18"/>
  <c r="B4010" i="18" s="1"/>
  <c r="C4011" i="18"/>
  <c r="C4012" i="18"/>
  <c r="B4012" i="18" s="1"/>
  <c r="C4013" i="18"/>
  <c r="B4013" i="18" s="1"/>
  <c r="C4014" i="18"/>
  <c r="B4014" i="18" s="1"/>
  <c r="C4015" i="18"/>
  <c r="B4015" i="18" s="1"/>
  <c r="C4016" i="18"/>
  <c r="B4016" i="18" s="1"/>
  <c r="C4017" i="18"/>
  <c r="C4018" i="18"/>
  <c r="B4018" i="18" s="1"/>
  <c r="C4019" i="18"/>
  <c r="C4020" i="18"/>
  <c r="B4020" i="18" s="1"/>
  <c r="C4021" i="18"/>
  <c r="B4021" i="18" s="1"/>
  <c r="C4022" i="18"/>
  <c r="B4022" i="18" s="1"/>
  <c r="C4023" i="18"/>
  <c r="B4023" i="18" s="1"/>
  <c r="C4024" i="18"/>
  <c r="B4024" i="18" s="1"/>
  <c r="C4025" i="18"/>
  <c r="C4026" i="18"/>
  <c r="B4026" i="18" s="1"/>
  <c r="C4027" i="18"/>
  <c r="C4028" i="18"/>
  <c r="B4028" i="18" s="1"/>
  <c r="C4029" i="18"/>
  <c r="B4029" i="18" s="1"/>
  <c r="C4030" i="18"/>
  <c r="B4030" i="18" s="1"/>
  <c r="C4031" i="18"/>
  <c r="B4031" i="18" s="1"/>
  <c r="C4032" i="18"/>
  <c r="B4032" i="18" s="1"/>
  <c r="C4033" i="18"/>
  <c r="C4034" i="18"/>
  <c r="B4034" i="18" s="1"/>
  <c r="C4035" i="18"/>
  <c r="C4036" i="18"/>
  <c r="B4036" i="18" s="1"/>
  <c r="C4037" i="18"/>
  <c r="B4037" i="18" s="1"/>
  <c r="C4038" i="18"/>
  <c r="B4038" i="18" s="1"/>
  <c r="C4039" i="18"/>
  <c r="B4039" i="18" s="1"/>
  <c r="C4040" i="18"/>
  <c r="B4040" i="18" s="1"/>
  <c r="C4041" i="18"/>
  <c r="C4042" i="18"/>
  <c r="B4042" i="18" s="1"/>
  <c r="C4043" i="18"/>
  <c r="C4044" i="18"/>
  <c r="B4044" i="18" s="1"/>
  <c r="C4045" i="18"/>
  <c r="B4045" i="18" s="1"/>
  <c r="C4046" i="18"/>
  <c r="B4046" i="18" s="1"/>
  <c r="C4047" i="18"/>
  <c r="B4047" i="18" s="1"/>
  <c r="C4048" i="18"/>
  <c r="C4049" i="18"/>
  <c r="C4050" i="18"/>
  <c r="B4050" i="18" s="1"/>
  <c r="C4051" i="18"/>
  <c r="C4052" i="18"/>
  <c r="B4052" i="18" s="1"/>
  <c r="C4053" i="18"/>
  <c r="B4053" i="18" s="1"/>
  <c r="C4054" i="18"/>
  <c r="B4054" i="18" s="1"/>
  <c r="C4055" i="18"/>
  <c r="B4055" i="18" s="1"/>
  <c r="C4056" i="18"/>
  <c r="B4056" i="18" s="1"/>
  <c r="C4057" i="18"/>
  <c r="C4058" i="18"/>
  <c r="B4058" i="18" s="1"/>
  <c r="C4059" i="18"/>
  <c r="C4060" i="18"/>
  <c r="B4060" i="18" s="1"/>
  <c r="C4061" i="18"/>
  <c r="B4061" i="18" s="1"/>
  <c r="C4062" i="18"/>
  <c r="B4062" i="18" s="1"/>
  <c r="C4063" i="18"/>
  <c r="B4063" i="18" s="1"/>
  <c r="C4064" i="18"/>
  <c r="B4064" i="18" s="1"/>
  <c r="C4065" i="18"/>
  <c r="C4066" i="18"/>
  <c r="B4066" i="18" s="1"/>
  <c r="C4067" i="18"/>
  <c r="C4068" i="18"/>
  <c r="C4069" i="18"/>
  <c r="B4069" i="18" s="1"/>
  <c r="C4070" i="18"/>
  <c r="B4070" i="18" s="1"/>
  <c r="C4071" i="18"/>
  <c r="B4071" i="18" s="1"/>
  <c r="C4072" i="18"/>
  <c r="B4072" i="18" s="1"/>
  <c r="C4073" i="18"/>
  <c r="C4074" i="18"/>
  <c r="B4074" i="18" s="1"/>
  <c r="C4075" i="18"/>
  <c r="C4076" i="18"/>
  <c r="C4077" i="18"/>
  <c r="B4077" i="18" s="1"/>
  <c r="C4078" i="18"/>
  <c r="B4078" i="18" s="1"/>
  <c r="C4079" i="18"/>
  <c r="B4079" i="18" s="1"/>
  <c r="C4080" i="18"/>
  <c r="B4080" i="18" s="1"/>
  <c r="C4081" i="18"/>
  <c r="C4082" i="18"/>
  <c r="B4082" i="18" s="1"/>
  <c r="C4083" i="18"/>
  <c r="C4084" i="18"/>
  <c r="B4084" i="18" s="1"/>
  <c r="C4085" i="18"/>
  <c r="B4085" i="18" s="1"/>
  <c r="C4086" i="18"/>
  <c r="B4086" i="18" s="1"/>
  <c r="C4087" i="18"/>
  <c r="B4087" i="18" s="1"/>
  <c r="C4088" i="18"/>
  <c r="B4088" i="18" s="1"/>
  <c r="C4089" i="18"/>
  <c r="C4090" i="18"/>
  <c r="B4090" i="18" s="1"/>
  <c r="C4091" i="18"/>
  <c r="C4092" i="18"/>
  <c r="B4092" i="18" s="1"/>
  <c r="C4093" i="18"/>
  <c r="B4093" i="18" s="1"/>
  <c r="C4094" i="18"/>
  <c r="B4094" i="18" s="1"/>
  <c r="C4095" i="18"/>
  <c r="B4095" i="18" s="1"/>
  <c r="C4096" i="18"/>
  <c r="B4096" i="18" s="1"/>
  <c r="C4097" i="18"/>
  <c r="C4098" i="18"/>
  <c r="B4098" i="18" s="1"/>
  <c r="C4099" i="18"/>
  <c r="C4100" i="18"/>
  <c r="B4100" i="18" s="1"/>
  <c r="C4101" i="18"/>
  <c r="B4101" i="18" s="1"/>
  <c r="C4102" i="18"/>
  <c r="B4102" i="18" s="1"/>
  <c r="C4103" i="18"/>
  <c r="B4103" i="18" s="1"/>
  <c r="C4104" i="18"/>
  <c r="C4105" i="18"/>
  <c r="C4106" i="18"/>
  <c r="B4106" i="18" s="1"/>
  <c r="C4107" i="18"/>
  <c r="C4108" i="18"/>
  <c r="C4109" i="18"/>
  <c r="B4109" i="18" s="1"/>
  <c r="C4110" i="18"/>
  <c r="B4110" i="18" s="1"/>
  <c r="C4111" i="18"/>
  <c r="B4111" i="18" s="1"/>
  <c r="C4112" i="18"/>
  <c r="B4112" i="18" s="1"/>
  <c r="C4113" i="18"/>
  <c r="C4114" i="18"/>
  <c r="B4114" i="18" s="1"/>
  <c r="C4115" i="18"/>
  <c r="C4116" i="18"/>
  <c r="B4116" i="18" s="1"/>
  <c r="C4117" i="18"/>
  <c r="B4117" i="18" s="1"/>
  <c r="C4118" i="18"/>
  <c r="B4118" i="18" s="1"/>
  <c r="C4119" i="18"/>
  <c r="B4119" i="18" s="1"/>
  <c r="C4120" i="18"/>
  <c r="B4120" i="18" s="1"/>
  <c r="C4121" i="18"/>
  <c r="C4122" i="18"/>
  <c r="B4122" i="18" s="1"/>
  <c r="C4123" i="18"/>
  <c r="C4124" i="18"/>
  <c r="B4124" i="18" s="1"/>
  <c r="C4125" i="18"/>
  <c r="B4125" i="18" s="1"/>
  <c r="C4126" i="18"/>
  <c r="B4126" i="18" s="1"/>
  <c r="C4127" i="18"/>
  <c r="B4127" i="18" s="1"/>
  <c r="C4128" i="18"/>
  <c r="B4128" i="18" s="1"/>
  <c r="C4129" i="18"/>
  <c r="C4130" i="18"/>
  <c r="B4130" i="18" s="1"/>
  <c r="C4131" i="18"/>
  <c r="C4132" i="18"/>
  <c r="C4133" i="18"/>
  <c r="B4133" i="18" s="1"/>
  <c r="C4134" i="18"/>
  <c r="B4134" i="18" s="1"/>
  <c r="C4135" i="18"/>
  <c r="B4135" i="18" s="1"/>
  <c r="C4136" i="18"/>
  <c r="B4136" i="18" s="1"/>
  <c r="C4137" i="18"/>
  <c r="C4138" i="18"/>
  <c r="B4138" i="18" s="1"/>
  <c r="C4139" i="18"/>
  <c r="C4140" i="18"/>
  <c r="C4141" i="18"/>
  <c r="B4141" i="18" s="1"/>
  <c r="C4142" i="18"/>
  <c r="B4142" i="18" s="1"/>
  <c r="C4143" i="18"/>
  <c r="B4143" i="18" s="1"/>
  <c r="C4144" i="18"/>
  <c r="B4144" i="18" s="1"/>
  <c r="C4145" i="18"/>
  <c r="C4146" i="18"/>
  <c r="B4146" i="18" s="1"/>
  <c r="C4147" i="18"/>
  <c r="C4148" i="18"/>
  <c r="B4148" i="18" s="1"/>
  <c r="C4149" i="18"/>
  <c r="B4149" i="18" s="1"/>
  <c r="C4150" i="18"/>
  <c r="B4150" i="18" s="1"/>
  <c r="C4151" i="18"/>
  <c r="B4151" i="18" s="1"/>
  <c r="C4152" i="18"/>
  <c r="B4152" i="18" s="1"/>
  <c r="C4153" i="18"/>
  <c r="C4154" i="18"/>
  <c r="B4154" i="18" s="1"/>
  <c r="C4155" i="18"/>
  <c r="C4156" i="18"/>
  <c r="B4156" i="18" s="1"/>
  <c r="C4157" i="18"/>
  <c r="B4157" i="18" s="1"/>
  <c r="C4158" i="18"/>
  <c r="B4158" i="18" s="1"/>
  <c r="C4159" i="18"/>
  <c r="B4159" i="18" s="1"/>
  <c r="C4160" i="18"/>
  <c r="C4161" i="18"/>
  <c r="C4162" i="18"/>
  <c r="B4162" i="18" s="1"/>
  <c r="C4163" i="18"/>
  <c r="C4164" i="18"/>
  <c r="B4164" i="18" s="1"/>
  <c r="C4165" i="18"/>
  <c r="B4165" i="18" s="1"/>
  <c r="C4166" i="18"/>
  <c r="B4166" i="18" s="1"/>
  <c r="C4167" i="18"/>
  <c r="B4167" i="18" s="1"/>
  <c r="C4168" i="18"/>
  <c r="C4169" i="18"/>
  <c r="C4170" i="18"/>
  <c r="B4170" i="18" s="1"/>
  <c r="C4171" i="18"/>
  <c r="C4172" i="18"/>
  <c r="C4173" i="18"/>
  <c r="B4173" i="18" s="1"/>
  <c r="C4174" i="18"/>
  <c r="B4174" i="18" s="1"/>
  <c r="C4175" i="18"/>
  <c r="B4175" i="18" s="1"/>
  <c r="C4176" i="18"/>
  <c r="C4177" i="18"/>
  <c r="C4178" i="18"/>
  <c r="B4178" i="18" s="1"/>
  <c r="C4179" i="18"/>
  <c r="C4180" i="18"/>
  <c r="B4180" i="18" s="1"/>
  <c r="C4181" i="18"/>
  <c r="B4181" i="18" s="1"/>
  <c r="C4182" i="18"/>
  <c r="B4182" i="18" s="1"/>
  <c r="C4183" i="18"/>
  <c r="B4183" i="18" s="1"/>
  <c r="C4184" i="18"/>
  <c r="C4185" i="18"/>
  <c r="C4186" i="18"/>
  <c r="B4186" i="18" s="1"/>
  <c r="C4187" i="18"/>
  <c r="C4188" i="18"/>
  <c r="B4188" i="18" s="1"/>
  <c r="C4189" i="18"/>
  <c r="B4189" i="18" s="1"/>
  <c r="C4190" i="18"/>
  <c r="B4190" i="18" s="1"/>
  <c r="C4191" i="18"/>
  <c r="B4191" i="18" s="1"/>
  <c r="C4192" i="18"/>
  <c r="C4193" i="18"/>
  <c r="C4194" i="18"/>
  <c r="B4194" i="18" s="1"/>
  <c r="C4195" i="18"/>
  <c r="C4196" i="18"/>
  <c r="B4196" i="18" s="1"/>
  <c r="C4197" i="18"/>
  <c r="B4197" i="18" s="1"/>
  <c r="C4198" i="18"/>
  <c r="B4198" i="18" s="1"/>
  <c r="C4199" i="18"/>
  <c r="B4199" i="18" s="1"/>
  <c r="C4200" i="18"/>
  <c r="C4201" i="18"/>
  <c r="C4202" i="18"/>
  <c r="B4202" i="18" s="1"/>
  <c r="C4203" i="18"/>
  <c r="C4204" i="18"/>
  <c r="B4204" i="18" s="1"/>
  <c r="C4205" i="18"/>
  <c r="B4205" i="18" s="1"/>
  <c r="C4206" i="18"/>
  <c r="B4206" i="18" s="1"/>
  <c r="C4207" i="18"/>
  <c r="B4207" i="18" s="1"/>
  <c r="C4208" i="18"/>
  <c r="C4209" i="18"/>
  <c r="C4210" i="18"/>
  <c r="B4210" i="18" s="1"/>
  <c r="C4211" i="18"/>
  <c r="C4212" i="18"/>
  <c r="B4212" i="18" s="1"/>
  <c r="C4213" i="18"/>
  <c r="B4213" i="18" s="1"/>
  <c r="C4214" i="18"/>
  <c r="B4214" i="18" s="1"/>
  <c r="C4215" i="18"/>
  <c r="B4215" i="18" s="1"/>
  <c r="C4216" i="18"/>
  <c r="B4216" i="18" s="1"/>
  <c r="C4217" i="18"/>
  <c r="C4218" i="18"/>
  <c r="B4218" i="18" s="1"/>
  <c r="C4219" i="18"/>
  <c r="C4220" i="18"/>
  <c r="C4221" i="18"/>
  <c r="B4221" i="18" s="1"/>
  <c r="C4222" i="18"/>
  <c r="B4222" i="18" s="1"/>
  <c r="C4223" i="18"/>
  <c r="B4223" i="18" s="1"/>
  <c r="C4224" i="18"/>
  <c r="C4225" i="18"/>
  <c r="C4226" i="18"/>
  <c r="B4226" i="18" s="1"/>
  <c r="C4227" i="18"/>
  <c r="C4228" i="18"/>
  <c r="B4228" i="18" s="1"/>
  <c r="C4229" i="18"/>
  <c r="B4229" i="18" s="1"/>
  <c r="C4230" i="18"/>
  <c r="B4230" i="18" s="1"/>
  <c r="C4231" i="18"/>
  <c r="B4231" i="18" s="1"/>
  <c r="C4232" i="18"/>
  <c r="B4232" i="18" s="1"/>
  <c r="C4233" i="18"/>
  <c r="C4234" i="18"/>
  <c r="B4234" i="18" s="1"/>
  <c r="C4235" i="18"/>
  <c r="C4236" i="18"/>
  <c r="B4236" i="18" s="1"/>
  <c r="C4237" i="18"/>
  <c r="B4237" i="18" s="1"/>
  <c r="C4238" i="18"/>
  <c r="B4238" i="18" s="1"/>
  <c r="C4239" i="18"/>
  <c r="B4239" i="18" s="1"/>
  <c r="C4240" i="18"/>
  <c r="B4240" i="18" s="1"/>
  <c r="C4241" i="18"/>
  <c r="C4242" i="18"/>
  <c r="B4242" i="18" s="1"/>
  <c r="C4243" i="18"/>
  <c r="C4244" i="18"/>
  <c r="B4244" i="18" s="1"/>
  <c r="C4245" i="18"/>
  <c r="B4245" i="18" s="1"/>
  <c r="C4246" i="18"/>
  <c r="B4246" i="18" s="1"/>
  <c r="C4247" i="18"/>
  <c r="B4247" i="18" s="1"/>
  <c r="C4248" i="18"/>
  <c r="C4249" i="18"/>
  <c r="C4250" i="18"/>
  <c r="B4250" i="18" s="1"/>
  <c r="C4251" i="18"/>
  <c r="C4252" i="18"/>
  <c r="B4252" i="18" s="1"/>
  <c r="C4253" i="18"/>
  <c r="B4253" i="18" s="1"/>
  <c r="C4254" i="18"/>
  <c r="B4254" i="18" s="1"/>
  <c r="C4255" i="18"/>
  <c r="B4255" i="18" s="1"/>
  <c r="C4256" i="18"/>
  <c r="C4257" i="18"/>
  <c r="C4258" i="18"/>
  <c r="B4258" i="18" s="1"/>
  <c r="C4259" i="18"/>
  <c r="C4260" i="18"/>
  <c r="B4260" i="18" s="1"/>
  <c r="C4261" i="18"/>
  <c r="B4261" i="18" s="1"/>
  <c r="C4262" i="18"/>
  <c r="B4262" i="18" s="1"/>
  <c r="C4263" i="18"/>
  <c r="B4263" i="18" s="1"/>
  <c r="C4264" i="18"/>
  <c r="C4265" i="18"/>
  <c r="C4266" i="18"/>
  <c r="B4266" i="18" s="1"/>
  <c r="C4267" i="18"/>
  <c r="C4268" i="18"/>
  <c r="B4268" i="18" s="1"/>
  <c r="C4269" i="18"/>
  <c r="B4269" i="18" s="1"/>
  <c r="C4270" i="18"/>
  <c r="B4270" i="18" s="1"/>
  <c r="C4271" i="18"/>
  <c r="B4271" i="18" s="1"/>
  <c r="C4272" i="18"/>
  <c r="C4273" i="18"/>
  <c r="C4274" i="18"/>
  <c r="B4274" i="18" s="1"/>
  <c r="C4275" i="18"/>
  <c r="C4276" i="18"/>
  <c r="B4276" i="18" s="1"/>
  <c r="C4277" i="18"/>
  <c r="B4277" i="18" s="1"/>
  <c r="C4278" i="18"/>
  <c r="B4278" i="18" s="1"/>
  <c r="C4279" i="18"/>
  <c r="B4279" i="18" s="1"/>
  <c r="C4280" i="18"/>
  <c r="B4280" i="18" s="1"/>
  <c r="C4281" i="18"/>
  <c r="C4282" i="18"/>
  <c r="B4282" i="18" s="1"/>
  <c r="C4283" i="18"/>
  <c r="C4284" i="18"/>
  <c r="B4284" i="18" s="1"/>
  <c r="C4285" i="18"/>
  <c r="B4285" i="18" s="1"/>
  <c r="C4286" i="18"/>
  <c r="B4286" i="18" s="1"/>
  <c r="C4287" i="18"/>
  <c r="B4287" i="18" s="1"/>
  <c r="C4288" i="18"/>
  <c r="B4288" i="18" s="1"/>
  <c r="C4289" i="18"/>
  <c r="C4290" i="18"/>
  <c r="B4290" i="18" s="1"/>
  <c r="C4291" i="18"/>
  <c r="C4292" i="18"/>
  <c r="C4293" i="18"/>
  <c r="B4293" i="18" s="1"/>
  <c r="C4294" i="18"/>
  <c r="B4294" i="18" s="1"/>
  <c r="C4295" i="18"/>
  <c r="B4295" i="18" s="1"/>
  <c r="C4296" i="18"/>
  <c r="B4296" i="18" s="1"/>
  <c r="C4297" i="18"/>
  <c r="C4298" i="18"/>
  <c r="B4298" i="18" s="1"/>
  <c r="C4299" i="18"/>
  <c r="C4300" i="18"/>
  <c r="B4300" i="18" s="1"/>
  <c r="C4301" i="18"/>
  <c r="B4301" i="18" s="1"/>
  <c r="C4302" i="18"/>
  <c r="B4302" i="18" s="1"/>
  <c r="C4303" i="18"/>
  <c r="B4303" i="18" s="1"/>
  <c r="C4304" i="18"/>
  <c r="B4304" i="18" s="1"/>
  <c r="C4305" i="18"/>
  <c r="C4306" i="18"/>
  <c r="B4306" i="18" s="1"/>
  <c r="C4307" i="18"/>
  <c r="C4308" i="18"/>
  <c r="B4308" i="18" s="1"/>
  <c r="C4309" i="18"/>
  <c r="B4309" i="18" s="1"/>
  <c r="C4310" i="18"/>
  <c r="B4310" i="18" s="1"/>
  <c r="C4311" i="18"/>
  <c r="B4311" i="18" s="1"/>
  <c r="C4312" i="18"/>
  <c r="C4313" i="18"/>
  <c r="C4314" i="18"/>
  <c r="B4314" i="18" s="1"/>
  <c r="C4315" i="18"/>
  <c r="C4316" i="18"/>
  <c r="B4316" i="18" s="1"/>
  <c r="C4317" i="18"/>
  <c r="B4317" i="18" s="1"/>
  <c r="C4318" i="18"/>
  <c r="B4318" i="18" s="1"/>
  <c r="C4319" i="18"/>
  <c r="B4319" i="18" s="1"/>
  <c r="C4320" i="18"/>
  <c r="C4321" i="18"/>
  <c r="C4322" i="18"/>
  <c r="B4322" i="18" s="1"/>
  <c r="C4323" i="18"/>
  <c r="C4324" i="18"/>
  <c r="B4324" i="18" s="1"/>
  <c r="C4325" i="18"/>
  <c r="B4325" i="18" s="1"/>
  <c r="C4326" i="18"/>
  <c r="B4326" i="18" s="1"/>
  <c r="C4327" i="18"/>
  <c r="B4327" i="18" s="1"/>
  <c r="C4328" i="18"/>
  <c r="C4329" i="18"/>
  <c r="C4330" i="18"/>
  <c r="B4330" i="18" s="1"/>
  <c r="C4331" i="18"/>
  <c r="C4332" i="18"/>
  <c r="C4333" i="18"/>
  <c r="B4333" i="18" s="1"/>
  <c r="C4334" i="18"/>
  <c r="B4334" i="18" s="1"/>
  <c r="C4335" i="18"/>
  <c r="B4335" i="18" s="1"/>
  <c r="C4336" i="18"/>
  <c r="C4337" i="18"/>
  <c r="C4338" i="18"/>
  <c r="B4338" i="18" s="1"/>
  <c r="C4339" i="18"/>
  <c r="C4340" i="18"/>
  <c r="C4341" i="18"/>
  <c r="B4341" i="18" s="1"/>
  <c r="C4342" i="18"/>
  <c r="B4342" i="18" s="1"/>
  <c r="C4343" i="18"/>
  <c r="B4343" i="18" s="1"/>
  <c r="C4344" i="18"/>
  <c r="B4344" i="18" s="1"/>
  <c r="C4345" i="18"/>
  <c r="C4346" i="18"/>
  <c r="B4346" i="18" s="1"/>
  <c r="C4347" i="18"/>
  <c r="C4348" i="18"/>
  <c r="B4348" i="18" s="1"/>
  <c r="C4349" i="18"/>
  <c r="B4349" i="18" s="1"/>
  <c r="C4350" i="18"/>
  <c r="B4350" i="18" s="1"/>
  <c r="C4351" i="18"/>
  <c r="B4351" i="18" s="1"/>
  <c r="C4352" i="18"/>
  <c r="B4352" i="18" s="1"/>
  <c r="C4353" i="18"/>
  <c r="C4354" i="18"/>
  <c r="B4354" i="18" s="1"/>
  <c r="C4355" i="18"/>
  <c r="C4356" i="18"/>
  <c r="C4357" i="18"/>
  <c r="B4357" i="18" s="1"/>
  <c r="C4358" i="18"/>
  <c r="B4358" i="18" s="1"/>
  <c r="C4359" i="18"/>
  <c r="B4359" i="18" s="1"/>
  <c r="C4360" i="18"/>
  <c r="B4360" i="18" s="1"/>
  <c r="C4361" i="18"/>
  <c r="C4362" i="18"/>
  <c r="B4362" i="18" s="1"/>
  <c r="C4363" i="18"/>
  <c r="C4364" i="18"/>
  <c r="B4364" i="18" s="1"/>
  <c r="C4365" i="18"/>
  <c r="B4365" i="18" s="1"/>
  <c r="C4366" i="18"/>
  <c r="B4366" i="18" s="1"/>
  <c r="C4367" i="18"/>
  <c r="B4367" i="18" s="1"/>
  <c r="C4368" i="18"/>
  <c r="B4368" i="18" s="1"/>
  <c r="C4369" i="18"/>
  <c r="C4370" i="18"/>
  <c r="B4370" i="18" s="1"/>
  <c r="C4371" i="18"/>
  <c r="C4372" i="18"/>
  <c r="B4372" i="18" s="1"/>
  <c r="C4373" i="18"/>
  <c r="B4373" i="18" s="1"/>
  <c r="C4374" i="18"/>
  <c r="B4374" i="18" s="1"/>
  <c r="C4375" i="18"/>
  <c r="B4375" i="18" s="1"/>
  <c r="C4376" i="18"/>
  <c r="C4377" i="18"/>
  <c r="C4378" i="18"/>
  <c r="B4378" i="18" s="1"/>
  <c r="C4379" i="18"/>
  <c r="C4380" i="18"/>
  <c r="C4381" i="18"/>
  <c r="B4381" i="18" s="1"/>
  <c r="C4382" i="18"/>
  <c r="B4382" i="18" s="1"/>
  <c r="C4383" i="18"/>
  <c r="B4383" i="18" s="1"/>
  <c r="C4384" i="18"/>
  <c r="C4385" i="18"/>
  <c r="C4386" i="18"/>
  <c r="B4386" i="18" s="1"/>
  <c r="C4387" i="18"/>
  <c r="C4388" i="18"/>
  <c r="B4388" i="18" s="1"/>
  <c r="C4389" i="18"/>
  <c r="B4389" i="18" s="1"/>
  <c r="C4390" i="18"/>
  <c r="B4390" i="18" s="1"/>
  <c r="C4391" i="18"/>
  <c r="B4391" i="18" s="1"/>
  <c r="C4392" i="18"/>
  <c r="C4393" i="18"/>
  <c r="C4394" i="18"/>
  <c r="B4394" i="18" s="1"/>
  <c r="C4395" i="18"/>
  <c r="C4396" i="18"/>
  <c r="B4396" i="18" s="1"/>
  <c r="C4397" i="18"/>
  <c r="B4397" i="18" s="1"/>
  <c r="C4398" i="18"/>
  <c r="B4398" i="18" s="1"/>
  <c r="C4399" i="18"/>
  <c r="B4399" i="18" s="1"/>
  <c r="C4400" i="18"/>
  <c r="C4401" i="18"/>
  <c r="C4402" i="18"/>
  <c r="B4402" i="18" s="1"/>
  <c r="C4403" i="18"/>
  <c r="C4404" i="18"/>
  <c r="C4405" i="18"/>
  <c r="B4405" i="18" s="1"/>
  <c r="C4406" i="18"/>
  <c r="B4406" i="18" s="1"/>
  <c r="C4407" i="18"/>
  <c r="B4407" i="18" s="1"/>
  <c r="C4408" i="18"/>
  <c r="B4408" i="18" s="1"/>
  <c r="C4409" i="18"/>
  <c r="C4410" i="18"/>
  <c r="B4410" i="18" s="1"/>
  <c r="C4411" i="18"/>
  <c r="C4412" i="18"/>
  <c r="B4412" i="18" s="1"/>
  <c r="C4413" i="18"/>
  <c r="B4413" i="18" s="1"/>
  <c r="C4414" i="18"/>
  <c r="B4414" i="18" s="1"/>
  <c r="C4415" i="18"/>
  <c r="B4415" i="18" s="1"/>
  <c r="C4416" i="18"/>
  <c r="B4416" i="18" s="1"/>
  <c r="C4417" i="18"/>
  <c r="B4417" i="18" s="1"/>
  <c r="C4418" i="18"/>
  <c r="B4418" i="18" s="1"/>
  <c r="C4419" i="18"/>
  <c r="C4420" i="18"/>
  <c r="B4420" i="18" s="1"/>
  <c r="C4421" i="18"/>
  <c r="B4421" i="18" s="1"/>
  <c r="C4422" i="18"/>
  <c r="B4422" i="18" s="1"/>
  <c r="C4423" i="18"/>
  <c r="B4423" i="18" s="1"/>
  <c r="C4424" i="18"/>
  <c r="B4424" i="18" s="1"/>
  <c r="C4425" i="18"/>
  <c r="C4426" i="18"/>
  <c r="B4426" i="18" s="1"/>
  <c r="C4427" i="18"/>
  <c r="C4428" i="18"/>
  <c r="B4428" i="18" s="1"/>
  <c r="C4429" i="18"/>
  <c r="B4429" i="18" s="1"/>
  <c r="C4430" i="18"/>
  <c r="B4430" i="18" s="1"/>
  <c r="C4431" i="18"/>
  <c r="B4431" i="18" s="1"/>
  <c r="C4432" i="18"/>
  <c r="B4432" i="18" s="1"/>
  <c r="C4433" i="18"/>
  <c r="C4434" i="18"/>
  <c r="B4434" i="18" s="1"/>
  <c r="C4435" i="18"/>
  <c r="C4436" i="18"/>
  <c r="B4436" i="18" s="1"/>
  <c r="C4437" i="18"/>
  <c r="B4437" i="18" s="1"/>
  <c r="C4438" i="18"/>
  <c r="B4438" i="18" s="1"/>
  <c r="C4439" i="18"/>
  <c r="B4439" i="18" s="1"/>
  <c r="C4440" i="18"/>
  <c r="C4441" i="18"/>
  <c r="C4442" i="18"/>
  <c r="B4442" i="18" s="1"/>
  <c r="C4443" i="18"/>
  <c r="C4444" i="18"/>
  <c r="B4444" i="18" s="1"/>
  <c r="C4445" i="18"/>
  <c r="B4445" i="18" s="1"/>
  <c r="C4446" i="18"/>
  <c r="B4446" i="18" s="1"/>
  <c r="C4447" i="18"/>
  <c r="B4447" i="18" s="1"/>
  <c r="C4448" i="18"/>
  <c r="C4449" i="18"/>
  <c r="C4450" i="18"/>
  <c r="B4450" i="18" s="1"/>
  <c r="C4451" i="18"/>
  <c r="C4452" i="18"/>
  <c r="B4452" i="18" s="1"/>
  <c r="C4453" i="18"/>
  <c r="B4453" i="18" s="1"/>
  <c r="C4454" i="18"/>
  <c r="B4454" i="18" s="1"/>
  <c r="C4455" i="18"/>
  <c r="B4455" i="18" s="1"/>
  <c r="C4456" i="18"/>
  <c r="C4457" i="18"/>
  <c r="C4458" i="18"/>
  <c r="B4458" i="18" s="1"/>
  <c r="C4459" i="18"/>
  <c r="C4460" i="18"/>
  <c r="B4460" i="18" s="1"/>
  <c r="C4461" i="18"/>
  <c r="B4461" i="18" s="1"/>
  <c r="C4462" i="18"/>
  <c r="B4462" i="18" s="1"/>
  <c r="C4463" i="18"/>
  <c r="B4463" i="18" s="1"/>
  <c r="C4464" i="18"/>
  <c r="C4465" i="18"/>
  <c r="C4466" i="18"/>
  <c r="B4466" i="18" s="1"/>
  <c r="C4467" i="18"/>
  <c r="C4468" i="18"/>
  <c r="B4468" i="18" s="1"/>
  <c r="C4469" i="18"/>
  <c r="B4469" i="18" s="1"/>
  <c r="C4470" i="18"/>
  <c r="B4470" i="18" s="1"/>
  <c r="C4471" i="18"/>
  <c r="B4471" i="18" s="1"/>
  <c r="C4472" i="18"/>
  <c r="B4472" i="18" s="1"/>
  <c r="C4473" i="18"/>
  <c r="C4474" i="18"/>
  <c r="B4474" i="18" s="1"/>
  <c r="C4475" i="18"/>
  <c r="C4476" i="18"/>
  <c r="B4476" i="18" s="1"/>
  <c r="C4477" i="18"/>
  <c r="B4477" i="18" s="1"/>
  <c r="C4478" i="18"/>
  <c r="B4478" i="18" s="1"/>
  <c r="C4479" i="18"/>
  <c r="B4479" i="18" s="1"/>
  <c r="C4480" i="18"/>
  <c r="B4480" i="18" s="1"/>
  <c r="C4481" i="18"/>
  <c r="C4482" i="18"/>
  <c r="B4482" i="18" s="1"/>
  <c r="C4483" i="18"/>
  <c r="C4484" i="18"/>
  <c r="B4484" i="18" s="1"/>
  <c r="C4485" i="18"/>
  <c r="B4485" i="18" s="1"/>
  <c r="C4486" i="18"/>
  <c r="B4486" i="18" s="1"/>
  <c r="C4487" i="18"/>
  <c r="B4487" i="18" s="1"/>
  <c r="C4488" i="18"/>
  <c r="B4488" i="18" s="1"/>
  <c r="C4489" i="18"/>
  <c r="C4490" i="18"/>
  <c r="B4490" i="18" s="1"/>
  <c r="C4491" i="18"/>
  <c r="C4492" i="18"/>
  <c r="B4492" i="18" s="1"/>
  <c r="C4493" i="18"/>
  <c r="B4493" i="18" s="1"/>
  <c r="C4494" i="18"/>
  <c r="B4494" i="18" s="1"/>
  <c r="C4495" i="18"/>
  <c r="B4495" i="18" s="1"/>
  <c r="C4496" i="18"/>
  <c r="C4497" i="18"/>
  <c r="C4498" i="18"/>
  <c r="B4498" i="18" s="1"/>
  <c r="C4499" i="18"/>
  <c r="C4500" i="18"/>
  <c r="B4500" i="18" s="1"/>
  <c r="C4501" i="18"/>
  <c r="B4501" i="18" s="1"/>
  <c r="C4502" i="18"/>
  <c r="B4502" i="18" s="1"/>
  <c r="C4503" i="18"/>
  <c r="B4503" i="18" s="1"/>
  <c r="C4504" i="18"/>
  <c r="C4505" i="18"/>
  <c r="C4506" i="18"/>
  <c r="B4506" i="18" s="1"/>
  <c r="C4507" i="18"/>
  <c r="C4508" i="18"/>
  <c r="B4508" i="18" s="1"/>
  <c r="C4509" i="18"/>
  <c r="B4509" i="18" s="1"/>
  <c r="C4510" i="18"/>
  <c r="B4510" i="18" s="1"/>
  <c r="C4511" i="18"/>
  <c r="B4511" i="18" s="1"/>
  <c r="C4512" i="18"/>
  <c r="C4513" i="18"/>
  <c r="C4514" i="18"/>
  <c r="B4514" i="18" s="1"/>
  <c r="C4515" i="18"/>
  <c r="C4516" i="18"/>
  <c r="B4516" i="18" s="1"/>
  <c r="C4517" i="18"/>
  <c r="B4517" i="18" s="1"/>
  <c r="C4518" i="18"/>
  <c r="B4518" i="18" s="1"/>
  <c r="C4519" i="18"/>
  <c r="B4519" i="18" s="1"/>
  <c r="C4520" i="18"/>
  <c r="C4521" i="18"/>
  <c r="C4522" i="18"/>
  <c r="B4522" i="18" s="1"/>
  <c r="C4523" i="18"/>
  <c r="C4524" i="18"/>
  <c r="B4524" i="18" s="1"/>
  <c r="C4525" i="18"/>
  <c r="B4525" i="18" s="1"/>
  <c r="C4526" i="18"/>
  <c r="B4526" i="18" s="1"/>
  <c r="C4527" i="18"/>
  <c r="B4527" i="18" s="1"/>
  <c r="C4528" i="18"/>
  <c r="C4529" i="18"/>
  <c r="C4530" i="18"/>
  <c r="B4530" i="18" s="1"/>
  <c r="C4531" i="18"/>
  <c r="C4532" i="18"/>
  <c r="B4532" i="18" s="1"/>
  <c r="C4533" i="18"/>
  <c r="B4533" i="18" s="1"/>
  <c r="C4534" i="18"/>
  <c r="B4534" i="18" s="1"/>
  <c r="C4535" i="18"/>
  <c r="B4535" i="18" s="1"/>
  <c r="C4536" i="18"/>
  <c r="B4536" i="18" s="1"/>
  <c r="C4537" i="18"/>
  <c r="C4538" i="18"/>
  <c r="B4538" i="18" s="1"/>
  <c r="C4539" i="18"/>
  <c r="C4540" i="18"/>
  <c r="C4541" i="18"/>
  <c r="B4541" i="18" s="1"/>
  <c r="C4542" i="18"/>
  <c r="B4542" i="18" s="1"/>
  <c r="C4543" i="18"/>
  <c r="B4543" i="18" s="1"/>
  <c r="C4544" i="18"/>
  <c r="B4544" i="18" s="1"/>
  <c r="C4545" i="18"/>
  <c r="B4545" i="18" s="1"/>
  <c r="C4546" i="18"/>
  <c r="B4546" i="18" s="1"/>
  <c r="C4547" i="18"/>
  <c r="C4548" i="18"/>
  <c r="B4548" i="18" s="1"/>
  <c r="C4549" i="18"/>
  <c r="B4549" i="18" s="1"/>
  <c r="C4550" i="18"/>
  <c r="B4550" i="18" s="1"/>
  <c r="C4551" i="18"/>
  <c r="B4551" i="18" s="1"/>
  <c r="C4552" i="18"/>
  <c r="C4553" i="18"/>
  <c r="B4553" i="18" s="1"/>
  <c r="C4554" i="18"/>
  <c r="B4554" i="18" s="1"/>
  <c r="C4555" i="18"/>
  <c r="C4556" i="18"/>
  <c r="C4557" i="18"/>
  <c r="B4557" i="18" s="1"/>
  <c r="C4558" i="18"/>
  <c r="B4558" i="18" s="1"/>
  <c r="C4559" i="18"/>
  <c r="B4559" i="18" s="1"/>
  <c r="C4560" i="18"/>
  <c r="B4560" i="18" s="1"/>
  <c r="C4561" i="18"/>
  <c r="C4562" i="18"/>
  <c r="B4562" i="18" s="1"/>
  <c r="C4563" i="18"/>
  <c r="C4564" i="18"/>
  <c r="C4565" i="18"/>
  <c r="B4565" i="18" s="1"/>
  <c r="C4566" i="18"/>
  <c r="B4566" i="18" s="1"/>
  <c r="C4567" i="18"/>
  <c r="B4567" i="18" s="1"/>
  <c r="C4568" i="18"/>
  <c r="C4569" i="18"/>
  <c r="C4570" i="18"/>
  <c r="B4570" i="18" s="1"/>
  <c r="C4571" i="18"/>
  <c r="C4572" i="18"/>
  <c r="C4573" i="18"/>
  <c r="B4573" i="18" s="1"/>
  <c r="C4574" i="18"/>
  <c r="B4574" i="18" s="1"/>
  <c r="C4575" i="18"/>
  <c r="B4575" i="18" s="1"/>
  <c r="C4576" i="18"/>
  <c r="C4577" i="18"/>
  <c r="C4578" i="18"/>
  <c r="B4578" i="18" s="1"/>
  <c r="C4579" i="18"/>
  <c r="C4580" i="18"/>
  <c r="B4580" i="18" s="1"/>
  <c r="C4581" i="18"/>
  <c r="B4581" i="18" s="1"/>
  <c r="C4582" i="18"/>
  <c r="B4582" i="18" s="1"/>
  <c r="C4583" i="18"/>
  <c r="B4583" i="18" s="1"/>
  <c r="C4584" i="18"/>
  <c r="C4585" i="18"/>
  <c r="C4586" i="18"/>
  <c r="B4586" i="18" s="1"/>
  <c r="C4587" i="18"/>
  <c r="C4588" i="18"/>
  <c r="B4588" i="18" s="1"/>
  <c r="C4589" i="18"/>
  <c r="B4589" i="18" s="1"/>
  <c r="C4590" i="18"/>
  <c r="B4590" i="18" s="1"/>
  <c r="C4591" i="18"/>
  <c r="B4591" i="18" s="1"/>
  <c r="C4592" i="18"/>
  <c r="C4593" i="18"/>
  <c r="C4594" i="18"/>
  <c r="B4594" i="18" s="1"/>
  <c r="C4595" i="18"/>
  <c r="C4596" i="18"/>
  <c r="B4596" i="18" s="1"/>
  <c r="C4597" i="18"/>
  <c r="B4597" i="18" s="1"/>
  <c r="C4598" i="18"/>
  <c r="B4598" i="18" s="1"/>
  <c r="C4599" i="18"/>
  <c r="B4599" i="18" s="1"/>
  <c r="C4600" i="18"/>
  <c r="B4600" i="18" s="1"/>
  <c r="C4601" i="18"/>
  <c r="C4602" i="18"/>
  <c r="B4602" i="18" s="1"/>
  <c r="C4603" i="18"/>
  <c r="C4604" i="18"/>
  <c r="B4604" i="18" s="1"/>
  <c r="C4605" i="18"/>
  <c r="B4605" i="18" s="1"/>
  <c r="C4606" i="18"/>
  <c r="B4606" i="18" s="1"/>
  <c r="C4607" i="18"/>
  <c r="B4607" i="18" s="1"/>
  <c r="C4608" i="18"/>
  <c r="B4608" i="18" s="1"/>
  <c r="C4609" i="18"/>
  <c r="C4610" i="18"/>
  <c r="B4610" i="18" s="1"/>
  <c r="C4611" i="18"/>
  <c r="C4612" i="18"/>
  <c r="B4612" i="18" s="1"/>
  <c r="C4613" i="18"/>
  <c r="B4613" i="18" s="1"/>
  <c r="C4614" i="18"/>
  <c r="B4614" i="18" s="1"/>
  <c r="C4615" i="18"/>
  <c r="C4616" i="18"/>
  <c r="B4616" i="18" s="1"/>
  <c r="C4617" i="18"/>
  <c r="C4618" i="18"/>
  <c r="B4618" i="18" s="1"/>
  <c r="C4619" i="18"/>
  <c r="C4620" i="18"/>
  <c r="B4620" i="18" s="1"/>
  <c r="C4621" i="18"/>
  <c r="B4621" i="18" s="1"/>
  <c r="C4622" i="18"/>
  <c r="B4622" i="18" s="1"/>
  <c r="C4623" i="18"/>
  <c r="C4624" i="18"/>
  <c r="C4625" i="18"/>
  <c r="C4626" i="18"/>
  <c r="C4627" i="18"/>
  <c r="C4628" i="18"/>
  <c r="B4628" i="18" s="1"/>
  <c r="C4629" i="18"/>
  <c r="B4629" i="18" s="1"/>
  <c r="C4630" i="18"/>
  <c r="C4631" i="18"/>
  <c r="B4631" i="18" s="1"/>
  <c r="C4632" i="18"/>
  <c r="B4632" i="18" s="1"/>
  <c r="C4633" i="18"/>
  <c r="C4634" i="18"/>
  <c r="C4635" i="18"/>
  <c r="C4636" i="18"/>
  <c r="B4636" i="18" s="1"/>
  <c r="C4637" i="18"/>
  <c r="B4637" i="18" s="1"/>
  <c r="C4638" i="18"/>
  <c r="C4639" i="18"/>
  <c r="B4639" i="18" s="1"/>
  <c r="C4640" i="18"/>
  <c r="C4641" i="18"/>
  <c r="C4642" i="18"/>
  <c r="C4643" i="18"/>
  <c r="B4643" i="18" s="1"/>
  <c r="C4644" i="18"/>
  <c r="B4644" i="18" s="1"/>
  <c r="C4645" i="18"/>
  <c r="B4645" i="18" s="1"/>
  <c r="C4646" i="18"/>
  <c r="C4647" i="18"/>
  <c r="B4647" i="18" s="1"/>
  <c r="C4648" i="18"/>
  <c r="C4649" i="18"/>
  <c r="B4649" i="18" s="1"/>
  <c r="C4650" i="18"/>
  <c r="C4651" i="18"/>
  <c r="B4651" i="18" s="1"/>
  <c r="C4652" i="18"/>
  <c r="B4652" i="18" s="1"/>
  <c r="C4653" i="18"/>
  <c r="B4653" i="18" s="1"/>
  <c r="C4654" i="18"/>
  <c r="C4655" i="18"/>
  <c r="C4656" i="18"/>
  <c r="B4656" i="18" s="1"/>
  <c r="C4657" i="18"/>
  <c r="C4658" i="18"/>
  <c r="C4659" i="18"/>
  <c r="B4659" i="18" s="1"/>
  <c r="C4660" i="18"/>
  <c r="B4660" i="18" s="1"/>
  <c r="C4661" i="18"/>
  <c r="B4661" i="18" s="1"/>
  <c r="C4662" i="18"/>
  <c r="C4663" i="18"/>
  <c r="B4663" i="18" s="1"/>
  <c r="C4664" i="18"/>
  <c r="C4665" i="18"/>
  <c r="C4666" i="18"/>
  <c r="C4667" i="18"/>
  <c r="C4668" i="18"/>
  <c r="B4668" i="18" s="1"/>
  <c r="C4669" i="18"/>
  <c r="B4669" i="18" s="1"/>
  <c r="C4670" i="18"/>
  <c r="C4671" i="18"/>
  <c r="B4671" i="18" s="1"/>
  <c r="C4672" i="18"/>
  <c r="B4672" i="18" s="1"/>
  <c r="C4673" i="18"/>
  <c r="C4674" i="18"/>
  <c r="C4675" i="18"/>
  <c r="B4675" i="18" s="1"/>
  <c r="C4676" i="18"/>
  <c r="B4676" i="18" s="1"/>
  <c r="C4677" i="18"/>
  <c r="B4677" i="18" s="1"/>
  <c r="C4678" i="18"/>
  <c r="C4679" i="18"/>
  <c r="B4679" i="18" s="1"/>
  <c r="C4680" i="18"/>
  <c r="C4681" i="18"/>
  <c r="C4682" i="18"/>
  <c r="C4683" i="18"/>
  <c r="C4684" i="18"/>
  <c r="B4684" i="18" s="1"/>
  <c r="C4685" i="18"/>
  <c r="B4685" i="18" s="1"/>
  <c r="C4686" i="18"/>
  <c r="C4687" i="18"/>
  <c r="C4688" i="18"/>
  <c r="B4688" i="18" s="1"/>
  <c r="C4689" i="18"/>
  <c r="C4690" i="18"/>
  <c r="C4691" i="18"/>
  <c r="C4692" i="18"/>
  <c r="B4692" i="18" s="1"/>
  <c r="C4693" i="18"/>
  <c r="B4693" i="18" s="1"/>
  <c r="C4694" i="18"/>
  <c r="C4695" i="18"/>
  <c r="B4695" i="18" s="1"/>
  <c r="C4696" i="18"/>
  <c r="B4696" i="18" s="1"/>
  <c r="C4697" i="18"/>
  <c r="C4698" i="18"/>
  <c r="C4699" i="18"/>
  <c r="C4700" i="18"/>
  <c r="B4700" i="18" s="1"/>
  <c r="C4701" i="18"/>
  <c r="B4701" i="18" s="1"/>
  <c r="C4702" i="18"/>
  <c r="C4703" i="18"/>
  <c r="B4703" i="18" s="1"/>
  <c r="C4704" i="18"/>
  <c r="C4705" i="18"/>
  <c r="C4706" i="18"/>
  <c r="C4707" i="18"/>
  <c r="B4707" i="18" s="1"/>
  <c r="C4708" i="18"/>
  <c r="B4708" i="18" s="1"/>
  <c r="C4709" i="18"/>
  <c r="B4709" i="18" s="1"/>
  <c r="C4710" i="18"/>
  <c r="C4711" i="18"/>
  <c r="B4711" i="18" s="1"/>
  <c r="C4712" i="18"/>
  <c r="C4713" i="18"/>
  <c r="C4714" i="18"/>
  <c r="C4715" i="18"/>
  <c r="B4715" i="18" s="1"/>
  <c r="C4716" i="18"/>
  <c r="B4716" i="18" s="1"/>
  <c r="C4717" i="18"/>
  <c r="B4717" i="18" s="1"/>
  <c r="C4718" i="18"/>
  <c r="C4719" i="18"/>
  <c r="C4720" i="18"/>
  <c r="C4721" i="18"/>
  <c r="C4722" i="18"/>
  <c r="C4723" i="18"/>
  <c r="B4723" i="18" s="1"/>
  <c r="C4724" i="18"/>
  <c r="B4724" i="18" s="1"/>
  <c r="C4725" i="18"/>
  <c r="B4725" i="18" s="1"/>
  <c r="C4726" i="18"/>
  <c r="C4727" i="18"/>
  <c r="B4727" i="18" s="1"/>
  <c r="C4728" i="18"/>
  <c r="C4729" i="18"/>
  <c r="C4730" i="18"/>
  <c r="C4731" i="18"/>
  <c r="C4732" i="18"/>
  <c r="B4732" i="18" s="1"/>
  <c r="C4733" i="18"/>
  <c r="B4733" i="18" s="1"/>
  <c r="C4734" i="18"/>
  <c r="C4735" i="18"/>
  <c r="B4735" i="18" s="1"/>
  <c r="C4736" i="18"/>
  <c r="B4736" i="18" s="1"/>
  <c r="C4737" i="18"/>
  <c r="C4738" i="18"/>
  <c r="C4739" i="18"/>
  <c r="B4739" i="18" s="1"/>
  <c r="C4740" i="18"/>
  <c r="B4740" i="18" s="1"/>
  <c r="C4741" i="18"/>
  <c r="B4741" i="18" s="1"/>
  <c r="C4742" i="18"/>
  <c r="C4743" i="18"/>
  <c r="B4743" i="18" s="1"/>
  <c r="C4744" i="18"/>
  <c r="C4745" i="18"/>
  <c r="C4746" i="18"/>
  <c r="C4747" i="18"/>
  <c r="C4748" i="18"/>
  <c r="B4748" i="18" s="1"/>
  <c r="C4749" i="18"/>
  <c r="B4749" i="18" s="1"/>
  <c r="C4750" i="18"/>
  <c r="C4751" i="18"/>
  <c r="C4752" i="18"/>
  <c r="B4752" i="18" s="1"/>
  <c r="C4753" i="18"/>
  <c r="C4754" i="18"/>
  <c r="C4755" i="18"/>
  <c r="C4756" i="18"/>
  <c r="B4756" i="18" s="1"/>
  <c r="C4757" i="18"/>
  <c r="B4757" i="18" s="1"/>
  <c r="C4758" i="18"/>
  <c r="C4759" i="18"/>
  <c r="B4759" i="18" s="1"/>
  <c r="C4760" i="18"/>
  <c r="C4761" i="18"/>
  <c r="C4762" i="18"/>
  <c r="C4763" i="18"/>
  <c r="C4764" i="18"/>
  <c r="B4764" i="18" s="1"/>
  <c r="C4765" i="18"/>
  <c r="B4765" i="18" s="1"/>
  <c r="C4766" i="18"/>
  <c r="C4767" i="18"/>
  <c r="B4767" i="18" s="1"/>
  <c r="C4768" i="18"/>
  <c r="C4769" i="18"/>
  <c r="C4770" i="18"/>
  <c r="C4771" i="18"/>
  <c r="B4771" i="18" s="1"/>
  <c r="C4772" i="18"/>
  <c r="B4772" i="18" s="1"/>
  <c r="C4773" i="18"/>
  <c r="B4773" i="18" s="1"/>
  <c r="C4774" i="18"/>
  <c r="C4775" i="18"/>
  <c r="B4775" i="18" s="1"/>
  <c r="C4776" i="18"/>
  <c r="B4776" i="18" s="1"/>
  <c r="C4777" i="18"/>
  <c r="B4777" i="18" s="1"/>
  <c r="C4778" i="18"/>
  <c r="C4779" i="18"/>
  <c r="B4779" i="18" s="1"/>
  <c r="C4780" i="18"/>
  <c r="B4780" i="18" s="1"/>
  <c r="C4781" i="18"/>
  <c r="B4781" i="18" s="1"/>
  <c r="C4782" i="18"/>
  <c r="C4783" i="18"/>
  <c r="C4784" i="18"/>
  <c r="C4785" i="18"/>
  <c r="C4786" i="18"/>
  <c r="C4787" i="18"/>
  <c r="B4787" i="18" s="1"/>
  <c r="C4788" i="18"/>
  <c r="B4788" i="18" s="1"/>
  <c r="C4789" i="18"/>
  <c r="B4789" i="18" s="1"/>
  <c r="C4790" i="18"/>
  <c r="C4791" i="18"/>
  <c r="B4791" i="18" s="1"/>
  <c r="C4792" i="18"/>
  <c r="B4792" i="18" s="1"/>
  <c r="C4793" i="18"/>
  <c r="C4794" i="18"/>
  <c r="C4795" i="18"/>
  <c r="C4796" i="18"/>
  <c r="B4796" i="18" s="1"/>
  <c r="C4797" i="18"/>
  <c r="B4797" i="18" s="1"/>
  <c r="C4798" i="18"/>
  <c r="C4799" i="18"/>
  <c r="B4799" i="18" s="1"/>
  <c r="C4800" i="18"/>
  <c r="C4801" i="18"/>
  <c r="C4802" i="18"/>
  <c r="C4803" i="18"/>
  <c r="B4803" i="18" s="1"/>
  <c r="C4804" i="18"/>
  <c r="B4804" i="18" s="1"/>
  <c r="C4805" i="18"/>
  <c r="B4805" i="18" s="1"/>
  <c r="C4806" i="18"/>
  <c r="C4807" i="18"/>
  <c r="B4807" i="18" s="1"/>
  <c r="C4808" i="18"/>
  <c r="C4809" i="18"/>
  <c r="C4810" i="18"/>
  <c r="C4811" i="18"/>
  <c r="C4812" i="18"/>
  <c r="B4812" i="18" s="1"/>
  <c r="C4813" i="18"/>
  <c r="B4813" i="18" s="1"/>
  <c r="C4814" i="18"/>
  <c r="C4815" i="18"/>
  <c r="C4816" i="18"/>
  <c r="B4816" i="18" s="1"/>
  <c r="C4817" i="18"/>
  <c r="C4818" i="18"/>
  <c r="C4819" i="18"/>
  <c r="C4820" i="18"/>
  <c r="B4820" i="18" s="1"/>
  <c r="C4821" i="18"/>
  <c r="B4821" i="18" s="1"/>
  <c r="C4822" i="18"/>
  <c r="C4823" i="18"/>
  <c r="B4823" i="18" s="1"/>
  <c r="C4824" i="18"/>
  <c r="B4824" i="18" s="1"/>
  <c r="C4825" i="18"/>
  <c r="C4826" i="18"/>
  <c r="C4827" i="18"/>
  <c r="C4828" i="18"/>
  <c r="B4828" i="18" s="1"/>
  <c r="C4829" i="18"/>
  <c r="B4829" i="18" s="1"/>
  <c r="C4830" i="18"/>
  <c r="C4831" i="18"/>
  <c r="B4831" i="18" s="1"/>
  <c r="C4832" i="18"/>
  <c r="B4832" i="18" s="1"/>
  <c r="C4833" i="18"/>
  <c r="C4834" i="18"/>
  <c r="C4835" i="18"/>
  <c r="C4836" i="18"/>
  <c r="B4836" i="18" s="1"/>
  <c r="C4837" i="18"/>
  <c r="B4837" i="18" s="1"/>
  <c r="C4838" i="18"/>
  <c r="C4839" i="18"/>
  <c r="B4839" i="18" s="1"/>
  <c r="C4840" i="18"/>
  <c r="C4841" i="18"/>
  <c r="C4842" i="18"/>
  <c r="C4843" i="18"/>
  <c r="B4843" i="18" s="1"/>
  <c r="C4844" i="18"/>
  <c r="B4844" i="18" s="1"/>
  <c r="C4845" i="18"/>
  <c r="B4845" i="18" s="1"/>
  <c r="C4846" i="18"/>
  <c r="C4847" i="18"/>
  <c r="B4847" i="18" s="1"/>
  <c r="C4848" i="18"/>
  <c r="C4849" i="18"/>
  <c r="C4850" i="18"/>
  <c r="C4851" i="18"/>
  <c r="B4851" i="18" s="1"/>
  <c r="C4852" i="18"/>
  <c r="B4852" i="18" s="1"/>
  <c r="C4853" i="18"/>
  <c r="B4853" i="18" s="1"/>
  <c r="C4854" i="18"/>
  <c r="C4855" i="18"/>
  <c r="B4855" i="18" s="1"/>
  <c r="C4856" i="18"/>
  <c r="C4857" i="18"/>
  <c r="C4858" i="18"/>
  <c r="C4859" i="18"/>
  <c r="B4859" i="18" s="1"/>
  <c r="C4860" i="18"/>
  <c r="C4861" i="18"/>
  <c r="B4861" i="18" s="1"/>
  <c r="C4862" i="18"/>
  <c r="C4863" i="18"/>
  <c r="C4864" i="18"/>
  <c r="B4864" i="18" s="1"/>
  <c r="C4865" i="18"/>
  <c r="C4866" i="18"/>
  <c r="C4867" i="18"/>
  <c r="B4867" i="18" s="1"/>
  <c r="C4868" i="18"/>
  <c r="B4868" i="18" s="1"/>
  <c r="C4869" i="18"/>
  <c r="B4869" i="18" s="1"/>
  <c r="C4870" i="18"/>
  <c r="C4871" i="18"/>
  <c r="C4872" i="18"/>
  <c r="C4873" i="18"/>
  <c r="C4874" i="18"/>
  <c r="C4875" i="18"/>
  <c r="C4876" i="18"/>
  <c r="B4876" i="18" s="1"/>
  <c r="C4877" i="18"/>
  <c r="B4877" i="18" s="1"/>
  <c r="C4878" i="18"/>
  <c r="C4879" i="18"/>
  <c r="B4879" i="18" s="1"/>
  <c r="C4880" i="18"/>
  <c r="B4880" i="18" s="1"/>
  <c r="C4881" i="18"/>
  <c r="C4882" i="18"/>
  <c r="C4883" i="18"/>
  <c r="B4883" i="18" s="1"/>
  <c r="C4884" i="18"/>
  <c r="B4884" i="18" s="1"/>
  <c r="C4885" i="18"/>
  <c r="B4885" i="18" s="1"/>
  <c r="C4886" i="18"/>
  <c r="C4887" i="18"/>
  <c r="B4887" i="18" s="1"/>
  <c r="C4888" i="18"/>
  <c r="C4889" i="18"/>
  <c r="C4890" i="18"/>
  <c r="C4891" i="18"/>
  <c r="C4892" i="18"/>
  <c r="B4892" i="18" s="1"/>
  <c r="C4893" i="18"/>
  <c r="B4893" i="18" s="1"/>
  <c r="C4894" i="18"/>
  <c r="C4895" i="18"/>
  <c r="B4895" i="18" s="1"/>
  <c r="C4896" i="18"/>
  <c r="B4896" i="18" s="1"/>
  <c r="C4897" i="18"/>
  <c r="C4898" i="18"/>
  <c r="C4899" i="18"/>
  <c r="B4899" i="18" s="1"/>
  <c r="C4900" i="18"/>
  <c r="B4900" i="18" s="1"/>
  <c r="C4901" i="18"/>
  <c r="B4901" i="18" s="1"/>
  <c r="C4902" i="18"/>
  <c r="C4903" i="18"/>
  <c r="B4903" i="18" s="1"/>
  <c r="C4904" i="18"/>
  <c r="B4904" i="18" s="1"/>
  <c r="C4905" i="18"/>
  <c r="C4906" i="18"/>
  <c r="C4907" i="18"/>
  <c r="B4907" i="18" s="1"/>
  <c r="C4908" i="18"/>
  <c r="B4908" i="18" s="1"/>
  <c r="C4909" i="18"/>
  <c r="B4909" i="18" s="1"/>
  <c r="C4910" i="18"/>
  <c r="C4911" i="18"/>
  <c r="C4912" i="18"/>
  <c r="C4913" i="18"/>
  <c r="C4914" i="18"/>
  <c r="C4915" i="18"/>
  <c r="B4915" i="18" s="1"/>
  <c r="C4916" i="18"/>
  <c r="B4916" i="18" s="1"/>
  <c r="C4917" i="18"/>
  <c r="B4917" i="18" s="1"/>
  <c r="C4918" i="18"/>
  <c r="C4919" i="18"/>
  <c r="C4920" i="18"/>
  <c r="B4920" i="18" s="1"/>
  <c r="C4921" i="18"/>
  <c r="C4922" i="18"/>
  <c r="C4923" i="18"/>
  <c r="B4923" i="18" s="1"/>
  <c r="C4924" i="18"/>
  <c r="C4925" i="18"/>
  <c r="B4925" i="18" s="1"/>
  <c r="C4926" i="18"/>
  <c r="C4927" i="18"/>
  <c r="C4928" i="18"/>
  <c r="C4929" i="18"/>
  <c r="C4930" i="18"/>
  <c r="C4931" i="18"/>
  <c r="B4931" i="18" s="1"/>
  <c r="C4932" i="18"/>
  <c r="B4932" i="18" s="1"/>
  <c r="C4933" i="18"/>
  <c r="B4933" i="18" s="1"/>
  <c r="C4934" i="18"/>
  <c r="C4935" i="18"/>
  <c r="B4935" i="18" s="1"/>
  <c r="C4936" i="18"/>
  <c r="C4937" i="18"/>
  <c r="C4938" i="18"/>
  <c r="C4939" i="18"/>
  <c r="B4939" i="18" s="1"/>
  <c r="C4940" i="18"/>
  <c r="B4940" i="18" s="1"/>
  <c r="C4941" i="18"/>
  <c r="B4941" i="18" s="1"/>
  <c r="C4942" i="18"/>
  <c r="C4943" i="18"/>
  <c r="B4943" i="18" s="1"/>
  <c r="C4944" i="18"/>
  <c r="B4944" i="18" s="1"/>
  <c r="C4945" i="18"/>
  <c r="C4946" i="18"/>
  <c r="C4947" i="18"/>
  <c r="C4948" i="18"/>
  <c r="B4948" i="18" s="1"/>
  <c r="C4949" i="18"/>
  <c r="B4949" i="18" s="1"/>
  <c r="C4950" i="18"/>
  <c r="C4951" i="18"/>
  <c r="B4951" i="18" s="1"/>
  <c r="C4952" i="18"/>
  <c r="B4952" i="18" s="1"/>
  <c r="C4953" i="18"/>
  <c r="C4954" i="18"/>
  <c r="C4955" i="18"/>
  <c r="C4956" i="18"/>
  <c r="B4956" i="18" s="1"/>
  <c r="C4957" i="18"/>
  <c r="B4957" i="18" s="1"/>
  <c r="C4958" i="18"/>
  <c r="C4959" i="18"/>
  <c r="B4959" i="18" s="1"/>
  <c r="C4960" i="18"/>
  <c r="B4960" i="18" s="1"/>
  <c r="C4961" i="18"/>
  <c r="C4962" i="18"/>
  <c r="C4963" i="18"/>
  <c r="B4963" i="18" s="1"/>
  <c r="C4964" i="18"/>
  <c r="B4964" i="18" s="1"/>
  <c r="C4965" i="18"/>
  <c r="B4965" i="18" s="1"/>
  <c r="C4966" i="18"/>
  <c r="C4967" i="18"/>
  <c r="B4967" i="18" s="1"/>
  <c r="C4968" i="18"/>
  <c r="B4968" i="18" s="1"/>
  <c r="C4969" i="18"/>
  <c r="C4970" i="18"/>
  <c r="C4971" i="18"/>
  <c r="B4971" i="18" s="1"/>
  <c r="C4972" i="18"/>
  <c r="B4972" i="18" s="1"/>
  <c r="C4973" i="18"/>
  <c r="B4973" i="18" s="1"/>
  <c r="C4974" i="18"/>
  <c r="C4975" i="18"/>
  <c r="C4976" i="18"/>
  <c r="C4977" i="18"/>
  <c r="C4978" i="18"/>
  <c r="C4979" i="18"/>
  <c r="B4979" i="18" s="1"/>
  <c r="C4980" i="18"/>
  <c r="B4980" i="18" s="1"/>
  <c r="C4981" i="18"/>
  <c r="B4981" i="18" s="1"/>
  <c r="C4982" i="18"/>
  <c r="C4983" i="18"/>
  <c r="C4984" i="18"/>
  <c r="C4985" i="18"/>
  <c r="C4986" i="18"/>
  <c r="C4987" i="18"/>
  <c r="B4987" i="18" s="1"/>
  <c r="C4988" i="18"/>
  <c r="C4989" i="18"/>
  <c r="B4989" i="18" s="1"/>
  <c r="C4990" i="18"/>
  <c r="C4991" i="18"/>
  <c r="C4992" i="18"/>
  <c r="B4992" i="18" s="1"/>
  <c r="C4993" i="18"/>
  <c r="C4994" i="18"/>
  <c r="C4995" i="18"/>
  <c r="C4996" i="18"/>
  <c r="B4996" i="18" s="1"/>
  <c r="C4997" i="18"/>
  <c r="B4997" i="18" s="1"/>
  <c r="C4998" i="18"/>
  <c r="C4999" i="18"/>
  <c r="C5000" i="18"/>
  <c r="C5001" i="18"/>
  <c r="C5002" i="18"/>
  <c r="C5003" i="18"/>
  <c r="B5003" i="18" s="1"/>
  <c r="C5004" i="18"/>
  <c r="B5004" i="18" s="1"/>
  <c r="C5005" i="18"/>
  <c r="B5005" i="18" s="1"/>
  <c r="C5006" i="18"/>
  <c r="C5007" i="18"/>
  <c r="B5007" i="18" s="1"/>
  <c r="C5008" i="18"/>
  <c r="B5008" i="18" s="1"/>
  <c r="C5009" i="18"/>
  <c r="C5010" i="18"/>
  <c r="C5011" i="18"/>
  <c r="C5012" i="18"/>
  <c r="B5012" i="18" s="1"/>
  <c r="C5013" i="18"/>
  <c r="B5013" i="18" s="1"/>
  <c r="C5014" i="18"/>
  <c r="C5015" i="18"/>
  <c r="C5016" i="18"/>
  <c r="B5016" i="18" s="1"/>
  <c r="C5017" i="18"/>
  <c r="C5018" i="18"/>
  <c r="C5019" i="18"/>
  <c r="B5019" i="18" s="1"/>
  <c r="C5020" i="18"/>
  <c r="B5020" i="18" s="1"/>
  <c r="C5021" i="18"/>
  <c r="B5021" i="18" s="1"/>
  <c r="C5022" i="18"/>
  <c r="C5023" i="18"/>
  <c r="B5023" i="18" s="1"/>
  <c r="C5024" i="18"/>
  <c r="C5025" i="18"/>
  <c r="C5026" i="18"/>
  <c r="C5027" i="18"/>
  <c r="C5028" i="18"/>
  <c r="B5028" i="18" s="1"/>
  <c r="C5029" i="18"/>
  <c r="B5029" i="18" s="1"/>
  <c r="C5030" i="18"/>
  <c r="C5031" i="18"/>
  <c r="C5032" i="18"/>
  <c r="B5032" i="18" s="1"/>
  <c r="C5033" i="18"/>
  <c r="C5034" i="18"/>
  <c r="C5035" i="18"/>
  <c r="B5035" i="18" s="1"/>
  <c r="C5036" i="18"/>
  <c r="B5036" i="18" s="1"/>
  <c r="C5037" i="18"/>
  <c r="B5037" i="18" s="1"/>
  <c r="C5038" i="18"/>
  <c r="C5039" i="18"/>
  <c r="B5039" i="18" s="1"/>
  <c r="C5040" i="18"/>
  <c r="C5041" i="18"/>
  <c r="C5042" i="18"/>
  <c r="C5043" i="18"/>
  <c r="C5044" i="18"/>
  <c r="B5044" i="18" s="1"/>
  <c r="C5045" i="18"/>
  <c r="B5045" i="18" s="1"/>
  <c r="C5046" i="18"/>
  <c r="C5047" i="18"/>
  <c r="B5047" i="18" s="1"/>
  <c r="C5048" i="18"/>
  <c r="B5048" i="18" s="1"/>
  <c r="C5049" i="18"/>
  <c r="C5050" i="18"/>
  <c r="C5051" i="18"/>
  <c r="C5052" i="18"/>
  <c r="C5053" i="18"/>
  <c r="B5053" i="18" s="1"/>
  <c r="C5054" i="18"/>
  <c r="C5055" i="18"/>
  <c r="B5055" i="18" s="1"/>
  <c r="C5056" i="18"/>
  <c r="B5056" i="18" s="1"/>
  <c r="C5057" i="18"/>
  <c r="C5058" i="18"/>
  <c r="C5059" i="18"/>
  <c r="C5060" i="18"/>
  <c r="B5060" i="18" s="1"/>
  <c r="C5061" i="18"/>
  <c r="B5061" i="18" s="1"/>
  <c r="C5062" i="18"/>
  <c r="C5063" i="18"/>
  <c r="B5063" i="18" s="1"/>
  <c r="C5064" i="18"/>
  <c r="C5065" i="18"/>
  <c r="C5066" i="18"/>
  <c r="C5067" i="18"/>
  <c r="C5068" i="18"/>
  <c r="B5068" i="18" s="1"/>
  <c r="C5069" i="18"/>
  <c r="B5069" i="18" s="1"/>
  <c r="C5070" i="18"/>
  <c r="C5071" i="18"/>
  <c r="B5071" i="18" s="1"/>
  <c r="C5072" i="18"/>
  <c r="B5072" i="18" s="1"/>
  <c r="C5073" i="18"/>
  <c r="C5074" i="18"/>
  <c r="C5075" i="18"/>
  <c r="C5076" i="18"/>
  <c r="B5076" i="18" s="1"/>
  <c r="C5077" i="18"/>
  <c r="B5077" i="18" s="1"/>
  <c r="C5078" i="18"/>
  <c r="C5079" i="18"/>
  <c r="B5079" i="18" s="1"/>
  <c r="C5080" i="18"/>
  <c r="B5080" i="18" s="1"/>
  <c r="C5081" i="18"/>
  <c r="B5081" i="18" s="1"/>
  <c r="C5082" i="18"/>
  <c r="B5082" i="18" s="1"/>
  <c r="C5083" i="18"/>
  <c r="C5084" i="18"/>
  <c r="B5084" i="18" s="1"/>
  <c r="C5085" i="18"/>
  <c r="B5085" i="18" s="1"/>
  <c r="C5086" i="18"/>
  <c r="B5086" i="18" s="1"/>
  <c r="C5087" i="18"/>
  <c r="C5088" i="18"/>
  <c r="C5089" i="18"/>
  <c r="B5089" i="18" s="1"/>
  <c r="C5090" i="18"/>
  <c r="B5090" i="18" s="1"/>
  <c r="C5091" i="18"/>
  <c r="C5092" i="18"/>
  <c r="B5092" i="18" s="1"/>
  <c r="C5093" i="18"/>
  <c r="B5093" i="18" s="1"/>
  <c r="C5094" i="18"/>
  <c r="B5094" i="18" s="1"/>
  <c r="C5095" i="18"/>
  <c r="B5095" i="18" s="1"/>
  <c r="C5096" i="18"/>
  <c r="C5097" i="18"/>
  <c r="B5097" i="18" s="1"/>
  <c r="C5098" i="18"/>
  <c r="B5098" i="18" s="1"/>
  <c r="C5099" i="18"/>
  <c r="C5100" i="18"/>
  <c r="B5100" i="18" s="1"/>
  <c r="C5101" i="18"/>
  <c r="B5101" i="18" s="1"/>
  <c r="C5102" i="18"/>
  <c r="C5103" i="18"/>
  <c r="C5104" i="18"/>
  <c r="C5105" i="18"/>
  <c r="B5105" i="18" s="1"/>
  <c r="C5106" i="18"/>
  <c r="B5106" i="18" s="1"/>
  <c r="C5107" i="18"/>
  <c r="B5107" i="18" s="1"/>
  <c r="C5108" i="18"/>
  <c r="C5109" i="18"/>
  <c r="B5109" i="18" s="1"/>
  <c r="C5110" i="18"/>
  <c r="B5110" i="18" s="1"/>
  <c r="C5111" i="18"/>
  <c r="C5112" i="18"/>
  <c r="C5113" i="18"/>
  <c r="B5113" i="18" s="1"/>
  <c r="C5114" i="18"/>
  <c r="C5115" i="18"/>
  <c r="C5116" i="18"/>
  <c r="B5116" i="18" s="1"/>
  <c r="C5117" i="18"/>
  <c r="B5117" i="18" s="1"/>
  <c r="C5118" i="18"/>
  <c r="B5118" i="18" s="1"/>
  <c r="C5119" i="18"/>
  <c r="B5119" i="18" s="1"/>
  <c r="C5120" i="18"/>
  <c r="C5121" i="18"/>
  <c r="B5121" i="18" s="1"/>
  <c r="C5122" i="18"/>
  <c r="B5122" i="18" s="1"/>
  <c r="C5123" i="18"/>
  <c r="C5124" i="18"/>
  <c r="B5124" i="18" s="1"/>
  <c r="C5125" i="18"/>
  <c r="B5125" i="18" s="1"/>
  <c r="C5126" i="18"/>
  <c r="B5126" i="18" s="1"/>
  <c r="C5127" i="18"/>
  <c r="C5128" i="18"/>
  <c r="C5129" i="18"/>
  <c r="B5129" i="18" s="1"/>
  <c r="C5130" i="18"/>
  <c r="B5130" i="18" s="1"/>
  <c r="C5131" i="18"/>
  <c r="C5132" i="18"/>
  <c r="B5132" i="18" s="1"/>
  <c r="C5133" i="18"/>
  <c r="B5133" i="18" s="1"/>
  <c r="C5134" i="18"/>
  <c r="C5135" i="18"/>
  <c r="B5135" i="18" s="1"/>
  <c r="C5136" i="18"/>
  <c r="C5137" i="18"/>
  <c r="B5137" i="18" s="1"/>
  <c r="C5138" i="18"/>
  <c r="B5138" i="18" s="1"/>
  <c r="C5139" i="18"/>
  <c r="B5139" i="18" s="1"/>
  <c r="C5140" i="18"/>
  <c r="C5141" i="18"/>
  <c r="B5141" i="18" s="1"/>
  <c r="C5142" i="18"/>
  <c r="B5142" i="18" s="1"/>
  <c r="C5143" i="18"/>
  <c r="C5144" i="18"/>
  <c r="C5145" i="18"/>
  <c r="B5145" i="18" s="1"/>
  <c r="C5146" i="18"/>
  <c r="C5147" i="18"/>
  <c r="C5148" i="18"/>
  <c r="B5148" i="18" s="1"/>
  <c r="C5149" i="18"/>
  <c r="B5149" i="18" s="1"/>
  <c r="C5150" i="18"/>
  <c r="B5150" i="18" s="1"/>
  <c r="C5151" i="18"/>
  <c r="B5151" i="18" s="1"/>
  <c r="C5152" i="18"/>
  <c r="C5153" i="18"/>
  <c r="B5153" i="18" s="1"/>
  <c r="C5154" i="18"/>
  <c r="B5154" i="18" s="1"/>
  <c r="C5155" i="18"/>
  <c r="C5156" i="18"/>
  <c r="B5156" i="18" s="1"/>
  <c r="C5157" i="18"/>
  <c r="B5157" i="18" s="1"/>
  <c r="C5158" i="18"/>
  <c r="B5158" i="18" s="1"/>
  <c r="C5159" i="18"/>
  <c r="B5159" i="18" s="1"/>
  <c r="C5160" i="18"/>
  <c r="C5161" i="18"/>
  <c r="B5161" i="18" s="1"/>
  <c r="C5162" i="18"/>
  <c r="C5163" i="18"/>
  <c r="C5164" i="18"/>
  <c r="B5164" i="18" s="1"/>
  <c r="C5165" i="18"/>
  <c r="B5165" i="18" s="1"/>
  <c r="C5166" i="18"/>
  <c r="C5167" i="18"/>
  <c r="C5168" i="18"/>
  <c r="C5169" i="18"/>
  <c r="C5170" i="18"/>
  <c r="C5171" i="18"/>
  <c r="B5171" i="18" s="1"/>
  <c r="C5172" i="18"/>
  <c r="C5173" i="18"/>
  <c r="B5173" i="18" s="1"/>
  <c r="C5174" i="18"/>
  <c r="C5175" i="18"/>
  <c r="B5175" i="18" s="1"/>
  <c r="C5176" i="18"/>
  <c r="C5177" i="18"/>
  <c r="B5177" i="18" s="1"/>
  <c r="C5178" i="18"/>
  <c r="C5179" i="18"/>
  <c r="C5180" i="18"/>
  <c r="B5180" i="18" s="1"/>
  <c r="C5181" i="18"/>
  <c r="B5181" i="18" s="1"/>
  <c r="C5182" i="18"/>
  <c r="C5183" i="18"/>
  <c r="C5184" i="18"/>
  <c r="C5185" i="18"/>
  <c r="C5186" i="18"/>
  <c r="C5187" i="18"/>
  <c r="B5187" i="18" s="1"/>
  <c r="C5188" i="18"/>
  <c r="C5189" i="18"/>
  <c r="B5189" i="18" s="1"/>
  <c r="C5190" i="18"/>
  <c r="C5191" i="18"/>
  <c r="C5192" i="18"/>
  <c r="C5193" i="18"/>
  <c r="C5194" i="18"/>
  <c r="C5195" i="18"/>
  <c r="C5196" i="18"/>
  <c r="C5197" i="18"/>
  <c r="B5197" i="18" s="1"/>
  <c r="C5198" i="18"/>
  <c r="C5199" i="18"/>
  <c r="C5200" i="18"/>
  <c r="B5200" i="18" s="1"/>
  <c r="C5201" i="18"/>
  <c r="B5201" i="18" s="1"/>
  <c r="C5202" i="18"/>
  <c r="C5203" i="18"/>
  <c r="C5204" i="18"/>
  <c r="C5205" i="18"/>
  <c r="B5205" i="18" s="1"/>
  <c r="C5206" i="18"/>
  <c r="C5207" i="18"/>
  <c r="B5207" i="18" s="1"/>
  <c r="C5208" i="18"/>
  <c r="B5208" i="18" s="1"/>
  <c r="C5209" i="18"/>
  <c r="B5209" i="18" s="1"/>
  <c r="C5210" i="18"/>
  <c r="C5211" i="18"/>
  <c r="C5212" i="18"/>
  <c r="C5213" i="18"/>
  <c r="B5213" i="18" s="1"/>
  <c r="C5214" i="18"/>
  <c r="C5215" i="18"/>
  <c r="C5216" i="18"/>
  <c r="B5216" i="18" s="1"/>
  <c r="C5217" i="18"/>
  <c r="B5217" i="18" s="1"/>
  <c r="C5218" i="18"/>
  <c r="C5219" i="18"/>
  <c r="B5219" i="18" s="1"/>
  <c r="C5220" i="18"/>
  <c r="C5221" i="18"/>
  <c r="B5221" i="18" s="1"/>
  <c r="C5222" i="18"/>
  <c r="C5223" i="18"/>
  <c r="B5223" i="18" s="1"/>
  <c r="C5224" i="18"/>
  <c r="B5224" i="18" s="1"/>
  <c r="C5225" i="18"/>
  <c r="B5225" i="18" s="1"/>
  <c r="C5226" i="18"/>
  <c r="C5227" i="18"/>
  <c r="C5228" i="18"/>
  <c r="B5228" i="18" s="1"/>
  <c r="C5229" i="18"/>
  <c r="B5229" i="18" s="1"/>
  <c r="C5230" i="18"/>
  <c r="C5231" i="18"/>
  <c r="C5232" i="18"/>
  <c r="B5232" i="18" s="1"/>
  <c r="C5233" i="18"/>
  <c r="B5233" i="18" s="1"/>
  <c r="C5234" i="18"/>
  <c r="C5235" i="18"/>
  <c r="B5235" i="18" s="1"/>
  <c r="C5236" i="18"/>
  <c r="C5237" i="18"/>
  <c r="B5237" i="18" s="1"/>
  <c r="C5238" i="18"/>
  <c r="C5239" i="18"/>
  <c r="B5239" i="18" s="1"/>
  <c r="C5240" i="18"/>
  <c r="B5240" i="18" s="1"/>
  <c r="C5241" i="18"/>
  <c r="B5241" i="18" s="1"/>
  <c r="C5242" i="18"/>
  <c r="C5243" i="18"/>
  <c r="C5244" i="18"/>
  <c r="B5244" i="18" s="1"/>
  <c r="C5245" i="18"/>
  <c r="B5245" i="18" s="1"/>
  <c r="C5246" i="18"/>
  <c r="C5247" i="18"/>
  <c r="C5248" i="18"/>
  <c r="B5248" i="18" s="1"/>
  <c r="C5249" i="18"/>
  <c r="B5249" i="18" s="1"/>
  <c r="C5250" i="18"/>
  <c r="C5251" i="18"/>
  <c r="C5252" i="18"/>
  <c r="C5253" i="18"/>
  <c r="B5253" i="18" s="1"/>
  <c r="C5254" i="18"/>
  <c r="C5255" i="18"/>
  <c r="C5256" i="18"/>
  <c r="C5257" i="18"/>
  <c r="B5257" i="18" s="1"/>
  <c r="C5258" i="18"/>
  <c r="C5259" i="18"/>
  <c r="B5259" i="18" s="1"/>
  <c r="C5260" i="18"/>
  <c r="B5260" i="18" s="1"/>
  <c r="C5261" i="18"/>
  <c r="B5261" i="18" s="1"/>
  <c r="C5262" i="18"/>
  <c r="C5263" i="18"/>
  <c r="C5264" i="18"/>
  <c r="B5264" i="18" s="1"/>
  <c r="C5265" i="18"/>
  <c r="B5265" i="18" s="1"/>
  <c r="C5266" i="18"/>
  <c r="C5267" i="18"/>
  <c r="C5268" i="18"/>
  <c r="C5269" i="18"/>
  <c r="B5269" i="18" s="1"/>
  <c r="C5270" i="18"/>
  <c r="C5271" i="18"/>
  <c r="B5271" i="18" s="1"/>
  <c r="C5272" i="18"/>
  <c r="B5272" i="18" s="1"/>
  <c r="C5273" i="18"/>
  <c r="B5273" i="18" s="1"/>
  <c r="C5274" i="18"/>
  <c r="C5275" i="18"/>
  <c r="C5276" i="18"/>
  <c r="B5276" i="18" s="1"/>
  <c r="C5277" i="18"/>
  <c r="B5277" i="18" s="1"/>
  <c r="C5278" i="18"/>
  <c r="C5279" i="18"/>
  <c r="B5279" i="18" s="1"/>
  <c r="C5280" i="18"/>
  <c r="B5280" i="18" s="1"/>
  <c r="C5281" i="18"/>
  <c r="B5281" i="18" s="1"/>
  <c r="C5282" i="18"/>
  <c r="C5283" i="18"/>
  <c r="C5284" i="18"/>
  <c r="C5285" i="18"/>
  <c r="B5285" i="18" s="1"/>
  <c r="C5286" i="18"/>
  <c r="C5287" i="18"/>
  <c r="B5287" i="18" s="1"/>
  <c r="C5288" i="18"/>
  <c r="B5288" i="18" s="1"/>
  <c r="C5289" i="18"/>
  <c r="B5289" i="18" s="1"/>
  <c r="C5290" i="18"/>
  <c r="C5291" i="18"/>
  <c r="C5292" i="18"/>
  <c r="B5292" i="18" s="1"/>
  <c r="C5293" i="18"/>
  <c r="B5293" i="18" s="1"/>
  <c r="C5294" i="18"/>
  <c r="C5295" i="18"/>
  <c r="C5296" i="18"/>
  <c r="B5296" i="18" s="1"/>
  <c r="C5297" i="18"/>
  <c r="B5297" i="18" s="1"/>
  <c r="C5298" i="18"/>
  <c r="C5299" i="18"/>
  <c r="B5299" i="18" s="1"/>
  <c r="C5300" i="18"/>
  <c r="C5301" i="18"/>
  <c r="B5301" i="18" s="1"/>
  <c r="C5302" i="18"/>
  <c r="C5303" i="18"/>
  <c r="C5304" i="18"/>
  <c r="C5305" i="18"/>
  <c r="B5305" i="18" s="1"/>
  <c r="C5306" i="18"/>
  <c r="C5307" i="18"/>
  <c r="B5307" i="18" s="1"/>
  <c r="C5308" i="18"/>
  <c r="B5308" i="18" s="1"/>
  <c r="C5309" i="18"/>
  <c r="B5309" i="18" s="1"/>
  <c r="C5310" i="18"/>
  <c r="C5311" i="18"/>
  <c r="B5311" i="18" s="1"/>
  <c r="C5312" i="18"/>
  <c r="B5312" i="18" s="1"/>
  <c r="C5313" i="18"/>
  <c r="B5313" i="18" s="1"/>
  <c r="C5314" i="18"/>
  <c r="C5315" i="18"/>
  <c r="C5316" i="18"/>
  <c r="C5317" i="18"/>
  <c r="B5317" i="18" s="1"/>
  <c r="C5318" i="18"/>
  <c r="C5319" i="18"/>
  <c r="B5319" i="18" s="1"/>
  <c r="C5320" i="18"/>
  <c r="C5321" i="18"/>
  <c r="B5321" i="18" s="1"/>
  <c r="C5322" i="18"/>
  <c r="C5323" i="18"/>
  <c r="C5324" i="18"/>
  <c r="B5324" i="18" s="1"/>
  <c r="C5325" i="18"/>
  <c r="B5325" i="18" s="1"/>
  <c r="C5326" i="18"/>
  <c r="C5327" i="18"/>
  <c r="B5327" i="18" s="1"/>
  <c r="C5328" i="18"/>
  <c r="C5329" i="18"/>
  <c r="B5329" i="18" s="1"/>
  <c r="C5330" i="18"/>
  <c r="C5331" i="18"/>
  <c r="B5331" i="18" s="1"/>
  <c r="C5332" i="18"/>
  <c r="C5333" i="18"/>
  <c r="B5333" i="18" s="1"/>
  <c r="C5334" i="18"/>
  <c r="C5335" i="18"/>
  <c r="C5336" i="18"/>
  <c r="C5337" i="18"/>
  <c r="B5337" i="18" s="1"/>
  <c r="C5338" i="18"/>
  <c r="C5339" i="18"/>
  <c r="C5340" i="18"/>
  <c r="C5341" i="18"/>
  <c r="B5341" i="18" s="1"/>
  <c r="C5342" i="18"/>
  <c r="C5343" i="18"/>
  <c r="B5343" i="18" s="1"/>
  <c r="C5344" i="18"/>
  <c r="B5344" i="18" s="1"/>
  <c r="C5345" i="18"/>
  <c r="B5345" i="18" s="1"/>
  <c r="C5346" i="18"/>
  <c r="C5347" i="18"/>
  <c r="B5347" i="18" s="1"/>
  <c r="C5348" i="18"/>
  <c r="C5349" i="18"/>
  <c r="B5349" i="18" s="1"/>
  <c r="C5350" i="18"/>
  <c r="C5351" i="18"/>
  <c r="C5352" i="18"/>
  <c r="C5353" i="18"/>
  <c r="B5353" i="18" s="1"/>
  <c r="C5354" i="18"/>
  <c r="C5355" i="18"/>
  <c r="C5356" i="18"/>
  <c r="B5356" i="18" s="1"/>
  <c r="C5357" i="18"/>
  <c r="B5357" i="18" s="1"/>
  <c r="C5358" i="18"/>
  <c r="C5359" i="18"/>
  <c r="B5359" i="18" s="1"/>
  <c r="C5360" i="18"/>
  <c r="B5360" i="18" s="1"/>
  <c r="C5361" i="18"/>
  <c r="B5361" i="18" s="1"/>
  <c r="C5362" i="18"/>
  <c r="C5363" i="18"/>
  <c r="C5364" i="18"/>
  <c r="C5365" i="18"/>
  <c r="B5365" i="18" s="1"/>
  <c r="C5366" i="18"/>
  <c r="C5367" i="18"/>
  <c r="C5368" i="18"/>
  <c r="C5369" i="18"/>
  <c r="B5369" i="18" s="1"/>
  <c r="C5370" i="18"/>
  <c r="C5371" i="18"/>
  <c r="B5371" i="18" s="1"/>
  <c r="C5372" i="18"/>
  <c r="B5372" i="18" s="1"/>
  <c r="C5373" i="18"/>
  <c r="B5373" i="18" s="1"/>
  <c r="C5374" i="18"/>
  <c r="C5375" i="18"/>
  <c r="B5375" i="18" s="1"/>
  <c r="C5376" i="18"/>
  <c r="B5376" i="18" s="1"/>
  <c r="C5377" i="18"/>
  <c r="B5377" i="18" s="1"/>
  <c r="C5378" i="18"/>
  <c r="C5379" i="18"/>
  <c r="B5379" i="18" s="1"/>
  <c r="C5380" i="18"/>
  <c r="C5381" i="18"/>
  <c r="B5381" i="18" s="1"/>
  <c r="C5382" i="18"/>
  <c r="C5383" i="18"/>
  <c r="C5384" i="18"/>
  <c r="C5385" i="18"/>
  <c r="B5385" i="18" s="1"/>
  <c r="C5386" i="18"/>
  <c r="C5387" i="18"/>
  <c r="B5387" i="18" s="1"/>
  <c r="C5388" i="18"/>
  <c r="B5388" i="18" s="1"/>
  <c r="C5389" i="18"/>
  <c r="B5389" i="18" s="1"/>
  <c r="C5390" i="18"/>
  <c r="C5391" i="18"/>
  <c r="C5392" i="18"/>
  <c r="C5393" i="18"/>
  <c r="B5393" i="18" s="1"/>
  <c r="C5394" i="18"/>
  <c r="C5395" i="18"/>
  <c r="C5396" i="18"/>
  <c r="C5397" i="18"/>
  <c r="B5397" i="18" s="1"/>
  <c r="C5398" i="18"/>
  <c r="C5399" i="18"/>
  <c r="B5399" i="18" s="1"/>
  <c r="C5400" i="18"/>
  <c r="C5401" i="18"/>
  <c r="B5401" i="18" s="1"/>
  <c r="C5402" i="18"/>
  <c r="C5403" i="18"/>
  <c r="C5404" i="18"/>
  <c r="C5405" i="18"/>
  <c r="B5405" i="18" s="1"/>
  <c r="C5406" i="18"/>
  <c r="C5407" i="18"/>
  <c r="B5407" i="18" s="1"/>
  <c r="C5408" i="18"/>
  <c r="B5408" i="18" s="1"/>
  <c r="C5409" i="18"/>
  <c r="B5409" i="18" s="1"/>
  <c r="C5410" i="18"/>
  <c r="C5411" i="18"/>
  <c r="B5411" i="18" s="1"/>
  <c r="C5412" i="18"/>
  <c r="C5413" i="18"/>
  <c r="B5413" i="18" s="1"/>
  <c r="C5414" i="18"/>
  <c r="C5415" i="18"/>
  <c r="C5416" i="18"/>
  <c r="C5417" i="18"/>
  <c r="B5417" i="18" s="1"/>
  <c r="C5418" i="18"/>
  <c r="C5419" i="18"/>
  <c r="C5420" i="18"/>
  <c r="B5420" i="18" s="1"/>
  <c r="C5421" i="18"/>
  <c r="B5421" i="18" s="1"/>
  <c r="C5422" i="18"/>
  <c r="C5423" i="18"/>
  <c r="B5423" i="18" s="1"/>
  <c r="C5424" i="18"/>
  <c r="B5424" i="18" s="1"/>
  <c r="C5425" i="18"/>
  <c r="B5425" i="18" s="1"/>
  <c r="C5426" i="18"/>
  <c r="C5427" i="18"/>
  <c r="B5427" i="18" s="1"/>
  <c r="C5428" i="18"/>
  <c r="C5429" i="18"/>
  <c r="B5429" i="18" s="1"/>
  <c r="C5430" i="18"/>
  <c r="C5431" i="18"/>
  <c r="B5431" i="18" s="1"/>
  <c r="C5432" i="18"/>
  <c r="C5433" i="18"/>
  <c r="B5433" i="18" s="1"/>
  <c r="C5434" i="18"/>
  <c r="C5435" i="18"/>
  <c r="C5436" i="18"/>
  <c r="B5436" i="18" s="1"/>
  <c r="C5437" i="18"/>
  <c r="B5437" i="18" s="1"/>
  <c r="C5438" i="18"/>
  <c r="C5439" i="18"/>
  <c r="B5439" i="18" s="1"/>
  <c r="C5440" i="18"/>
  <c r="B5440" i="18" s="1"/>
  <c r="C5441" i="18"/>
  <c r="B5441" i="18" s="1"/>
  <c r="C5442" i="18"/>
  <c r="C5443" i="18"/>
  <c r="B5443" i="18" s="1"/>
  <c r="C5444" i="18"/>
  <c r="C5445" i="18"/>
  <c r="B5445" i="18" s="1"/>
  <c r="C5446" i="18"/>
  <c r="C5447" i="18"/>
  <c r="C5448" i="18"/>
  <c r="C5449" i="18"/>
  <c r="B5449" i="18" s="1"/>
  <c r="C5450" i="18"/>
  <c r="C5451" i="18"/>
  <c r="B5451" i="18" s="1"/>
  <c r="C5452" i="18"/>
  <c r="B5452" i="18" s="1"/>
  <c r="C5453" i="18"/>
  <c r="B5453" i="18" s="1"/>
  <c r="C5454" i="18"/>
  <c r="C5455" i="18"/>
  <c r="C5456" i="18"/>
  <c r="B5456" i="18" s="1"/>
  <c r="C5457" i="18"/>
  <c r="B5457" i="18" s="1"/>
  <c r="C5458" i="18"/>
  <c r="C5459" i="18"/>
  <c r="B5459" i="18" s="1"/>
  <c r="C5460" i="18"/>
  <c r="C5461" i="18"/>
  <c r="B5461" i="18" s="1"/>
  <c r="C5462" i="18"/>
  <c r="C5463" i="18"/>
  <c r="C5464" i="18"/>
  <c r="C5465" i="18"/>
  <c r="B5465" i="18" s="1"/>
  <c r="C5466" i="18"/>
  <c r="C5467" i="18"/>
  <c r="C5468" i="18"/>
  <c r="B5468" i="18" s="1"/>
  <c r="C5469" i="18"/>
  <c r="B5469" i="18" s="1"/>
  <c r="C5470" i="18"/>
  <c r="C5471" i="18"/>
  <c r="C5472" i="18"/>
  <c r="B5472" i="18" s="1"/>
  <c r="C5473" i="18"/>
  <c r="B5473" i="18" s="1"/>
  <c r="C5474" i="18"/>
  <c r="C5475" i="18"/>
  <c r="C5476" i="18"/>
  <c r="C5477" i="18"/>
  <c r="B5477" i="18" s="1"/>
  <c r="C5478" i="18"/>
  <c r="C5479" i="18"/>
  <c r="B5479" i="18" s="1"/>
  <c r="C5480" i="18"/>
  <c r="C5481" i="18"/>
  <c r="B5481" i="18" s="1"/>
  <c r="C5482" i="18"/>
  <c r="C5483" i="18"/>
  <c r="B5483" i="18" s="1"/>
  <c r="C5484" i="18"/>
  <c r="B5484" i="18" s="1"/>
  <c r="C5485" i="18"/>
  <c r="B5485" i="18" s="1"/>
  <c r="C5486" i="18"/>
  <c r="C5487" i="18"/>
  <c r="B5487" i="18" s="1"/>
  <c r="C5488" i="18"/>
  <c r="B5488" i="18" s="1"/>
  <c r="C5489" i="18"/>
  <c r="B5489" i="18" s="1"/>
  <c r="C5490" i="18"/>
  <c r="C5491" i="18"/>
  <c r="C5492" i="18"/>
  <c r="C5493" i="18"/>
  <c r="B5493" i="18" s="1"/>
  <c r="C5494" i="18"/>
  <c r="C5495" i="18"/>
  <c r="C5496" i="18"/>
  <c r="C5497" i="18"/>
  <c r="B5497" i="18" s="1"/>
  <c r="C5498" i="18"/>
  <c r="C5499" i="18"/>
  <c r="B5499" i="18" s="1"/>
  <c r="C5500" i="18"/>
  <c r="B5500" i="18" s="1"/>
  <c r="C5501" i="18"/>
  <c r="B5501" i="18" s="1"/>
  <c r="C5502" i="18"/>
  <c r="C5503" i="18"/>
  <c r="C5504" i="18"/>
  <c r="B5504" i="18" s="1"/>
  <c r="C5505" i="18"/>
  <c r="B5505" i="18" s="1"/>
  <c r="C5506" i="18"/>
  <c r="C5507" i="18"/>
  <c r="B5507" i="18" s="1"/>
  <c r="C5508" i="18"/>
  <c r="C5509" i="18"/>
  <c r="B5509" i="18" s="1"/>
  <c r="C5510" i="18"/>
  <c r="C5511" i="18"/>
  <c r="C5512" i="18"/>
  <c r="C5513" i="18"/>
  <c r="B5513" i="18" s="1"/>
  <c r="C5514" i="18"/>
  <c r="C5515" i="18"/>
  <c r="C5516" i="18"/>
  <c r="B5516" i="18" s="1"/>
  <c r="C5517" i="18"/>
  <c r="B5517" i="18" s="1"/>
  <c r="C5518" i="18"/>
  <c r="C5519" i="18"/>
  <c r="C5520" i="18"/>
  <c r="B5520" i="18" s="1"/>
  <c r="C5521" i="18"/>
  <c r="B5521" i="18" s="1"/>
  <c r="C5522" i="18"/>
  <c r="C5523" i="18"/>
  <c r="B5523" i="18" s="1"/>
  <c r="C5524" i="18"/>
  <c r="C5525" i="18"/>
  <c r="B5525" i="18" s="1"/>
  <c r="C5526" i="18"/>
  <c r="C5527" i="18"/>
  <c r="B5527" i="18" s="1"/>
  <c r="C5528" i="18"/>
  <c r="C5529" i="18"/>
  <c r="B5529" i="18" s="1"/>
  <c r="C5530" i="18"/>
  <c r="C5531" i="18"/>
  <c r="C5532" i="18"/>
  <c r="C5533" i="18"/>
  <c r="B5533" i="18" s="1"/>
  <c r="C5534" i="18"/>
  <c r="C5535" i="18"/>
  <c r="C5536" i="18"/>
  <c r="B5536" i="18" s="1"/>
  <c r="C5537" i="18"/>
  <c r="B5537" i="18" s="1"/>
  <c r="C5538" i="18"/>
  <c r="C5539" i="18"/>
  <c r="B5539" i="18" s="1"/>
  <c r="C5540" i="18"/>
  <c r="C5541" i="18"/>
  <c r="B5541" i="18" s="1"/>
  <c r="C5542" i="18"/>
  <c r="C5543" i="18"/>
  <c r="B5543" i="18" s="1"/>
  <c r="C5544" i="18"/>
  <c r="C5545" i="18"/>
  <c r="B5545" i="18" s="1"/>
  <c r="C5546" i="18"/>
  <c r="C5547" i="18"/>
  <c r="C5548" i="18"/>
  <c r="C5549" i="18"/>
  <c r="B5549" i="18" s="1"/>
  <c r="C5550" i="18"/>
  <c r="C5551" i="18"/>
  <c r="B5551" i="18" s="1"/>
  <c r="C5552" i="18"/>
  <c r="C5553" i="18"/>
  <c r="B5553" i="18" s="1"/>
  <c r="C5554" i="18"/>
  <c r="C5555" i="18"/>
  <c r="C5556" i="18"/>
  <c r="C5557" i="18"/>
  <c r="B5557" i="18" s="1"/>
  <c r="C5558" i="18"/>
  <c r="C5559" i="18"/>
  <c r="C5560" i="18"/>
  <c r="C5561" i="18"/>
  <c r="B5561" i="18" s="1"/>
  <c r="C5562" i="18"/>
  <c r="C5563" i="18"/>
  <c r="B5563" i="18" s="1"/>
  <c r="C5564" i="18"/>
  <c r="C5565" i="18"/>
  <c r="B5565" i="18" s="1"/>
  <c r="C5566" i="18"/>
  <c r="C5567" i="18"/>
  <c r="C5568" i="18"/>
  <c r="B5568" i="18" s="1"/>
  <c r="C5569" i="18"/>
  <c r="C5570" i="18"/>
  <c r="C5571" i="18"/>
  <c r="C5572" i="18"/>
  <c r="C5573" i="18"/>
  <c r="B5573" i="18" s="1"/>
  <c r="C5574" i="18"/>
  <c r="C5575" i="18"/>
  <c r="B5575" i="18" s="1"/>
  <c r="C5576" i="18"/>
  <c r="C5577" i="18"/>
  <c r="B5577" i="18" s="1"/>
  <c r="C5578" i="18"/>
  <c r="C5579" i="18"/>
  <c r="C5580" i="18"/>
  <c r="C5581" i="18"/>
  <c r="B5581" i="18" s="1"/>
  <c r="C5582" i="18"/>
  <c r="C5583" i="18"/>
  <c r="C5584" i="18"/>
  <c r="C5585" i="18"/>
  <c r="B5585" i="18" s="1"/>
  <c r="C5586" i="18"/>
  <c r="C5587" i="18"/>
  <c r="C5588" i="18"/>
  <c r="C5589" i="18"/>
  <c r="B5589" i="18" s="1"/>
  <c r="C5590" i="18"/>
  <c r="C5591" i="18"/>
  <c r="B5591" i="18" s="1"/>
  <c r="C5592" i="18"/>
  <c r="C5593" i="18"/>
  <c r="B5593" i="18" s="1"/>
  <c r="C5594" i="18"/>
  <c r="C5595" i="18"/>
  <c r="B5595" i="18" s="1"/>
  <c r="C5596" i="18"/>
  <c r="C5597" i="18"/>
  <c r="B5597" i="18" s="1"/>
  <c r="C5598" i="18"/>
  <c r="C5599" i="18"/>
  <c r="B5599" i="18" s="1"/>
  <c r="C5600" i="18"/>
  <c r="B5600" i="18" s="1"/>
  <c r="C5601" i="18"/>
  <c r="B5601" i="18" s="1"/>
  <c r="C5602" i="18"/>
  <c r="C5603" i="18"/>
  <c r="C5604" i="18"/>
  <c r="C5605" i="18"/>
  <c r="B5605" i="18" s="1"/>
  <c r="C5606" i="18"/>
  <c r="C5607" i="18"/>
  <c r="B5607" i="18" s="1"/>
  <c r="C5608" i="18"/>
  <c r="C5609" i="18"/>
  <c r="B5609" i="18" s="1"/>
  <c r="C5610" i="18"/>
  <c r="C5611" i="18"/>
  <c r="B5611" i="18" s="1"/>
  <c r="C5612" i="18"/>
  <c r="C5613" i="18"/>
  <c r="B5613" i="18" s="1"/>
  <c r="C5614" i="18"/>
  <c r="C5615" i="18"/>
  <c r="C5616" i="18"/>
  <c r="B5616" i="18" s="1"/>
  <c r="C5617" i="18"/>
  <c r="B5617" i="18" s="1"/>
  <c r="C5618" i="18"/>
  <c r="C5619" i="18"/>
  <c r="C5620" i="18"/>
  <c r="C5621" i="18"/>
  <c r="B5621" i="18" s="1"/>
  <c r="C5622" i="18"/>
  <c r="C5623" i="18"/>
  <c r="B5623" i="18" s="1"/>
  <c r="C5624" i="18"/>
  <c r="C5625" i="18"/>
  <c r="B5625" i="18" s="1"/>
  <c r="C5626" i="18"/>
  <c r="C5627" i="18"/>
  <c r="C5628" i="18"/>
  <c r="C5629" i="18"/>
  <c r="B5629" i="18" s="1"/>
  <c r="C5630" i="18"/>
  <c r="C5631" i="18"/>
  <c r="B5631" i="18" s="1"/>
  <c r="C5632" i="18"/>
  <c r="B5632" i="18" s="1"/>
  <c r="C5633" i="18"/>
  <c r="C5634" i="18"/>
  <c r="C5635" i="18"/>
  <c r="C5636" i="18"/>
  <c r="C5637" i="18"/>
  <c r="B5637" i="18" s="1"/>
  <c r="C5638" i="18"/>
  <c r="C5639" i="18"/>
  <c r="C5640" i="18"/>
  <c r="C5641" i="18"/>
  <c r="B5641" i="18" s="1"/>
  <c r="C5642" i="18"/>
  <c r="C5643" i="18"/>
  <c r="B5643" i="18" s="1"/>
  <c r="C5644" i="18"/>
  <c r="C5645" i="18"/>
  <c r="B5645" i="18" s="1"/>
  <c r="C5646" i="18"/>
  <c r="C5647" i="18"/>
  <c r="B5647" i="18" s="1"/>
  <c r="C5648" i="18"/>
  <c r="B5648" i="18" s="1"/>
  <c r="C5649" i="18"/>
  <c r="B5649" i="18" s="1"/>
  <c r="C5650" i="18"/>
  <c r="C5651" i="18"/>
  <c r="C5652" i="18"/>
  <c r="C5653" i="18"/>
  <c r="B5653" i="18" s="1"/>
  <c r="C5654" i="18"/>
  <c r="C5655" i="18"/>
  <c r="C5656" i="18"/>
  <c r="C5657" i="18"/>
  <c r="B5657" i="18" s="1"/>
  <c r="C5658" i="18"/>
  <c r="C5659" i="18"/>
  <c r="B5659" i="18" s="1"/>
  <c r="C5660" i="18"/>
  <c r="C5661" i="18"/>
  <c r="B5661" i="18" s="1"/>
  <c r="C5662" i="18"/>
  <c r="C5663" i="18"/>
  <c r="B5663" i="18" s="1"/>
  <c r="C5664" i="18"/>
  <c r="B5664" i="18" s="1"/>
  <c r="C5665" i="18"/>
  <c r="B5665" i="18" s="1"/>
  <c r="C5666" i="18"/>
  <c r="C5667" i="18"/>
  <c r="B5667" i="18" s="1"/>
  <c r="C5668" i="18"/>
  <c r="C5669" i="18"/>
  <c r="B5669" i="18" s="1"/>
  <c r="C5670" i="18"/>
  <c r="C5671" i="18"/>
  <c r="B5671" i="18" s="1"/>
  <c r="C5672" i="18"/>
  <c r="C5673" i="18"/>
  <c r="B5673" i="18" s="1"/>
  <c r="C5674" i="18"/>
  <c r="C5675" i="18"/>
  <c r="C5676" i="18"/>
  <c r="C5677" i="18"/>
  <c r="B5677" i="18" s="1"/>
  <c r="C5678" i="18"/>
  <c r="C5679" i="18"/>
  <c r="C5680" i="18"/>
  <c r="C5681" i="18"/>
  <c r="B5681" i="18" s="1"/>
  <c r="C5682" i="18"/>
  <c r="C5683" i="18"/>
  <c r="C5684" i="18"/>
  <c r="C5685" i="18"/>
  <c r="B5685" i="18" s="1"/>
  <c r="C5686" i="18"/>
  <c r="C5687" i="18"/>
  <c r="B5687" i="18" s="1"/>
  <c r="C5688" i="18"/>
  <c r="C5689" i="18"/>
  <c r="B5689" i="18" s="1"/>
  <c r="C5690" i="18"/>
  <c r="C5691" i="18"/>
  <c r="B5691" i="18" s="1"/>
  <c r="C5692" i="18"/>
  <c r="C5693" i="18"/>
  <c r="B5693" i="18" s="1"/>
  <c r="C5694" i="18"/>
  <c r="C5695" i="18"/>
  <c r="C5696" i="18"/>
  <c r="B5696" i="18" s="1"/>
  <c r="C5697" i="18"/>
  <c r="C5698" i="18"/>
  <c r="A5698" i="18" s="1"/>
  <c r="C5699" i="18"/>
  <c r="C5700" i="18"/>
  <c r="C5701" i="18"/>
  <c r="B5701" i="18" s="1"/>
  <c r="C5702" i="18"/>
  <c r="C5703" i="18"/>
  <c r="B5703" i="18" s="1"/>
  <c r="C5704" i="18"/>
  <c r="C5705" i="18"/>
  <c r="B5705" i="18" s="1"/>
  <c r="C5706" i="18"/>
  <c r="C5707" i="18"/>
  <c r="C5708" i="18"/>
  <c r="C5709" i="18"/>
  <c r="A5709" i="18" s="1"/>
  <c r="C5710" i="18"/>
  <c r="C5711" i="18"/>
  <c r="B5711" i="18" s="1"/>
  <c r="C5712" i="18"/>
  <c r="C5713" i="18"/>
  <c r="B5713" i="18" s="1"/>
  <c r="C5714" i="18"/>
  <c r="C5715" i="18"/>
  <c r="B5715" i="18" s="1"/>
  <c r="C5716" i="18"/>
  <c r="C5717" i="18"/>
  <c r="B5717" i="18" s="1"/>
  <c r="C5718" i="18"/>
  <c r="C5719" i="18"/>
  <c r="C5720" i="18"/>
  <c r="C5721" i="18"/>
  <c r="B5721" i="18" s="1"/>
  <c r="C5722" i="18"/>
  <c r="C5723" i="18"/>
  <c r="C5724" i="18"/>
  <c r="C5725" i="18"/>
  <c r="B5725" i="18" s="1"/>
  <c r="C5726" i="18"/>
  <c r="C5727" i="18"/>
  <c r="C5728" i="18"/>
  <c r="B5728" i="18" s="1"/>
  <c r="C5729" i="18"/>
  <c r="B5729" i="18" s="1"/>
  <c r="C5730" i="18"/>
  <c r="A5730" i="18" s="1"/>
  <c r="C5731" i="18"/>
  <c r="B5731" i="18" s="1"/>
  <c r="C5732" i="18"/>
  <c r="C5733" i="18"/>
  <c r="B5733" i="18" s="1"/>
  <c r="C5734" i="18"/>
  <c r="C5735" i="18"/>
  <c r="C5736" i="18"/>
  <c r="C5737" i="18"/>
  <c r="B5737" i="18" s="1"/>
  <c r="C5738" i="18"/>
  <c r="C5739" i="18"/>
  <c r="C5740" i="18"/>
  <c r="C5741" i="18"/>
  <c r="B5741" i="18" s="1"/>
  <c r="C5742" i="18"/>
  <c r="C5743" i="18"/>
  <c r="B5743" i="18" s="1"/>
  <c r="C5744" i="18"/>
  <c r="B5744" i="18" s="1"/>
  <c r="C5745" i="18"/>
  <c r="B5745" i="18" s="1"/>
  <c r="C5746" i="18"/>
  <c r="C5747" i="18"/>
  <c r="C5748" i="18"/>
  <c r="C5749" i="18"/>
  <c r="B5749" i="18" s="1"/>
  <c r="C5750" i="18"/>
  <c r="C5751" i="18"/>
  <c r="B5751" i="18" s="1"/>
  <c r="C5752" i="18"/>
  <c r="C5753" i="18"/>
  <c r="B5753" i="18" s="1"/>
  <c r="C5754" i="18"/>
  <c r="C5755" i="18"/>
  <c r="C5756" i="18"/>
  <c r="C5757" i="18"/>
  <c r="B5757" i="18" s="1"/>
  <c r="C5758" i="18"/>
  <c r="C5759" i="18"/>
  <c r="B5759" i="18" s="1"/>
  <c r="C5760" i="18"/>
  <c r="B5760" i="18" s="1"/>
  <c r="C5761" i="18"/>
  <c r="C5762" i="18"/>
  <c r="A5762" i="18" s="1"/>
  <c r="C5763" i="18"/>
  <c r="B5763" i="18" s="1"/>
  <c r="C5764" i="18"/>
  <c r="C5765" i="18"/>
  <c r="B5765" i="18" s="1"/>
  <c r="C5766" i="18"/>
  <c r="C5767" i="18"/>
  <c r="C5768" i="18"/>
  <c r="C5769" i="18"/>
  <c r="B5769" i="18" s="1"/>
  <c r="C5770" i="18"/>
  <c r="C5771" i="18"/>
  <c r="B5771" i="18" s="1"/>
  <c r="C5772" i="18"/>
  <c r="C5773" i="18"/>
  <c r="B5773" i="18" s="1"/>
  <c r="C5774" i="18"/>
  <c r="C5775" i="18"/>
  <c r="C5776" i="18"/>
  <c r="B5776" i="18" s="1"/>
  <c r="C5777" i="18"/>
  <c r="B5777" i="18" s="1"/>
  <c r="C5778" i="18"/>
  <c r="C5779" i="18"/>
  <c r="B5779" i="18" s="1"/>
  <c r="C5780" i="18"/>
  <c r="C5781" i="18"/>
  <c r="B5781" i="18" s="1"/>
  <c r="C5782" i="18"/>
  <c r="C5783" i="18"/>
  <c r="B5783" i="18" s="1"/>
  <c r="C5784" i="18"/>
  <c r="C5785" i="18"/>
  <c r="B5785" i="18" s="1"/>
  <c r="C5786" i="18"/>
  <c r="C5787" i="18"/>
  <c r="C5788" i="18"/>
  <c r="C5789" i="18"/>
  <c r="B5789" i="18" s="1"/>
  <c r="C5790" i="18"/>
  <c r="C5791" i="18"/>
  <c r="C5792" i="18"/>
  <c r="B5792" i="18" s="1"/>
  <c r="C5793" i="18"/>
  <c r="B5793" i="18" s="1"/>
  <c r="C5794" i="18"/>
  <c r="A5794" i="18" s="1"/>
  <c r="C5795" i="18"/>
  <c r="C5796" i="18"/>
  <c r="C5797" i="18"/>
  <c r="B5797" i="18" s="1"/>
  <c r="C5798" i="18"/>
  <c r="C5799" i="18"/>
  <c r="B5799" i="18" s="1"/>
  <c r="C5800" i="18"/>
  <c r="C5801" i="18"/>
  <c r="B5801" i="18" s="1"/>
  <c r="C5802" i="18"/>
  <c r="C5803" i="18"/>
  <c r="C5804" i="18"/>
  <c r="C5805" i="18"/>
  <c r="B5805" i="18" s="1"/>
  <c r="C5806" i="18"/>
  <c r="C5807" i="18"/>
  <c r="B5807" i="18" s="1"/>
  <c r="C5808" i="18"/>
  <c r="C5809" i="18"/>
  <c r="B5809" i="18" s="1"/>
  <c r="C5810" i="18"/>
  <c r="C5811" i="18"/>
  <c r="B5811" i="18" s="1"/>
  <c r="C5812" i="18"/>
  <c r="C5813" i="18"/>
  <c r="B5813" i="18" s="1"/>
  <c r="C5814" i="18"/>
  <c r="C5815" i="18"/>
  <c r="C5816" i="18"/>
  <c r="C5817" i="18"/>
  <c r="B5817" i="18" s="1"/>
  <c r="C5818" i="18"/>
  <c r="C5819" i="18"/>
  <c r="B5819" i="18" s="1"/>
  <c r="C5820" i="18"/>
  <c r="C5821" i="18"/>
  <c r="B5821" i="18" s="1"/>
  <c r="C5822" i="18"/>
  <c r="C5823" i="18"/>
  <c r="C5824" i="18"/>
  <c r="B5824" i="18" s="1"/>
  <c r="C5825" i="18"/>
  <c r="C5826" i="18"/>
  <c r="A5826" i="18" s="1"/>
  <c r="C5827" i="18"/>
  <c r="C5828" i="18"/>
  <c r="C5829" i="18"/>
  <c r="B5829" i="18" s="1"/>
  <c r="C5830" i="18"/>
  <c r="C5831" i="18"/>
  <c r="B5831" i="18" s="1"/>
  <c r="C5832" i="18"/>
  <c r="C5833" i="18"/>
  <c r="B5833" i="18" s="1"/>
  <c r="C5834" i="18"/>
  <c r="C5835" i="18"/>
  <c r="B5835" i="18" s="1"/>
  <c r="C5836" i="18"/>
  <c r="C5837" i="18"/>
  <c r="A5837" i="18" s="1"/>
  <c r="C5838" i="18"/>
  <c r="C5839" i="18"/>
  <c r="C5840" i="18"/>
  <c r="C5841" i="18"/>
  <c r="C5842" i="18"/>
  <c r="C5843" i="18"/>
  <c r="B5843" i="18" s="1"/>
  <c r="C5844" i="18"/>
  <c r="C5845" i="18"/>
  <c r="B5845" i="18" s="1"/>
  <c r="C5846" i="18"/>
  <c r="C5847" i="18"/>
  <c r="B5847" i="18" s="1"/>
  <c r="C5848" i="18"/>
  <c r="C5849" i="18"/>
  <c r="C5850" i="18"/>
  <c r="C5851" i="18"/>
  <c r="C5852" i="18"/>
  <c r="C5853" i="18"/>
  <c r="B5853" i="18" s="1"/>
  <c r="C5854" i="18"/>
  <c r="C5855" i="18"/>
  <c r="B5855" i="18" s="1"/>
  <c r="C5856" i="18"/>
  <c r="C5857" i="18"/>
  <c r="C5858" i="18"/>
  <c r="C5859" i="18"/>
  <c r="C5860" i="18"/>
  <c r="C5861" i="18"/>
  <c r="A5861" i="18" s="1"/>
  <c r="C5862" i="18"/>
  <c r="C5863" i="18"/>
  <c r="C5864" i="18"/>
  <c r="C5865" i="18"/>
  <c r="B5865" i="18" s="1"/>
  <c r="C5866" i="18"/>
  <c r="C5867" i="18"/>
  <c r="C5868" i="18"/>
  <c r="C5869" i="18"/>
  <c r="A5869" i="18" s="1"/>
  <c r="C5870" i="18"/>
  <c r="C5871" i="18"/>
  <c r="B5871" i="18" s="1"/>
  <c r="C5872" i="18"/>
  <c r="C5873" i="18"/>
  <c r="C5874" i="18"/>
  <c r="A5874" i="18" s="1"/>
  <c r="C5875" i="18"/>
  <c r="C5876" i="18"/>
  <c r="C5877" i="18"/>
  <c r="B5877" i="18" s="1"/>
  <c r="C5878" i="18"/>
  <c r="A5878" i="18" s="1"/>
  <c r="C5879" i="18"/>
  <c r="B5879" i="18" s="1"/>
  <c r="C5880" i="18"/>
  <c r="C5881" i="18"/>
  <c r="C5882" i="18"/>
  <c r="A5882" i="18" s="1"/>
  <c r="C5883" i="18"/>
  <c r="B5883" i="18" s="1"/>
  <c r="C5884" i="18"/>
  <c r="C5885" i="18"/>
  <c r="B5885" i="18" s="1"/>
  <c r="C5886" i="18"/>
  <c r="A5886" i="18" s="1"/>
  <c r="C5887" i="18"/>
  <c r="C5888" i="18"/>
  <c r="C5889" i="18"/>
  <c r="C5890" i="18"/>
  <c r="A5890" i="18" s="1"/>
  <c r="C5891" i="18"/>
  <c r="B5891" i="18" s="1"/>
  <c r="C5892" i="18"/>
  <c r="C5893" i="18"/>
  <c r="B5893" i="18" s="1"/>
  <c r="C5894" i="18"/>
  <c r="A5894" i="18" s="1"/>
  <c r="C5895" i="18"/>
  <c r="C5896" i="18"/>
  <c r="C5897" i="18"/>
  <c r="B5897" i="18" s="1"/>
  <c r="C5898" i="18"/>
  <c r="A5898" i="18" s="1"/>
  <c r="C5899" i="18"/>
  <c r="C5900" i="18"/>
  <c r="C5901" i="18"/>
  <c r="B5901" i="18" s="1"/>
  <c r="C5902" i="18"/>
  <c r="A5902" i="18" s="1"/>
  <c r="C5903" i="18"/>
  <c r="B5903" i="18" s="1"/>
  <c r="C5904" i="18"/>
  <c r="C5905" i="18"/>
  <c r="C5906" i="18"/>
  <c r="A5906" i="18" s="1"/>
  <c r="C5907" i="18"/>
  <c r="B5907" i="18" s="1"/>
  <c r="C5908" i="18"/>
  <c r="C5909" i="18"/>
  <c r="B5909" i="18" s="1"/>
  <c r="C5910" i="18"/>
  <c r="A5910" i="18" s="1"/>
  <c r="C5911" i="18"/>
  <c r="C5912" i="18"/>
  <c r="C5913" i="18"/>
  <c r="C5914" i="18"/>
  <c r="A5914" i="18" s="1"/>
  <c r="C5915" i="18"/>
  <c r="C5916" i="18"/>
  <c r="C5917" i="18"/>
  <c r="B5917" i="18" s="1"/>
  <c r="C5918" i="18"/>
  <c r="A5918" i="18" s="1"/>
  <c r="C5919" i="18"/>
  <c r="B5919" i="18" s="1"/>
  <c r="C5920" i="18"/>
  <c r="C5921" i="18"/>
  <c r="C5922" i="18"/>
  <c r="A5922" i="18" s="1"/>
  <c r="C5923" i="18"/>
  <c r="C5924" i="18"/>
  <c r="C5925" i="18"/>
  <c r="B5925" i="18" s="1"/>
  <c r="C5926" i="18"/>
  <c r="A5926" i="18" s="1"/>
  <c r="C5927" i="18"/>
  <c r="B5927" i="18" s="1"/>
  <c r="C5928" i="18"/>
  <c r="C5929" i="18"/>
  <c r="B5929" i="18" s="1"/>
  <c r="C5930" i="18"/>
  <c r="A5930" i="18" s="1"/>
  <c r="C5931" i="18"/>
  <c r="B5931" i="18" s="1"/>
  <c r="C5932" i="18"/>
  <c r="C5933" i="18"/>
  <c r="B5933" i="18" s="1"/>
  <c r="C5934" i="18"/>
  <c r="A5934" i="18" s="1"/>
  <c r="C5935" i="18"/>
  <c r="C5936" i="18"/>
  <c r="C5937" i="18"/>
  <c r="C5938" i="18"/>
  <c r="A5938" i="18" s="1"/>
  <c r="C5939" i="18"/>
  <c r="C5940" i="18"/>
  <c r="C5941" i="18"/>
  <c r="B5941" i="18" s="1"/>
  <c r="C5942" i="18"/>
  <c r="A5942" i="18" s="1"/>
  <c r="C5943" i="18"/>
  <c r="B5943" i="18" s="1"/>
  <c r="C5944" i="18"/>
  <c r="C5945" i="18"/>
  <c r="C5946" i="18"/>
  <c r="A5946" i="18" s="1"/>
  <c r="C5947" i="18"/>
  <c r="C5948" i="18"/>
  <c r="C5949" i="18"/>
  <c r="B5949" i="18" s="1"/>
  <c r="C5950" i="18"/>
  <c r="A5950" i="18" s="1"/>
  <c r="C5951" i="18"/>
  <c r="C5952" i="18"/>
  <c r="C5953" i="18"/>
  <c r="C5954" i="18"/>
  <c r="A5954" i="18" s="1"/>
  <c r="C5955" i="18"/>
  <c r="C5956" i="18"/>
  <c r="C5957" i="18"/>
  <c r="B5957" i="18" s="1"/>
  <c r="C5958" i="18"/>
  <c r="A5958" i="18" s="1"/>
  <c r="C5959" i="18"/>
  <c r="B5959" i="18" s="1"/>
  <c r="C5960" i="18"/>
  <c r="C5961" i="18"/>
  <c r="B5961" i="18" s="1"/>
  <c r="C5962" i="18"/>
  <c r="A5962" i="18" s="1"/>
  <c r="C5963" i="18"/>
  <c r="B5963" i="18" s="1"/>
  <c r="C5964" i="18"/>
  <c r="C5965" i="18"/>
  <c r="B5965" i="18" s="1"/>
  <c r="C5966" i="18"/>
  <c r="A5966" i="18" s="1"/>
  <c r="C5967" i="18"/>
  <c r="C5968" i="18"/>
  <c r="C5969" i="18"/>
  <c r="C5970" i="18"/>
  <c r="A5970" i="18" s="1"/>
  <c r="C5971" i="18"/>
  <c r="B5971" i="18" s="1"/>
  <c r="C5972" i="18"/>
  <c r="C5973" i="18"/>
  <c r="B5973" i="18" s="1"/>
  <c r="C5974" i="18"/>
  <c r="A5974" i="18" s="1"/>
  <c r="C5975" i="18"/>
  <c r="B5975" i="18" s="1"/>
  <c r="C5976" i="18"/>
  <c r="C5977" i="18"/>
  <c r="C5978" i="18"/>
  <c r="A5978" i="18" s="1"/>
  <c r="C5979" i="18"/>
  <c r="C5980" i="18"/>
  <c r="C5981" i="18"/>
  <c r="B5981" i="18" s="1"/>
  <c r="C5982" i="18"/>
  <c r="A5982" i="18" s="1"/>
  <c r="C5983" i="18"/>
  <c r="B5983" i="18" s="1"/>
  <c r="C5984" i="18"/>
  <c r="C5985" i="18"/>
  <c r="C5986" i="18"/>
  <c r="A5986" i="18" s="1"/>
  <c r="C5987" i="18"/>
  <c r="B5987" i="18" s="1"/>
  <c r="C5988" i="18"/>
  <c r="C5989" i="18"/>
  <c r="B5989" i="18" s="1"/>
  <c r="C5990" i="18"/>
  <c r="A5990" i="18" s="1"/>
  <c r="C5991" i="18"/>
  <c r="C5992" i="18"/>
  <c r="C5993" i="18"/>
  <c r="B5993" i="18" s="1"/>
  <c r="C5994" i="18"/>
  <c r="A5994" i="18" s="1"/>
  <c r="C5995" i="18"/>
  <c r="C5996" i="18"/>
  <c r="C5997" i="18"/>
  <c r="B5997" i="18" s="1"/>
  <c r="C5998" i="18"/>
  <c r="A5998" i="18" s="1"/>
  <c r="C5999" i="18"/>
  <c r="B5999" i="18" s="1"/>
  <c r="C6000" i="18"/>
  <c r="C6001" i="18"/>
  <c r="C6002" i="18"/>
  <c r="A6002" i="18" s="1"/>
  <c r="C6003" i="18"/>
  <c r="C6004" i="18"/>
  <c r="C6005" i="18"/>
  <c r="B6005" i="18" s="1"/>
  <c r="C6006" i="18"/>
  <c r="A6006" i="18" s="1"/>
  <c r="C6007" i="18"/>
  <c r="B6007" i="18" s="1"/>
  <c r="C6008" i="18"/>
  <c r="C6009" i="18"/>
  <c r="C6010" i="18"/>
  <c r="A6010" i="18" s="1"/>
  <c r="C6011" i="18"/>
  <c r="B6011" i="18" s="1"/>
  <c r="C6012" i="18"/>
  <c r="C6013" i="18"/>
  <c r="B6013" i="18" s="1"/>
  <c r="C6014" i="18"/>
  <c r="A6014" i="18" s="1"/>
  <c r="C6015" i="18"/>
  <c r="C6016" i="18"/>
  <c r="C6017" i="18"/>
  <c r="C6018" i="18"/>
  <c r="A6018" i="18" s="1"/>
  <c r="C6019" i="18"/>
  <c r="B6019" i="18" s="1"/>
  <c r="C6020" i="18"/>
  <c r="C6021" i="18"/>
  <c r="B6021" i="18" s="1"/>
  <c r="C6022" i="18"/>
  <c r="A6022" i="18" s="1"/>
  <c r="C6023" i="18"/>
  <c r="C6024" i="18"/>
  <c r="C6025" i="18"/>
  <c r="B6025" i="18" s="1"/>
  <c r="C6026" i="18"/>
  <c r="A6026" i="18" s="1"/>
  <c r="C6027" i="18"/>
  <c r="C6028" i="18"/>
  <c r="C6029" i="18"/>
  <c r="B6029" i="18" s="1"/>
  <c r="C6030" i="18"/>
  <c r="B6030" i="18" s="1"/>
  <c r="C6031" i="18"/>
  <c r="B6031" i="18" s="1"/>
  <c r="C6032" i="18"/>
  <c r="C6033" i="18"/>
  <c r="B6033" i="18" s="1"/>
  <c r="C6034" i="18"/>
  <c r="A6034" i="18" s="1"/>
  <c r="C6035" i="18"/>
  <c r="B6035" i="18" s="1"/>
  <c r="C6036" i="18"/>
  <c r="C6037" i="18"/>
  <c r="B6037" i="18" s="1"/>
  <c r="C6038" i="18"/>
  <c r="A6038" i="18" s="1"/>
  <c r="C6039" i="18"/>
  <c r="B6039" i="18" s="1"/>
  <c r="C6040" i="18"/>
  <c r="C6041" i="18"/>
  <c r="B6041" i="18" s="1"/>
  <c r="C6042" i="18"/>
  <c r="A6042" i="18" s="1"/>
  <c r="C6043" i="18"/>
  <c r="C6044" i="18"/>
  <c r="C6045" i="18"/>
  <c r="B6045" i="18" s="1"/>
  <c r="C6046" i="18"/>
  <c r="A6046" i="18" s="1"/>
  <c r="C6047" i="18"/>
  <c r="C6048" i="18"/>
  <c r="C6049" i="18"/>
  <c r="B6049" i="18" s="1"/>
  <c r="C6050" i="18"/>
  <c r="A6050" i="18" s="1"/>
  <c r="C6051" i="18"/>
  <c r="B6051" i="18" s="1"/>
  <c r="C6052" i="18"/>
  <c r="C6053" i="18"/>
  <c r="B6053" i="18" s="1"/>
  <c r="C6054" i="18"/>
  <c r="A6054" i="18" s="1"/>
  <c r="C6055" i="18"/>
  <c r="B6055" i="18" s="1"/>
  <c r="C6056" i="18"/>
  <c r="C6057" i="18"/>
  <c r="B6057" i="18" s="1"/>
  <c r="C6058" i="18"/>
  <c r="A6058" i="18" s="1"/>
  <c r="C6059" i="18"/>
  <c r="C6060" i="18"/>
  <c r="C6061" i="18"/>
  <c r="B6061" i="18" s="1"/>
  <c r="C6062" i="18"/>
  <c r="A6062" i="18" s="1"/>
  <c r="C6063" i="18"/>
  <c r="B6063" i="18" s="1"/>
  <c r="C6064" i="18"/>
  <c r="C6065" i="18"/>
  <c r="B6065" i="18" s="1"/>
  <c r="C6066" i="18"/>
  <c r="A6066" i="18" s="1"/>
  <c r="C6067" i="18"/>
  <c r="C6068" i="18"/>
  <c r="C6069" i="18"/>
  <c r="B6069" i="18" s="1"/>
  <c r="C6070" i="18"/>
  <c r="A6070" i="18" s="1"/>
  <c r="C6071" i="18"/>
  <c r="B6071" i="18" s="1"/>
  <c r="C6072" i="18"/>
  <c r="C6073" i="18"/>
  <c r="B6073" i="18" s="1"/>
  <c r="C6074" i="18"/>
  <c r="A6074" i="18" s="1"/>
  <c r="C6075" i="18"/>
  <c r="C6076" i="18"/>
  <c r="C6077" i="18"/>
  <c r="B6077" i="18" s="1"/>
  <c r="C6078" i="18"/>
  <c r="A6078" i="18" s="1"/>
  <c r="C6079" i="18"/>
  <c r="B6079" i="18" s="1"/>
  <c r="C6080" i="18"/>
  <c r="C6081" i="18"/>
  <c r="B6081" i="18" s="1"/>
  <c r="C6082" i="18"/>
  <c r="A6082" i="18" s="1"/>
  <c r="C6083" i="18"/>
  <c r="B6083" i="18" s="1"/>
  <c r="C6084" i="18"/>
  <c r="C6085" i="18"/>
  <c r="B6085" i="18" s="1"/>
  <c r="C6086" i="18"/>
  <c r="A6086" i="18" s="1"/>
  <c r="C6087" i="18"/>
  <c r="C6088" i="18"/>
  <c r="C6089" i="18"/>
  <c r="B6089" i="18" s="1"/>
  <c r="C6090" i="18"/>
  <c r="A6090" i="18" s="1"/>
  <c r="C6091" i="18"/>
  <c r="C6092" i="18"/>
  <c r="C6093" i="18"/>
  <c r="B6093" i="18" s="1"/>
  <c r="C6094" i="18"/>
  <c r="A6094" i="18" s="1"/>
  <c r="C6095" i="18"/>
  <c r="B6095" i="18" s="1"/>
  <c r="C6096" i="18"/>
  <c r="C6097" i="18"/>
  <c r="B6097" i="18" s="1"/>
  <c r="C6098" i="18"/>
  <c r="A6098" i="18" s="1"/>
  <c r="C6099" i="18"/>
  <c r="C6100" i="18"/>
  <c r="C6101" i="18"/>
  <c r="B6101" i="18" s="1"/>
  <c r="C6102" i="18"/>
  <c r="A6102" i="18" s="1"/>
  <c r="C6103" i="18"/>
  <c r="B6103" i="18" s="1"/>
  <c r="C6104" i="18"/>
  <c r="C6105" i="18"/>
  <c r="B6105" i="18" s="1"/>
  <c r="C6106" i="18"/>
  <c r="A6106" i="18" s="1"/>
  <c r="C6107" i="18"/>
  <c r="C6108" i="18"/>
  <c r="C6109" i="18"/>
  <c r="B6109" i="18" s="1"/>
  <c r="C6110" i="18"/>
  <c r="A6110" i="18" s="1"/>
  <c r="C6111" i="18"/>
  <c r="C6112" i="18"/>
  <c r="C6113" i="18"/>
  <c r="B6113" i="18" s="1"/>
  <c r="C6114" i="18"/>
  <c r="A6114" i="18" s="1"/>
  <c r="C6115" i="18"/>
  <c r="B6115" i="18" s="1"/>
  <c r="C6116" i="18"/>
  <c r="C6117" i="18"/>
  <c r="B6117" i="18" s="1"/>
  <c r="C6118" i="18"/>
  <c r="A6118" i="18" s="1"/>
  <c r="C6119" i="18"/>
  <c r="B6119" i="18" s="1"/>
  <c r="C6120" i="18"/>
  <c r="C6121" i="18"/>
  <c r="B6121" i="18" s="1"/>
  <c r="C6122" i="18"/>
  <c r="A6122" i="18" s="1"/>
  <c r="C6123" i="18"/>
  <c r="C6124" i="18"/>
  <c r="C6125" i="18"/>
  <c r="B6125" i="18" s="1"/>
  <c r="C6126" i="18"/>
  <c r="A6126" i="18" s="1"/>
  <c r="C6127" i="18"/>
  <c r="B6127" i="18" s="1"/>
  <c r="C6128" i="18"/>
  <c r="C6129" i="18"/>
  <c r="B6129" i="18" s="1"/>
  <c r="C6130" i="18"/>
  <c r="A6130" i="18" s="1"/>
  <c r="C6131" i="18"/>
  <c r="C6132" i="18"/>
  <c r="C6133" i="18"/>
  <c r="B6133" i="18" s="1"/>
  <c r="C6134" i="18"/>
  <c r="A6134" i="18" s="1"/>
  <c r="C6135" i="18"/>
  <c r="B6135" i="18" s="1"/>
  <c r="C6136" i="18"/>
  <c r="C6137" i="18"/>
  <c r="B6137" i="18" s="1"/>
  <c r="C6138" i="18"/>
  <c r="A6138" i="18" s="1"/>
  <c r="C6139" i="18"/>
  <c r="C6140" i="18"/>
  <c r="C6141" i="18"/>
  <c r="B6141" i="18" s="1"/>
  <c r="C6142" i="18"/>
  <c r="A6142" i="18" s="1"/>
  <c r="C6143" i="18"/>
  <c r="B6143" i="18" s="1"/>
  <c r="C6144" i="18"/>
  <c r="C6145" i="18"/>
  <c r="B6145" i="18" s="1"/>
  <c r="C6146" i="18"/>
  <c r="A6146" i="18" s="1"/>
  <c r="C6147" i="18"/>
  <c r="B6147" i="18" s="1"/>
  <c r="C6148" i="18"/>
  <c r="C6149" i="18"/>
  <c r="B6149" i="18" s="1"/>
  <c r="C6150" i="18"/>
  <c r="A6150" i="18" s="1"/>
  <c r="C6151" i="18"/>
  <c r="C6152" i="18"/>
  <c r="C6153" i="18"/>
  <c r="B6153" i="18" s="1"/>
  <c r="C6154" i="18"/>
  <c r="A6154" i="18" s="1"/>
  <c r="C6155" i="18"/>
  <c r="C6156" i="18"/>
  <c r="C6157" i="18"/>
  <c r="B6157" i="18" s="1"/>
  <c r="C6158" i="18"/>
  <c r="A6158" i="18" s="1"/>
  <c r="C6159" i="18"/>
  <c r="B6159" i="18" s="1"/>
  <c r="C6160" i="18"/>
  <c r="C6161" i="18"/>
  <c r="B6161" i="18" s="1"/>
  <c r="C6162" i="18"/>
  <c r="A6162" i="18" s="1"/>
  <c r="C6163" i="18"/>
  <c r="B6163" i="18" s="1"/>
  <c r="C6164" i="18"/>
  <c r="C6165" i="18"/>
  <c r="B6165" i="18" s="1"/>
  <c r="C6166" i="18"/>
  <c r="A6166" i="18" s="1"/>
  <c r="C6167" i="18"/>
  <c r="B6167" i="18" s="1"/>
  <c r="C6168" i="18"/>
  <c r="C6169" i="18"/>
  <c r="B6169" i="18" s="1"/>
  <c r="C6170" i="18"/>
  <c r="A6170" i="18" s="1"/>
  <c r="C6171" i="18"/>
  <c r="C6172" i="18"/>
  <c r="C6173" i="18"/>
  <c r="B6173" i="18" s="1"/>
  <c r="C6174" i="18"/>
  <c r="A6174" i="18" s="1"/>
  <c r="C6175" i="18"/>
  <c r="C6176" i="18"/>
  <c r="C6177" i="18"/>
  <c r="B6177" i="18" s="1"/>
  <c r="C6178" i="18"/>
  <c r="A6178" i="18" s="1"/>
  <c r="C6179" i="18"/>
  <c r="B6179" i="18" s="1"/>
  <c r="C6180" i="18"/>
  <c r="C6181" i="18"/>
  <c r="B6181" i="18" s="1"/>
  <c r="C6182" i="18"/>
  <c r="A6182" i="18" s="1"/>
  <c r="C6183" i="18"/>
  <c r="B6183" i="18" s="1"/>
  <c r="C6184" i="18"/>
  <c r="C6185" i="18"/>
  <c r="B6185" i="18" s="1"/>
  <c r="C6186" i="18"/>
  <c r="A6186" i="18" s="1"/>
  <c r="C6187" i="18"/>
  <c r="C6188" i="18"/>
  <c r="C6189" i="18"/>
  <c r="B6189" i="18" s="1"/>
  <c r="C6190" i="18"/>
  <c r="A6190" i="18" s="1"/>
  <c r="C6191" i="18"/>
  <c r="B6191" i="18" s="1"/>
  <c r="C6192" i="18"/>
  <c r="C6193" i="18"/>
  <c r="B6193" i="18" s="1"/>
  <c r="C6194" i="18"/>
  <c r="A6194" i="18" s="1"/>
  <c r="C6195" i="18"/>
  <c r="C6196" i="18"/>
  <c r="C6197" i="18"/>
  <c r="B6197" i="18" s="1"/>
  <c r="C6198" i="18"/>
  <c r="A6198" i="18" s="1"/>
  <c r="C6199" i="18"/>
  <c r="B6199" i="18" s="1"/>
  <c r="C6200" i="18"/>
  <c r="C6201" i="18"/>
  <c r="B6201" i="18" s="1"/>
  <c r="C6202" i="18"/>
  <c r="A6202" i="18" s="1"/>
  <c r="C6203" i="18"/>
  <c r="C6204" i="18"/>
  <c r="C6205" i="18"/>
  <c r="B6205" i="18" s="1"/>
  <c r="C6206" i="18"/>
  <c r="A6206" i="18" s="1"/>
  <c r="C6207" i="18"/>
  <c r="B6207" i="18" s="1"/>
  <c r="C6208" i="18"/>
  <c r="C6209" i="18"/>
  <c r="B6209" i="18" s="1"/>
  <c r="C6210" i="18"/>
  <c r="A6210" i="18" s="1"/>
  <c r="C6211" i="18"/>
  <c r="C6212" i="18"/>
  <c r="C6213" i="18"/>
  <c r="B6213" i="18" s="1"/>
  <c r="C6214" i="18"/>
  <c r="A6214" i="18" s="1"/>
  <c r="C6215" i="18"/>
  <c r="C6216" i="18"/>
  <c r="C6217" i="18"/>
  <c r="B6217" i="18" s="1"/>
  <c r="C6218" i="18"/>
  <c r="A6218" i="18" s="1"/>
  <c r="C6219" i="18"/>
  <c r="C6220" i="18"/>
  <c r="C6221" i="18"/>
  <c r="B6221" i="18" s="1"/>
  <c r="C6222" i="18"/>
  <c r="A6222" i="18" s="1"/>
  <c r="C6223" i="18"/>
  <c r="C6224" i="18"/>
  <c r="C6225" i="18"/>
  <c r="C6226" i="18"/>
  <c r="A6226" i="18" s="1"/>
  <c r="C6227" i="18"/>
  <c r="C6228" i="18"/>
  <c r="C6229" i="18"/>
  <c r="B6229" i="18" s="1"/>
  <c r="C6230" i="18"/>
  <c r="A6230" i="18" s="1"/>
  <c r="C6231" i="18"/>
  <c r="C6232" i="18"/>
  <c r="C6233" i="18"/>
  <c r="B6233" i="18" s="1"/>
  <c r="C6234" i="18"/>
  <c r="A6234" i="18" s="1"/>
  <c r="C6235" i="18"/>
  <c r="B6235" i="18" s="1"/>
  <c r="C6236" i="18"/>
  <c r="C6237" i="18"/>
  <c r="B6237" i="18" s="1"/>
  <c r="C6238" i="18"/>
  <c r="A6238" i="18" s="1"/>
  <c r="C6239" i="18"/>
  <c r="C6240" i="18"/>
  <c r="C6241" i="18"/>
  <c r="B6241" i="18" s="1"/>
  <c r="C6242" i="18"/>
  <c r="A6242" i="18" s="1"/>
  <c r="C6243" i="18"/>
  <c r="C6244" i="18"/>
  <c r="C6245" i="18"/>
  <c r="B6245" i="18" s="1"/>
  <c r="C6246" i="18"/>
  <c r="A6246" i="18" s="1"/>
  <c r="C6247" i="18"/>
  <c r="C6248" i="18"/>
  <c r="C6249" i="18"/>
  <c r="B6249" i="18" s="1"/>
  <c r="C6250" i="18"/>
  <c r="A6250" i="18" s="1"/>
  <c r="C6251" i="18"/>
  <c r="C6252" i="18"/>
  <c r="C6253" i="18"/>
  <c r="B6253" i="18" s="1"/>
  <c r="C6254" i="18"/>
  <c r="A6254" i="18" s="1"/>
  <c r="C6255" i="18"/>
  <c r="C6256" i="18"/>
  <c r="C6257" i="18"/>
  <c r="B6257" i="18" s="1"/>
  <c r="C6258" i="18"/>
  <c r="A6258" i="18" s="1"/>
  <c r="C6259" i="18"/>
  <c r="C6260" i="18"/>
  <c r="C6261" i="18"/>
  <c r="B6261" i="18" s="1"/>
  <c r="C6262" i="18"/>
  <c r="A6262" i="18" s="1"/>
  <c r="C6263" i="18"/>
  <c r="C6264" i="18"/>
  <c r="C6265" i="18"/>
  <c r="C6266" i="18"/>
  <c r="A6266" i="18" s="1"/>
  <c r="C6267" i="18"/>
  <c r="B6267" i="18" s="1"/>
  <c r="C6268" i="18"/>
  <c r="C6269" i="18"/>
  <c r="B6269" i="18" s="1"/>
  <c r="C6270" i="18"/>
  <c r="A6270" i="18" s="1"/>
  <c r="C6271" i="18"/>
  <c r="C6272" i="18"/>
  <c r="C6273" i="18"/>
  <c r="B6273" i="18" s="1"/>
  <c r="C6274" i="18"/>
  <c r="A6274" i="18" s="1"/>
  <c r="C6275" i="18"/>
  <c r="C6276" i="18"/>
  <c r="C6277" i="18"/>
  <c r="B6277" i="18" s="1"/>
  <c r="C6278" i="18"/>
  <c r="A6278" i="18" s="1"/>
  <c r="C6279" i="18"/>
  <c r="C6280" i="18"/>
  <c r="C6281" i="18"/>
  <c r="B6281" i="18" s="1"/>
  <c r="C6282" i="18"/>
  <c r="A6282" i="18" s="1"/>
  <c r="C6283" i="18"/>
  <c r="B6283" i="18" s="1"/>
  <c r="C6284" i="18"/>
  <c r="C6285" i="18"/>
  <c r="B6285" i="18" s="1"/>
  <c r="C6286" i="18"/>
  <c r="A6286" i="18" s="1"/>
  <c r="C6287" i="18"/>
  <c r="C6288" i="18"/>
  <c r="C6289" i="18"/>
  <c r="C6290" i="18"/>
  <c r="A6290" i="18" s="1"/>
  <c r="C6291" i="18"/>
  <c r="C6292" i="18"/>
  <c r="C6293" i="18"/>
  <c r="B6293" i="18" s="1"/>
  <c r="C6294" i="18"/>
  <c r="A6294" i="18" s="1"/>
  <c r="C6295" i="18"/>
  <c r="C6296" i="18"/>
  <c r="C6297" i="18"/>
  <c r="B6297" i="18" s="1"/>
  <c r="C6298" i="18"/>
  <c r="A6298" i="18" s="1"/>
  <c r="C6299" i="18"/>
  <c r="C6300" i="18"/>
  <c r="C6301" i="18"/>
  <c r="B6301" i="18" s="1"/>
  <c r="C6302" i="18"/>
  <c r="A6302" i="18" s="1"/>
  <c r="C6303" i="18"/>
  <c r="C6304" i="18"/>
  <c r="C6305" i="18"/>
  <c r="B6305" i="18" s="1"/>
  <c r="C6306" i="18"/>
  <c r="A6306" i="18" s="1"/>
  <c r="C6307" i="18"/>
  <c r="C6308" i="18"/>
  <c r="C6309" i="18"/>
  <c r="B6309" i="18" s="1"/>
  <c r="C6310" i="18"/>
  <c r="A6310" i="18" s="1"/>
  <c r="C6311" i="18"/>
  <c r="C6312" i="18"/>
  <c r="C6313" i="18"/>
  <c r="B6313" i="18" s="1"/>
  <c r="C6314" i="18"/>
  <c r="A6314" i="18" s="1"/>
  <c r="C6315" i="18"/>
  <c r="C6316" i="18"/>
  <c r="C6317" i="18"/>
  <c r="B6317" i="18" s="1"/>
  <c r="C6318" i="18"/>
  <c r="A6318" i="18" s="1"/>
  <c r="C6319" i="18"/>
  <c r="C6320" i="18"/>
  <c r="C6321" i="18"/>
  <c r="B6321" i="18" s="1"/>
  <c r="C6322" i="18"/>
  <c r="A6322" i="18" s="1"/>
  <c r="C6323" i="18"/>
  <c r="C6324" i="18"/>
  <c r="C6325" i="18"/>
  <c r="B6325" i="18" s="1"/>
  <c r="C6326" i="18"/>
  <c r="A6326" i="18" s="1"/>
  <c r="C6327" i="18"/>
  <c r="C6328" i="18"/>
  <c r="C6329" i="18"/>
  <c r="C6330" i="18"/>
  <c r="A6330" i="18" s="1"/>
  <c r="C6331" i="18"/>
  <c r="C6332" i="18"/>
  <c r="C6333" i="18"/>
  <c r="B6333" i="18" s="1"/>
  <c r="C6334" i="18"/>
  <c r="A6334" i="18" s="1"/>
  <c r="C6335" i="18"/>
  <c r="C6336" i="18"/>
  <c r="C6337" i="18"/>
  <c r="B6337" i="18" s="1"/>
  <c r="C6338" i="18"/>
  <c r="A6338" i="18" s="1"/>
  <c r="C6339" i="18"/>
  <c r="C6340" i="18"/>
  <c r="C6341" i="18"/>
  <c r="B6341" i="18" s="1"/>
  <c r="C6342" i="18"/>
  <c r="A6342" i="18" s="1"/>
  <c r="C6343" i="18"/>
  <c r="C6344" i="18"/>
  <c r="C6345" i="18"/>
  <c r="B6345" i="18" s="1"/>
  <c r="C6346" i="18"/>
  <c r="A6346" i="18" s="1"/>
  <c r="C6347" i="18"/>
  <c r="B6347" i="18" s="1"/>
  <c r="C6348" i="18"/>
  <c r="C6349" i="18"/>
  <c r="B6349" i="18" s="1"/>
  <c r="C6350" i="18"/>
  <c r="A6350" i="18" s="1"/>
  <c r="C6351" i="18"/>
  <c r="C6352" i="18"/>
  <c r="C6353" i="18"/>
  <c r="C6354" i="18"/>
  <c r="A6354" i="18" s="1"/>
  <c r="C6355" i="18"/>
  <c r="C6356" i="18"/>
  <c r="C6357" i="18"/>
  <c r="B6357" i="18" s="1"/>
  <c r="C6358" i="18"/>
  <c r="A6358" i="18" s="1"/>
  <c r="C6359" i="18"/>
  <c r="C6360" i="18"/>
  <c r="C6361" i="18"/>
  <c r="B6361" i="18" s="1"/>
  <c r="C6362" i="18"/>
  <c r="A6362" i="18" s="1"/>
  <c r="C6363" i="18"/>
  <c r="C6364" i="18"/>
  <c r="C6365" i="18"/>
  <c r="B6365" i="18" s="1"/>
  <c r="C6366" i="18"/>
  <c r="A6366" i="18" s="1"/>
  <c r="C6367" i="18"/>
  <c r="C6368" i="18"/>
  <c r="C6369" i="18"/>
  <c r="B6369" i="18" s="1"/>
  <c r="C6370" i="18"/>
  <c r="A6370" i="18" s="1"/>
  <c r="C6371" i="18"/>
  <c r="C6372" i="18"/>
  <c r="C6373" i="18"/>
  <c r="B6373" i="18" s="1"/>
  <c r="C6374" i="18"/>
  <c r="A6374" i="18" s="1"/>
  <c r="C6375" i="18"/>
  <c r="C6376" i="18"/>
  <c r="C6377" i="18"/>
  <c r="B6377" i="18" s="1"/>
  <c r="C6378" i="18"/>
  <c r="A6378" i="18" s="1"/>
  <c r="C6379" i="18"/>
  <c r="C6380" i="18"/>
  <c r="C6381" i="18"/>
  <c r="B6381" i="18" s="1"/>
  <c r="C6382" i="18"/>
  <c r="A6382" i="18" s="1"/>
  <c r="C6383" i="18"/>
  <c r="C6384" i="18"/>
  <c r="C6385" i="18"/>
  <c r="B6385" i="18" s="1"/>
  <c r="C6386" i="18"/>
  <c r="A6386" i="18" s="1"/>
  <c r="C6387" i="18"/>
  <c r="C6388" i="18"/>
  <c r="C6389" i="18"/>
  <c r="B6389" i="18" s="1"/>
  <c r="C6390" i="18"/>
  <c r="A6390" i="18" s="1"/>
  <c r="C6391" i="18"/>
  <c r="C6392" i="18"/>
  <c r="C6393" i="18"/>
  <c r="C6394" i="18"/>
  <c r="A6394" i="18" s="1"/>
  <c r="C6395" i="18"/>
  <c r="C6396" i="18"/>
  <c r="C6397" i="18"/>
  <c r="B6397" i="18" s="1"/>
  <c r="C6398" i="18"/>
  <c r="A6398" i="18" s="1"/>
  <c r="C6399" i="18"/>
  <c r="C6400" i="18"/>
  <c r="C6401" i="18"/>
  <c r="B6401" i="18" s="1"/>
  <c r="C6402" i="18"/>
  <c r="A6402" i="18" s="1"/>
  <c r="C6403" i="18"/>
  <c r="C6404" i="18"/>
  <c r="C6405" i="18"/>
  <c r="B6405" i="18" s="1"/>
  <c r="C6406" i="18"/>
  <c r="A6406" i="18" s="1"/>
  <c r="C6407" i="18"/>
  <c r="C6408" i="18"/>
  <c r="C6409" i="18"/>
  <c r="B6409" i="18" s="1"/>
  <c r="C6410" i="18"/>
  <c r="A6410" i="18" s="1"/>
  <c r="C6411" i="18"/>
  <c r="C6412" i="18"/>
  <c r="C6413" i="18"/>
  <c r="B6413" i="18" s="1"/>
  <c r="C6414" i="18"/>
  <c r="A6414" i="18" s="1"/>
  <c r="C6415" i="18"/>
  <c r="C6416" i="18"/>
  <c r="C6417" i="18"/>
  <c r="B6417" i="18" s="1"/>
  <c r="C6418" i="18"/>
  <c r="A6418" i="18" s="1"/>
  <c r="C6419" i="18"/>
  <c r="C6420" i="18"/>
  <c r="C6421" i="18"/>
  <c r="B6421" i="18" s="1"/>
  <c r="C6422" i="18"/>
  <c r="A6422" i="18" s="1"/>
  <c r="C6423" i="18"/>
  <c r="C6424" i="18"/>
  <c r="C6425" i="18"/>
  <c r="B6425" i="18" s="1"/>
  <c r="C6426" i="18"/>
  <c r="A6426" i="18" s="1"/>
  <c r="C6427" i="18"/>
  <c r="C6428" i="18"/>
  <c r="C6429" i="18"/>
  <c r="B6429" i="18" s="1"/>
  <c r="C6430" i="18"/>
  <c r="A6430" i="18" s="1"/>
  <c r="C6431" i="18"/>
  <c r="C6432" i="18"/>
  <c r="C6433" i="18"/>
  <c r="B6433" i="18" s="1"/>
  <c r="C6434" i="18"/>
  <c r="A6434" i="18" s="1"/>
  <c r="C6435" i="18"/>
  <c r="C6436" i="18"/>
  <c r="C6437" i="18"/>
  <c r="B6437" i="18" s="1"/>
  <c r="C6438" i="18"/>
  <c r="A6438" i="18" s="1"/>
  <c r="C6439" i="18"/>
  <c r="C6440" i="18"/>
  <c r="C6441" i="18"/>
  <c r="B6441" i="18" s="1"/>
  <c r="C6442" i="18"/>
  <c r="A6442" i="18" s="1"/>
  <c r="C6443" i="18"/>
  <c r="C6444" i="18"/>
  <c r="C6445" i="18"/>
  <c r="B6445" i="18" s="1"/>
  <c r="C6446" i="18"/>
  <c r="A6446" i="18" s="1"/>
  <c r="C6447" i="18"/>
  <c r="C6448" i="18"/>
  <c r="C6449" i="18"/>
  <c r="B6449" i="18" s="1"/>
  <c r="C6450" i="18"/>
  <c r="A6450" i="18" s="1"/>
  <c r="C6451" i="18"/>
  <c r="C6452" i="18"/>
  <c r="C6453" i="18"/>
  <c r="B6453" i="18" s="1"/>
  <c r="C6454" i="18"/>
  <c r="A6454" i="18" s="1"/>
  <c r="C6455" i="18"/>
  <c r="C6456" i="18"/>
  <c r="C6457" i="18"/>
  <c r="C6458" i="18"/>
  <c r="A6458" i="18" s="1"/>
  <c r="C6459" i="18"/>
  <c r="C6460" i="18"/>
  <c r="C6461" i="18"/>
  <c r="B6461" i="18" s="1"/>
  <c r="C6462" i="18"/>
  <c r="A6462" i="18" s="1"/>
  <c r="C6463" i="18"/>
  <c r="C6464" i="18"/>
  <c r="C6465" i="18"/>
  <c r="B6465" i="18" s="1"/>
  <c r="C6466" i="18"/>
  <c r="A6466" i="18" s="1"/>
  <c r="C6467" i="18"/>
  <c r="C6468" i="18"/>
  <c r="C6469" i="18"/>
  <c r="B6469" i="18" s="1"/>
  <c r="C6470" i="18"/>
  <c r="A6470" i="18" s="1"/>
  <c r="C6471" i="18"/>
  <c r="C6472" i="18"/>
  <c r="C6473" i="18"/>
  <c r="B6473" i="18" s="1"/>
  <c r="C6474" i="18"/>
  <c r="A6474" i="18" s="1"/>
  <c r="C6475" i="18"/>
  <c r="C6476" i="18"/>
  <c r="C6477" i="18"/>
  <c r="B6477" i="18" s="1"/>
  <c r="C6478" i="18"/>
  <c r="A6478" i="18" s="1"/>
  <c r="C6479" i="18"/>
  <c r="C6480" i="18"/>
  <c r="C6481" i="18"/>
  <c r="B6481" i="18" s="1"/>
  <c r="C6482" i="18"/>
  <c r="A6482" i="18" s="1"/>
  <c r="C6483" i="18"/>
  <c r="C6484" i="18"/>
  <c r="C6485" i="18"/>
  <c r="B6485" i="18" s="1"/>
  <c r="C6486" i="18"/>
  <c r="A6486" i="18" s="1"/>
  <c r="C6487" i="18"/>
  <c r="C6488" i="18"/>
  <c r="C6489" i="18"/>
  <c r="C6490" i="18"/>
  <c r="A6490" i="18" s="1"/>
  <c r="C6491" i="18"/>
  <c r="C6492" i="18"/>
  <c r="C6493" i="18"/>
  <c r="B6493" i="18" s="1"/>
  <c r="C6494" i="18"/>
  <c r="A6494" i="18" s="1"/>
  <c r="C6495" i="18"/>
  <c r="C6496" i="18"/>
  <c r="C6497" i="18"/>
  <c r="B6497" i="18" s="1"/>
  <c r="C6498" i="18"/>
  <c r="A6498" i="18" s="1"/>
  <c r="C6499" i="18"/>
  <c r="C6500" i="18"/>
  <c r="C6501" i="18"/>
  <c r="B6501" i="18" s="1"/>
  <c r="C6502" i="18"/>
  <c r="A6502" i="18" s="1"/>
  <c r="C6503" i="18"/>
  <c r="C6504" i="18"/>
  <c r="C6505" i="18"/>
  <c r="C6506" i="18"/>
  <c r="A6506" i="18" s="1"/>
  <c r="C6507" i="18"/>
  <c r="C6508" i="18"/>
  <c r="C6509" i="18"/>
  <c r="B6509" i="18" s="1"/>
  <c r="C6510" i="18"/>
  <c r="A6510" i="18" s="1"/>
  <c r="C6511" i="18"/>
  <c r="C6512" i="18"/>
  <c r="C6513" i="18"/>
  <c r="B6513" i="18" s="1"/>
  <c r="C6514" i="18"/>
  <c r="A6514" i="18" s="1"/>
  <c r="C6515" i="18"/>
  <c r="C6516" i="18"/>
  <c r="C6517" i="18"/>
  <c r="B6517" i="18" s="1"/>
  <c r="C6518" i="18"/>
  <c r="A6518" i="18" s="1"/>
  <c r="C6519" i="18"/>
  <c r="C6520" i="18"/>
  <c r="C6521" i="18"/>
  <c r="B6521" i="18" s="1"/>
  <c r="C6522" i="18"/>
  <c r="A6522" i="18" s="1"/>
  <c r="C6523" i="18"/>
  <c r="C6524" i="18"/>
  <c r="C6525" i="18"/>
  <c r="B6525" i="18" s="1"/>
  <c r="C6526" i="18"/>
  <c r="A6526" i="18" s="1"/>
  <c r="C6527" i="18"/>
  <c r="C6528" i="18"/>
  <c r="C6529" i="18"/>
  <c r="B6529" i="18" s="1"/>
  <c r="C6530" i="18"/>
  <c r="A6530" i="18" s="1"/>
  <c r="C6531" i="18"/>
  <c r="C6532" i="18"/>
  <c r="C6533" i="18"/>
  <c r="B6533" i="18" s="1"/>
  <c r="C6534" i="18"/>
  <c r="A6534" i="18" s="1"/>
  <c r="C6535" i="18"/>
  <c r="C6536" i="18"/>
  <c r="C6537" i="18"/>
  <c r="B6537" i="18" s="1"/>
  <c r="C6538" i="18"/>
  <c r="A6538" i="18" s="1"/>
  <c r="C6539" i="18"/>
  <c r="C6540" i="18"/>
  <c r="C6541" i="18"/>
  <c r="B6541" i="18" s="1"/>
  <c r="C6542" i="18"/>
  <c r="A6542" i="18" s="1"/>
  <c r="C6543" i="18"/>
  <c r="C6544" i="18"/>
  <c r="C6545" i="18"/>
  <c r="B6545" i="18" s="1"/>
  <c r="C6546" i="18"/>
  <c r="A6546" i="18" s="1"/>
  <c r="C6547" i="18"/>
  <c r="C6548" i="18"/>
  <c r="C6549" i="18"/>
  <c r="B6549" i="18" s="1"/>
  <c r="C6550" i="18"/>
  <c r="A6550" i="18" s="1"/>
  <c r="C6551" i="18"/>
  <c r="C6552" i="18"/>
  <c r="C6553" i="18"/>
  <c r="C6554" i="18"/>
  <c r="A6554" i="18" s="1"/>
  <c r="C6555" i="18"/>
  <c r="C6556" i="18"/>
  <c r="C6557" i="18"/>
  <c r="B6557" i="18" s="1"/>
  <c r="C6558" i="18"/>
  <c r="A6558" i="18" s="1"/>
  <c r="C6559" i="18"/>
  <c r="C6560" i="18"/>
  <c r="C6561" i="18"/>
  <c r="B6561" i="18" s="1"/>
  <c r="C6562" i="18"/>
  <c r="A6562" i="18" s="1"/>
  <c r="C6563" i="18"/>
  <c r="C6564" i="18"/>
  <c r="C6565" i="18"/>
  <c r="B6565" i="18" s="1"/>
  <c r="C6566" i="18"/>
  <c r="A6566" i="18" s="1"/>
  <c r="C6567" i="18"/>
  <c r="C6568" i="18"/>
  <c r="C6569" i="18"/>
  <c r="C6570" i="18"/>
  <c r="A6570" i="18" s="1"/>
  <c r="C6571" i="18"/>
  <c r="C6572" i="18"/>
  <c r="C6573" i="18"/>
  <c r="B6573" i="18" s="1"/>
  <c r="C6574" i="18"/>
  <c r="A6574" i="18" s="1"/>
  <c r="C6575" i="18"/>
  <c r="C6576" i="18"/>
  <c r="C6577" i="18"/>
  <c r="B6577" i="18" s="1"/>
  <c r="C6578" i="18"/>
  <c r="A6578" i="18" s="1"/>
  <c r="C6579" i="18"/>
  <c r="C6580" i="18"/>
  <c r="C6581" i="18"/>
  <c r="B6581" i="18" s="1"/>
  <c r="C6582" i="18"/>
  <c r="A6582" i="18" s="1"/>
  <c r="C6583" i="18"/>
  <c r="C6584" i="18"/>
  <c r="C6585" i="18"/>
  <c r="C6586" i="18"/>
  <c r="A6586" i="18" s="1"/>
  <c r="C6587" i="18"/>
  <c r="C6588" i="18"/>
  <c r="C6589" i="18"/>
  <c r="B6589" i="18" s="1"/>
  <c r="C6590" i="18"/>
  <c r="A6590" i="18" s="1"/>
  <c r="C6591" i="18"/>
  <c r="C6592" i="18"/>
  <c r="C6593" i="18"/>
  <c r="B6593" i="18" s="1"/>
  <c r="C6594" i="18"/>
  <c r="A6594" i="18" s="1"/>
  <c r="C6595" i="18"/>
  <c r="C6596" i="18"/>
  <c r="C6597" i="18"/>
  <c r="B6597" i="18" s="1"/>
  <c r="C6598" i="18"/>
  <c r="A6598" i="18" s="1"/>
  <c r="C6599" i="18"/>
  <c r="C6600" i="18"/>
  <c r="C6601" i="18"/>
  <c r="B6601" i="18" s="1"/>
  <c r="C6602" i="18"/>
  <c r="A6602" i="18" s="1"/>
  <c r="C6603" i="18"/>
  <c r="C6604" i="18"/>
  <c r="C6605" i="18"/>
  <c r="B6605" i="18" s="1"/>
  <c r="C6606" i="18"/>
  <c r="A6606" i="18" s="1"/>
  <c r="C6607" i="18"/>
  <c r="C6608" i="18"/>
  <c r="C6609" i="18"/>
  <c r="B6609" i="18" s="1"/>
  <c r="C6610" i="18"/>
  <c r="A6610" i="18" s="1"/>
  <c r="C6611" i="18"/>
  <c r="C6612" i="18"/>
  <c r="C6613" i="18"/>
  <c r="B6613" i="18" s="1"/>
  <c r="C6614" i="18"/>
  <c r="A6614" i="18" s="1"/>
  <c r="C6615" i="18"/>
  <c r="C6616" i="18"/>
  <c r="C6617" i="18"/>
  <c r="B6617" i="18" s="1"/>
  <c r="C6618" i="18"/>
  <c r="A6618" i="18" s="1"/>
  <c r="C6619" i="18"/>
  <c r="C6620" i="18"/>
  <c r="C6621" i="18"/>
  <c r="B6621" i="18" s="1"/>
  <c r="C6622" i="18"/>
  <c r="A6622" i="18" s="1"/>
  <c r="C6623" i="18"/>
  <c r="C6624" i="18"/>
  <c r="C6625" i="18"/>
  <c r="B6625" i="18" s="1"/>
  <c r="C6626" i="18"/>
  <c r="A6626" i="18" s="1"/>
  <c r="C6627" i="18"/>
  <c r="C6628" i="18"/>
  <c r="C6629" i="18"/>
  <c r="B6629" i="18" s="1"/>
  <c r="C6630" i="18"/>
  <c r="A6630" i="18" s="1"/>
  <c r="C6631" i="18"/>
  <c r="C6632" i="18"/>
  <c r="C6633" i="18"/>
  <c r="C6634" i="18"/>
  <c r="A6634" i="18" s="1"/>
  <c r="C6635" i="18"/>
  <c r="C6636" i="18"/>
  <c r="B6636" i="18" s="1"/>
  <c r="C6637" i="18"/>
  <c r="B6637" i="18" s="1"/>
  <c r="C6638" i="18"/>
  <c r="A6638" i="18" s="1"/>
  <c r="C6639" i="18"/>
  <c r="C6640" i="18"/>
  <c r="C6641" i="18"/>
  <c r="B6641" i="18" s="1"/>
  <c r="C6642" i="18"/>
  <c r="A6642" i="18" s="1"/>
  <c r="C6643" i="18"/>
  <c r="C6644" i="18"/>
  <c r="C6645" i="18"/>
  <c r="B6645" i="18" s="1"/>
  <c r="C6646" i="18"/>
  <c r="A6646" i="18" s="1"/>
  <c r="C6647" i="18"/>
  <c r="C6648" i="18"/>
  <c r="C6649" i="18"/>
  <c r="B6649" i="18" s="1"/>
  <c r="C6650" i="18"/>
  <c r="A6650" i="18" s="1"/>
  <c r="C6651" i="18"/>
  <c r="C6652" i="18"/>
  <c r="C6653" i="18"/>
  <c r="B6653" i="18" s="1"/>
  <c r="C6654" i="18"/>
  <c r="A6654" i="18" s="1"/>
  <c r="C6655" i="18"/>
  <c r="C6656" i="18"/>
  <c r="C6657" i="18"/>
  <c r="B6657" i="18" s="1"/>
  <c r="C6658" i="18"/>
  <c r="A6658" i="18" s="1"/>
  <c r="C6659" i="18"/>
  <c r="C6660" i="18"/>
  <c r="C6661" i="18"/>
  <c r="B6661" i="18" s="1"/>
  <c r="C6662" i="18"/>
  <c r="A6662" i="18" s="1"/>
  <c r="C6663" i="18"/>
  <c r="C6664" i="18"/>
  <c r="C6665" i="18"/>
  <c r="B6665" i="18" s="1"/>
  <c r="C6666" i="18"/>
  <c r="A6666" i="18" s="1"/>
  <c r="C6667" i="18"/>
  <c r="C6668" i="18"/>
  <c r="C6669" i="18"/>
  <c r="B6669" i="18" s="1"/>
  <c r="C6670" i="18"/>
  <c r="A6670" i="18" s="1"/>
  <c r="C6671" i="18"/>
  <c r="C6672" i="18"/>
  <c r="C6673" i="18"/>
  <c r="B6673" i="18" s="1"/>
  <c r="C6674" i="18"/>
  <c r="A6674" i="18" s="1"/>
  <c r="C6675" i="18"/>
  <c r="C6676" i="18"/>
  <c r="C6677" i="18"/>
  <c r="B6677" i="18" s="1"/>
  <c r="C6678" i="18"/>
  <c r="A6678" i="18" s="1"/>
  <c r="C6679" i="18"/>
  <c r="C6680" i="18"/>
  <c r="C6681" i="18"/>
  <c r="B6681" i="18" s="1"/>
  <c r="C6682" i="18"/>
  <c r="A6682" i="18" s="1"/>
  <c r="C6683" i="18"/>
  <c r="C6684" i="18"/>
  <c r="C6685" i="18"/>
  <c r="B6685" i="18" s="1"/>
  <c r="C6686" i="18"/>
  <c r="A6686" i="18" s="1"/>
  <c r="C6687" i="18"/>
  <c r="C6688" i="18"/>
  <c r="C6689" i="18"/>
  <c r="B6689" i="18" s="1"/>
  <c r="C6690" i="18"/>
  <c r="A6690" i="18" s="1"/>
  <c r="C6691" i="18"/>
  <c r="C6692" i="18"/>
  <c r="C6693" i="18"/>
  <c r="C6694" i="18"/>
  <c r="A6694" i="18" s="1"/>
  <c r="C6695" i="18"/>
  <c r="C6696" i="18"/>
  <c r="C6697" i="18"/>
  <c r="B6697" i="18" s="1"/>
  <c r="C6698" i="18"/>
  <c r="A6698" i="18" s="1"/>
  <c r="C6699" i="18"/>
  <c r="C6700" i="18"/>
  <c r="C6701" i="18"/>
  <c r="B6701" i="18" s="1"/>
  <c r="C6702" i="18"/>
  <c r="A6702" i="18" s="1"/>
  <c r="C6703" i="18"/>
  <c r="C6704" i="18"/>
  <c r="C6705" i="18"/>
  <c r="B6705" i="18" s="1"/>
  <c r="C6706" i="18"/>
  <c r="A6706" i="18" s="1"/>
  <c r="C6707" i="18"/>
  <c r="C6708" i="18"/>
  <c r="C6709" i="18"/>
  <c r="B6709" i="18" s="1"/>
  <c r="C6710" i="18"/>
  <c r="A6710" i="18" s="1"/>
  <c r="C6711" i="18"/>
  <c r="C6712" i="18"/>
  <c r="C6713" i="18"/>
  <c r="B6713" i="18" s="1"/>
  <c r="C6714" i="18"/>
  <c r="C6715" i="18"/>
  <c r="C6716" i="18"/>
  <c r="C6717" i="18"/>
  <c r="B6717" i="18" s="1"/>
  <c r="C6718" i="18"/>
  <c r="A6718" i="18" s="1"/>
  <c r="C6719" i="18"/>
  <c r="C6720" i="18"/>
  <c r="C6721" i="18"/>
  <c r="C6722" i="18"/>
  <c r="A6722" i="18" s="1"/>
  <c r="C6723" i="18"/>
  <c r="C6724" i="18"/>
  <c r="C6725" i="18"/>
  <c r="B6725" i="18" s="1"/>
  <c r="C6726" i="18"/>
  <c r="A6726" i="18" s="1"/>
  <c r="C6727" i="18"/>
  <c r="C6728" i="18"/>
  <c r="C6729" i="18"/>
  <c r="B6729" i="18" s="1"/>
  <c r="C6730" i="18"/>
  <c r="A6730" i="18" s="1"/>
  <c r="C6731" i="18"/>
  <c r="C6732" i="18"/>
  <c r="C6733" i="18"/>
  <c r="B6733" i="18" s="1"/>
  <c r="C6734" i="18"/>
  <c r="A6734" i="18" s="1"/>
  <c r="C6735" i="18"/>
  <c r="C6736" i="18"/>
  <c r="C6737" i="18"/>
  <c r="B6737" i="18" s="1"/>
  <c r="C6738" i="18"/>
  <c r="A6738" i="18" s="1"/>
  <c r="C6739" i="18"/>
  <c r="C6740" i="18"/>
  <c r="C6741" i="18"/>
  <c r="B6741" i="18" s="1"/>
  <c r="C6742" i="18"/>
  <c r="A6742" i="18" s="1"/>
  <c r="C6743" i="18"/>
  <c r="C6744" i="18"/>
  <c r="C6745" i="18"/>
  <c r="B6745" i="18" s="1"/>
  <c r="C6746" i="18"/>
  <c r="A6746" i="18" s="1"/>
  <c r="C6747" i="18"/>
  <c r="C6748" i="18"/>
  <c r="C6749" i="18"/>
  <c r="B6749" i="18" s="1"/>
  <c r="C6750" i="18"/>
  <c r="A6750" i="18" s="1"/>
  <c r="C6751" i="18"/>
  <c r="C6752" i="18"/>
  <c r="C6753" i="18"/>
  <c r="B6753" i="18" s="1"/>
  <c r="C6754" i="18"/>
  <c r="A6754" i="18" s="1"/>
  <c r="C6755" i="18"/>
  <c r="C6756" i="18"/>
  <c r="C6757" i="18"/>
  <c r="B6757" i="18" s="1"/>
  <c r="C6758" i="18"/>
  <c r="A6758" i="18" s="1"/>
  <c r="C6759" i="18"/>
  <c r="C6760" i="18"/>
  <c r="C6761" i="18"/>
  <c r="B6761" i="18" s="1"/>
  <c r="C6762" i="18"/>
  <c r="A6762" i="18" s="1"/>
  <c r="C6763" i="18"/>
  <c r="C6764" i="18"/>
  <c r="C6765" i="18"/>
  <c r="B6765" i="18" s="1"/>
  <c r="C6766" i="18"/>
  <c r="A6766" i="18" s="1"/>
  <c r="C6767" i="18"/>
  <c r="C6768" i="18"/>
  <c r="C6769" i="18"/>
  <c r="C6770" i="18"/>
  <c r="A6770" i="18" s="1"/>
  <c r="C6771" i="18"/>
  <c r="C6772" i="18"/>
  <c r="C6773" i="18"/>
  <c r="B6773" i="18" s="1"/>
  <c r="C6774" i="18"/>
  <c r="A6774" i="18" s="1"/>
  <c r="C6775" i="18"/>
  <c r="C6776" i="18"/>
  <c r="C6777" i="18"/>
  <c r="B6777" i="18" s="1"/>
  <c r="C6778" i="18"/>
  <c r="A6778" i="18" s="1"/>
  <c r="C6779" i="18"/>
  <c r="C6780" i="18"/>
  <c r="B6780" i="18" s="1"/>
  <c r="C6781" i="18"/>
  <c r="B6781" i="18" s="1"/>
  <c r="C6782" i="18"/>
  <c r="A6782" i="18" s="1"/>
  <c r="C6783" i="18"/>
  <c r="C6784" i="18"/>
  <c r="C6785" i="18"/>
  <c r="B6785" i="18" s="1"/>
  <c r="C6786" i="18"/>
  <c r="A6786" i="18" s="1"/>
  <c r="C6787" i="18"/>
  <c r="C6788" i="18"/>
  <c r="C6789" i="18"/>
  <c r="B6789" i="18" s="1"/>
  <c r="C6790" i="18"/>
  <c r="A6790" i="18" s="1"/>
  <c r="C6791" i="18"/>
  <c r="C6792" i="18"/>
  <c r="C6793" i="18"/>
  <c r="B6793" i="18" s="1"/>
  <c r="C6794" i="18"/>
  <c r="A6794" i="18" s="1"/>
  <c r="C6795" i="18"/>
  <c r="C6796" i="18"/>
  <c r="C6797" i="18"/>
  <c r="B6797" i="18" s="1"/>
  <c r="C6798" i="18"/>
  <c r="A6798" i="18" s="1"/>
  <c r="C6799" i="18"/>
  <c r="C6800" i="18"/>
  <c r="C6801" i="18"/>
  <c r="B6801" i="18" s="1"/>
  <c r="C6802" i="18"/>
  <c r="A6802" i="18" s="1"/>
  <c r="C6803" i="18"/>
  <c r="C6804" i="18"/>
  <c r="C6805" i="18"/>
  <c r="B6805" i="18" s="1"/>
  <c r="C6806" i="18"/>
  <c r="A6806" i="18" s="1"/>
  <c r="C6807" i="18"/>
  <c r="C6808" i="18"/>
  <c r="C6809" i="18"/>
  <c r="B6809" i="18" s="1"/>
  <c r="C6810" i="18"/>
  <c r="A6810" i="18" s="1"/>
  <c r="C6811" i="18"/>
  <c r="C6812" i="18"/>
  <c r="C6813" i="18"/>
  <c r="B6813" i="18" s="1"/>
  <c r="C6814" i="18"/>
  <c r="A6814" i="18" s="1"/>
  <c r="C6815" i="18"/>
  <c r="C6816" i="18"/>
  <c r="C6817" i="18"/>
  <c r="B6817" i="18" s="1"/>
  <c r="C6818" i="18"/>
  <c r="A6818" i="18" s="1"/>
  <c r="C6819" i="18"/>
  <c r="C6820" i="18"/>
  <c r="C6821" i="18"/>
  <c r="B6821" i="18" s="1"/>
  <c r="C6822" i="18"/>
  <c r="A6822" i="18" s="1"/>
  <c r="C6823" i="18"/>
  <c r="C6824" i="18"/>
  <c r="C6825" i="18"/>
  <c r="B6825" i="18" s="1"/>
  <c r="C6826" i="18"/>
  <c r="A6826" i="18" s="1"/>
  <c r="C6827" i="18"/>
  <c r="C6828" i="18"/>
  <c r="C6829" i="18"/>
  <c r="C6830" i="18"/>
  <c r="A6830" i="18" s="1"/>
  <c r="C6831" i="18"/>
  <c r="C6832" i="18"/>
  <c r="C6833" i="18"/>
  <c r="B6833" i="18" s="1"/>
  <c r="C6834" i="18"/>
  <c r="A6834" i="18" s="1"/>
  <c r="C6835" i="18"/>
  <c r="C6836" i="18"/>
  <c r="C6837" i="18"/>
  <c r="B6837" i="18" s="1"/>
  <c r="C6838" i="18"/>
  <c r="A6838" i="18" s="1"/>
  <c r="C6839" i="18"/>
  <c r="C6840" i="18"/>
  <c r="C6841" i="18"/>
  <c r="B6841" i="18" s="1"/>
  <c r="C6842" i="18"/>
  <c r="A6842" i="18" s="1"/>
  <c r="C6843" i="18"/>
  <c r="C6844" i="18"/>
  <c r="C6845" i="18"/>
  <c r="B6845" i="18" s="1"/>
  <c r="C6846" i="18"/>
  <c r="A6846" i="18" s="1"/>
  <c r="C6847" i="18"/>
  <c r="C6848" i="18"/>
  <c r="C6849" i="18"/>
  <c r="B6849" i="18" s="1"/>
  <c r="C6850" i="18"/>
  <c r="A6850" i="18" s="1"/>
  <c r="C6851" i="18"/>
  <c r="C6852" i="18"/>
  <c r="C6853" i="18"/>
  <c r="B6853" i="18" s="1"/>
  <c r="C6854" i="18"/>
  <c r="A6854" i="18" s="1"/>
  <c r="C6855" i="18"/>
  <c r="C6856" i="18"/>
  <c r="C6857" i="18"/>
  <c r="B6857" i="18" s="1"/>
  <c r="C6858" i="18"/>
  <c r="A6858" i="18" s="1"/>
  <c r="C6859" i="18"/>
  <c r="C6860" i="18"/>
  <c r="C6861" i="18"/>
  <c r="B6861" i="18" s="1"/>
  <c r="C6862" i="18"/>
  <c r="A6862" i="18" s="1"/>
  <c r="C6863" i="18"/>
  <c r="C6864" i="18"/>
  <c r="C6865" i="18"/>
  <c r="B6865" i="18" s="1"/>
  <c r="C6866" i="18"/>
  <c r="A6866" i="18" s="1"/>
  <c r="C6867" i="18"/>
  <c r="C6868" i="18"/>
  <c r="C6869" i="18"/>
  <c r="B6869" i="18" s="1"/>
  <c r="C6870" i="18"/>
  <c r="A6870" i="18" s="1"/>
  <c r="C6871" i="18"/>
  <c r="C6872" i="18"/>
  <c r="C6873" i="18"/>
  <c r="B6873" i="18" s="1"/>
  <c r="C6874" i="18"/>
  <c r="A6874" i="18" s="1"/>
  <c r="C6875" i="18"/>
  <c r="C6876" i="18"/>
  <c r="C6877" i="18"/>
  <c r="B6877" i="18" s="1"/>
  <c r="C6878" i="18"/>
  <c r="A6878" i="18" s="1"/>
  <c r="C6879" i="18"/>
  <c r="C6880" i="18"/>
  <c r="C6881" i="18"/>
  <c r="B6881" i="18" s="1"/>
  <c r="C6882" i="18"/>
  <c r="A6882" i="18" s="1"/>
  <c r="C6883" i="18"/>
  <c r="C6884" i="18"/>
  <c r="C6885" i="18"/>
  <c r="B6885" i="18" s="1"/>
  <c r="C6886" i="18"/>
  <c r="A6886" i="18" s="1"/>
  <c r="C6887" i="18"/>
  <c r="C6888" i="18"/>
  <c r="C6889" i="18"/>
  <c r="B6889" i="18" s="1"/>
  <c r="C6890" i="18"/>
  <c r="A6890" i="18" s="1"/>
  <c r="C6891" i="18"/>
  <c r="C6892" i="18"/>
  <c r="C6893" i="18"/>
  <c r="B6893" i="18" s="1"/>
  <c r="C6894" i="18"/>
  <c r="A6894" i="18" s="1"/>
  <c r="C6895" i="18"/>
  <c r="C6896" i="18"/>
  <c r="C6897" i="18"/>
  <c r="B6897" i="18" s="1"/>
  <c r="C6898" i="18"/>
  <c r="A6898" i="18" s="1"/>
  <c r="C6899" i="18"/>
  <c r="C6900" i="18"/>
  <c r="C6901" i="18"/>
  <c r="B6901" i="18" s="1"/>
  <c r="C6902" i="18"/>
  <c r="A6902" i="18" s="1"/>
  <c r="C6903" i="18"/>
  <c r="C6904" i="18"/>
  <c r="C6905" i="18"/>
  <c r="B6905" i="18" s="1"/>
  <c r="C6906" i="18"/>
  <c r="A6906" i="18" s="1"/>
  <c r="C6907" i="18"/>
  <c r="C6908" i="18"/>
  <c r="C6909" i="18"/>
  <c r="C6910" i="18"/>
  <c r="A6910" i="18" s="1"/>
  <c r="C6911" i="18"/>
  <c r="C6912" i="18"/>
  <c r="C6913" i="18"/>
  <c r="C6914" i="18"/>
  <c r="A6914" i="18" s="1"/>
  <c r="C6915" i="18"/>
  <c r="C6916" i="18"/>
  <c r="C6917" i="18"/>
  <c r="B6917" i="18" s="1"/>
  <c r="C6918" i="18"/>
  <c r="A6918" i="18" s="1"/>
  <c r="C6919" i="18"/>
  <c r="C6920" i="18"/>
  <c r="C6921" i="18"/>
  <c r="B6921" i="18" s="1"/>
  <c r="C6922" i="18"/>
  <c r="A6922" i="18" s="1"/>
  <c r="C6923" i="18"/>
  <c r="C6924" i="18"/>
  <c r="C6925" i="18"/>
  <c r="C6926" i="18"/>
  <c r="A6926" i="18" s="1"/>
  <c r="C6927" i="18"/>
  <c r="C6928" i="18"/>
  <c r="C6929" i="18"/>
  <c r="B6929" i="18" s="1"/>
  <c r="C6930" i="18"/>
  <c r="A6930" i="18" s="1"/>
  <c r="C6931" i="18"/>
  <c r="C6932" i="18"/>
  <c r="C6933" i="18"/>
  <c r="B6933" i="18" s="1"/>
  <c r="C6934" i="18"/>
  <c r="A6934" i="18" s="1"/>
  <c r="C6935" i="18"/>
  <c r="C6936" i="18"/>
  <c r="C6937" i="18"/>
  <c r="B6937" i="18" s="1"/>
  <c r="C6938" i="18"/>
  <c r="A6938" i="18" s="1"/>
  <c r="C6939" i="18"/>
  <c r="C6940" i="18"/>
  <c r="C6941" i="18"/>
  <c r="B6941" i="18" s="1"/>
  <c r="C6942" i="18"/>
  <c r="A6942" i="18" s="1"/>
  <c r="C6943" i="18"/>
  <c r="C6944" i="18"/>
  <c r="C6945" i="18"/>
  <c r="C6946" i="18"/>
  <c r="A6946" i="18" s="1"/>
  <c r="C6947" i="18"/>
  <c r="C6948" i="18"/>
  <c r="C6949" i="18"/>
  <c r="B6949" i="18" s="1"/>
  <c r="C6950" i="18"/>
  <c r="A6950" i="18" s="1"/>
  <c r="C6951" i="18"/>
  <c r="C6952" i="18"/>
  <c r="C6953" i="18"/>
  <c r="B6953" i="18" s="1"/>
  <c r="C6954" i="18"/>
  <c r="A6954" i="18" s="1"/>
  <c r="C6955" i="18"/>
  <c r="C6956" i="18"/>
  <c r="C6957" i="18"/>
  <c r="C6958" i="18"/>
  <c r="A6958" i="18" s="1"/>
  <c r="C6959" i="18"/>
  <c r="C6960" i="18"/>
  <c r="C6961" i="18"/>
  <c r="B6961" i="18" s="1"/>
  <c r="C6962" i="18"/>
  <c r="A6962" i="18" s="1"/>
  <c r="C6963" i="18"/>
  <c r="C6964" i="18"/>
  <c r="C6965" i="18"/>
  <c r="C6966" i="18"/>
  <c r="A6966" i="18" s="1"/>
  <c r="C6967" i="18"/>
  <c r="C6968" i="18"/>
  <c r="C6969" i="18"/>
  <c r="B6969" i="18" s="1"/>
  <c r="C6970" i="18"/>
  <c r="A6970" i="18" s="1"/>
  <c r="C6971" i="18"/>
  <c r="C6972" i="18"/>
  <c r="C6973" i="18"/>
  <c r="B6973" i="18" s="1"/>
  <c r="C6974" i="18"/>
  <c r="A6974" i="18" s="1"/>
  <c r="C6975" i="18"/>
  <c r="C6976" i="18"/>
  <c r="C6977" i="18"/>
  <c r="B6977" i="18" s="1"/>
  <c r="C6978" i="18"/>
  <c r="A6978" i="18" s="1"/>
  <c r="C6979" i="18"/>
  <c r="C6980" i="18"/>
  <c r="C6981" i="18"/>
  <c r="B6981" i="18" s="1"/>
  <c r="C6982" i="18"/>
  <c r="A6982" i="18" s="1"/>
  <c r="C6983" i="18"/>
  <c r="C6984" i="18"/>
  <c r="C6985" i="18"/>
  <c r="B6985" i="18" s="1"/>
  <c r="C6986" i="18"/>
  <c r="A6986" i="18" s="1"/>
  <c r="C6987" i="18"/>
  <c r="C6988" i="18"/>
  <c r="C6989" i="18"/>
  <c r="B6989" i="18" s="1"/>
  <c r="C6990" i="18"/>
  <c r="A6990" i="18" s="1"/>
  <c r="C6991" i="18"/>
  <c r="C6992" i="18"/>
  <c r="C6993" i="18"/>
  <c r="C6994" i="18"/>
  <c r="A6994" i="18" s="1"/>
  <c r="C6995" i="18"/>
  <c r="C6996" i="18"/>
  <c r="C6997" i="18"/>
  <c r="C6998" i="18"/>
  <c r="A6998" i="18" s="1"/>
  <c r="C6999" i="18"/>
  <c r="C7000" i="18"/>
  <c r="C7001" i="18"/>
  <c r="B7001" i="18" s="1"/>
  <c r="C7002" i="18"/>
  <c r="A7002" i="18" s="1"/>
  <c r="C7003" i="18"/>
  <c r="C7004" i="18"/>
  <c r="C7005" i="18"/>
  <c r="C7006" i="18"/>
  <c r="A7006" i="18" s="1"/>
  <c r="C7007" i="18"/>
  <c r="C7008" i="18"/>
  <c r="C7009" i="18"/>
  <c r="B7009" i="18" s="1"/>
  <c r="C7010" i="18"/>
  <c r="A7010" i="18" s="1"/>
  <c r="C7011" i="18"/>
  <c r="C7012" i="18"/>
  <c r="C7013" i="18"/>
  <c r="C7014" i="18"/>
  <c r="A7014" i="18" s="1"/>
  <c r="C7015" i="18"/>
  <c r="C7016" i="18"/>
  <c r="C7017" i="18"/>
  <c r="B7017" i="18" s="1"/>
  <c r="C7018" i="18"/>
  <c r="A7018" i="18" s="1"/>
  <c r="C7019" i="18"/>
  <c r="C7020" i="18"/>
  <c r="C7021" i="18"/>
  <c r="B7021" i="18" s="1"/>
  <c r="C7022" i="18"/>
  <c r="A7022" i="18" s="1"/>
  <c r="C7023" i="18"/>
  <c r="C7024" i="18"/>
  <c r="C7025" i="18"/>
  <c r="B7025" i="18" s="1"/>
  <c r="C7026" i="18"/>
  <c r="A7026" i="18" s="1"/>
  <c r="C7027" i="18"/>
  <c r="C7028" i="18"/>
  <c r="C7029" i="18"/>
  <c r="B7029" i="18" s="1"/>
  <c r="C7030" i="18"/>
  <c r="A7030" i="18" s="1"/>
  <c r="C7031" i="18"/>
  <c r="C7032" i="18"/>
  <c r="C7033" i="18"/>
  <c r="C7034" i="18"/>
  <c r="A7034" i="18" s="1"/>
  <c r="C7035" i="18"/>
  <c r="C7036" i="18"/>
  <c r="C7037" i="18"/>
  <c r="B7037" i="18" s="1"/>
  <c r="C7038" i="18"/>
  <c r="A7038" i="18" s="1"/>
  <c r="C7039" i="18"/>
  <c r="C7040" i="18"/>
  <c r="C7041" i="18"/>
  <c r="B7041" i="18" s="1"/>
  <c r="C7042" i="18"/>
  <c r="A7042" i="18" s="1"/>
  <c r="C7043" i="18"/>
  <c r="C7044" i="18"/>
  <c r="C7045" i="18"/>
  <c r="C7046" i="18"/>
  <c r="A7046" i="18" s="1"/>
  <c r="C7047" i="18"/>
  <c r="C7048" i="18"/>
  <c r="C7049" i="18"/>
  <c r="B7049" i="18" s="1"/>
  <c r="C7050" i="18"/>
  <c r="A7050" i="18" s="1"/>
  <c r="C7051" i="18"/>
  <c r="C7052" i="18"/>
  <c r="C7053" i="18"/>
  <c r="B7053" i="18" s="1"/>
  <c r="C7054" i="18"/>
  <c r="A7054" i="18" s="1"/>
  <c r="C7055" i="18"/>
  <c r="C7056" i="18"/>
  <c r="C7057" i="18"/>
  <c r="B7057" i="18" s="1"/>
  <c r="C7058" i="18"/>
  <c r="A7058" i="18" s="1"/>
  <c r="C7059" i="18"/>
  <c r="C7060" i="18"/>
  <c r="C7061" i="18"/>
  <c r="B7061" i="18" s="1"/>
  <c r="C7062" i="18"/>
  <c r="A7062" i="18" s="1"/>
  <c r="C7063" i="18"/>
  <c r="C7064" i="18"/>
  <c r="C7065" i="18"/>
  <c r="C7066" i="18"/>
  <c r="A7066" i="18" s="1"/>
  <c r="C7067" i="18"/>
  <c r="C7068" i="18"/>
  <c r="C7069" i="18"/>
  <c r="B7069" i="18" s="1"/>
  <c r="C7070" i="18"/>
  <c r="A7070" i="18" s="1"/>
  <c r="C7071" i="18"/>
  <c r="C7072" i="18"/>
  <c r="C7073" i="18"/>
  <c r="B7073" i="18" s="1"/>
  <c r="C7074" i="18"/>
  <c r="A7074" i="18" s="1"/>
  <c r="C7075" i="18"/>
  <c r="C7076" i="18"/>
  <c r="C7077" i="18"/>
  <c r="C7078" i="18"/>
  <c r="A7078" i="18" s="1"/>
  <c r="C7079" i="18"/>
  <c r="C7080" i="18"/>
  <c r="C7081" i="18"/>
  <c r="C7082" i="18"/>
  <c r="A7082" i="18" s="1"/>
  <c r="C7083" i="18"/>
  <c r="C7084" i="18"/>
  <c r="C7085" i="18"/>
  <c r="B7085" i="18" s="1"/>
  <c r="C7086" i="18"/>
  <c r="A7086" i="18" s="1"/>
  <c r="C7087" i="18"/>
  <c r="C7088" i="18"/>
  <c r="C7089" i="18"/>
  <c r="B7089" i="18" s="1"/>
  <c r="C7090" i="18"/>
  <c r="A7090" i="18" s="1"/>
  <c r="C7091" i="18"/>
  <c r="C7092" i="18"/>
  <c r="C7093" i="18"/>
  <c r="B7093" i="18" s="1"/>
  <c r="C7094" i="18"/>
  <c r="A7094" i="18" s="1"/>
  <c r="C7095" i="18"/>
  <c r="C7096" i="18"/>
  <c r="C7097" i="18"/>
  <c r="B7097" i="18" s="1"/>
  <c r="C7098" i="18"/>
  <c r="A7098" i="18" s="1"/>
  <c r="C7099" i="18"/>
  <c r="C7100" i="18"/>
  <c r="C7101" i="18"/>
  <c r="B7101" i="18" s="1"/>
  <c r="C7102" i="18"/>
  <c r="A7102" i="18" s="1"/>
  <c r="C7103" i="18"/>
  <c r="C7104" i="18"/>
  <c r="C7105" i="18"/>
  <c r="C7106" i="18"/>
  <c r="A7106" i="18" s="1"/>
  <c r="C7107" i="18"/>
  <c r="C7108" i="18"/>
  <c r="C7109" i="18"/>
  <c r="B7109" i="18" s="1"/>
  <c r="C7110" i="18"/>
  <c r="A7110" i="18" s="1"/>
  <c r="C7111" i="18"/>
  <c r="C7112" i="18"/>
  <c r="C7113" i="18"/>
  <c r="B7113" i="18" s="1"/>
  <c r="C7114" i="18"/>
  <c r="A7114" i="18" s="1"/>
  <c r="C7115" i="18"/>
  <c r="C7116" i="18"/>
  <c r="C7117" i="18"/>
  <c r="C7118" i="18"/>
  <c r="A7118" i="18" s="1"/>
  <c r="C7119" i="18"/>
  <c r="C7120" i="18"/>
  <c r="C7121" i="18"/>
  <c r="C7122" i="18"/>
  <c r="A7122" i="18" s="1"/>
  <c r="C7123" i="18"/>
  <c r="C7124" i="18"/>
  <c r="C7125" i="18"/>
  <c r="B7125" i="18" s="1"/>
  <c r="C7126" i="18"/>
  <c r="A7126" i="18" s="1"/>
  <c r="C7127" i="18"/>
  <c r="C7128" i="18"/>
  <c r="C7129" i="18"/>
  <c r="B7129" i="18" s="1"/>
  <c r="C7130" i="18"/>
  <c r="A7130" i="18" s="1"/>
  <c r="C7131" i="18"/>
  <c r="C7132" i="18"/>
  <c r="C7133" i="18"/>
  <c r="B7133" i="18" s="1"/>
  <c r="C7134" i="18"/>
  <c r="A7134" i="18" s="1"/>
  <c r="C7135" i="18"/>
  <c r="C7136" i="18"/>
  <c r="C7137" i="18"/>
  <c r="B7137" i="18" s="1"/>
  <c r="C7138" i="18"/>
  <c r="A7138" i="18" s="1"/>
  <c r="C7139" i="18"/>
  <c r="C7140" i="18"/>
  <c r="C7141" i="18"/>
  <c r="B7141" i="18" s="1"/>
  <c r="C7142" i="18"/>
  <c r="A7142" i="18" s="1"/>
  <c r="C7143" i="18"/>
  <c r="C7144" i="18"/>
  <c r="C7145" i="18"/>
  <c r="C7146" i="18"/>
  <c r="A7146" i="18" s="1"/>
  <c r="C7147" i="18"/>
  <c r="C7148" i="18"/>
  <c r="C7149" i="18"/>
  <c r="C7150" i="18"/>
  <c r="A7150" i="18" s="1"/>
  <c r="C7151" i="18"/>
  <c r="C7152" i="18"/>
  <c r="C7153" i="18"/>
  <c r="C7154" i="18"/>
  <c r="A7154" i="18" s="1"/>
  <c r="C7155" i="18"/>
  <c r="C7156" i="18"/>
  <c r="C7157" i="18"/>
  <c r="B7157" i="18" s="1"/>
  <c r="C7158" i="18"/>
  <c r="A7158" i="18" s="1"/>
  <c r="C7159" i="18"/>
  <c r="C7160" i="18"/>
  <c r="C7161" i="18"/>
  <c r="B7161" i="18" s="1"/>
  <c r="C7162" i="18"/>
  <c r="A7162" i="18" s="1"/>
  <c r="C7163" i="18"/>
  <c r="C7164" i="18"/>
  <c r="C7165" i="18"/>
  <c r="C7166" i="18"/>
  <c r="B7166" i="18" s="1"/>
  <c r="C7167" i="18"/>
  <c r="C7168" i="18"/>
  <c r="C7169" i="18"/>
  <c r="B7169" i="18" s="1"/>
  <c r="C7170" i="18"/>
  <c r="A7170" i="18" s="1"/>
  <c r="C7171" i="18"/>
  <c r="C7172" i="18"/>
  <c r="C7173" i="18"/>
  <c r="B7173" i="18" s="1"/>
  <c r="C7174" i="18"/>
  <c r="A7174" i="18" s="1"/>
  <c r="C7175" i="18"/>
  <c r="C7176" i="18"/>
  <c r="C7177" i="18"/>
  <c r="C7178" i="18"/>
  <c r="A7178" i="18" s="1"/>
  <c r="C7179" i="18"/>
  <c r="C7180" i="18"/>
  <c r="C7181" i="18"/>
  <c r="B7181" i="18" s="1"/>
  <c r="C7182" i="18"/>
  <c r="A7182" i="18" s="1"/>
  <c r="C7183" i="18"/>
  <c r="C7184" i="18"/>
  <c r="C7185" i="18"/>
  <c r="C7186" i="18"/>
  <c r="A7186" i="18" s="1"/>
  <c r="C7187" i="18"/>
  <c r="C7188" i="18"/>
  <c r="C7189" i="18"/>
  <c r="B7189" i="18" s="1"/>
  <c r="C7190" i="18"/>
  <c r="A7190" i="18" s="1"/>
  <c r="C7191" i="18"/>
  <c r="C7192" i="18"/>
  <c r="C7193" i="18"/>
  <c r="B7193" i="18" s="1"/>
  <c r="C7194" i="18"/>
  <c r="A7194" i="18" s="1"/>
  <c r="C7195" i="18"/>
  <c r="C7196" i="18"/>
  <c r="C7197" i="18"/>
  <c r="C7198" i="18"/>
  <c r="A7198" i="18" s="1"/>
  <c r="C7199" i="18"/>
  <c r="C7200" i="18"/>
  <c r="C7201" i="18"/>
  <c r="B7201" i="18" s="1"/>
  <c r="C7202" i="18"/>
  <c r="A7202" i="18" s="1"/>
  <c r="C7203" i="18"/>
  <c r="C7204" i="18"/>
  <c r="C7205" i="18"/>
  <c r="B7205" i="18" s="1"/>
  <c r="C7206" i="18"/>
  <c r="A7206" i="18" s="1"/>
  <c r="C7207" i="18"/>
  <c r="C7208" i="18"/>
  <c r="C7209" i="18"/>
  <c r="C7210" i="18"/>
  <c r="C7211" i="18"/>
  <c r="C7212" i="18"/>
  <c r="C7213" i="18"/>
  <c r="B7213" i="18" s="1"/>
  <c r="C7214" i="18"/>
  <c r="A7214" i="18" s="1"/>
  <c r="C7215" i="18"/>
  <c r="C7216" i="18"/>
  <c r="C7217" i="18"/>
  <c r="B7217" i="18" s="1"/>
  <c r="C7218" i="18"/>
  <c r="A7218" i="18" s="1"/>
  <c r="C7219" i="18"/>
  <c r="C7220" i="18"/>
  <c r="C7221" i="18"/>
  <c r="B7221" i="18" s="1"/>
  <c r="C7222" i="18"/>
  <c r="A7222" i="18" s="1"/>
  <c r="C7223" i="18"/>
  <c r="C7224" i="18"/>
  <c r="C7225" i="18"/>
  <c r="C7226" i="18"/>
  <c r="A7226" i="18" s="1"/>
  <c r="C7227" i="18"/>
  <c r="C7228" i="18"/>
  <c r="C7229" i="18"/>
  <c r="B7229" i="18" s="1"/>
  <c r="C7230" i="18"/>
  <c r="A7230" i="18" s="1"/>
  <c r="C7231" i="18"/>
  <c r="C7232" i="18"/>
  <c r="C7233" i="18"/>
  <c r="C7234" i="18"/>
  <c r="A7234" i="18" s="1"/>
  <c r="C7235" i="18"/>
  <c r="C7236" i="18"/>
  <c r="C7237" i="18"/>
  <c r="C7238" i="18"/>
  <c r="A7238" i="18" s="1"/>
  <c r="C7239" i="18"/>
  <c r="C7240" i="18"/>
  <c r="C7241" i="18"/>
  <c r="B7241" i="18" s="1"/>
  <c r="C7242" i="18"/>
  <c r="A7242" i="18" s="1"/>
  <c r="C3" i="18"/>
  <c r="A5983" i="18"/>
  <c r="A5831" i="18"/>
  <c r="A5743" i="18"/>
  <c r="A5677" i="18"/>
  <c r="A5663" i="18"/>
  <c r="A5549" i="18"/>
  <c r="A5487" i="18"/>
  <c r="A5423" i="18"/>
  <c r="A5373" i="18"/>
  <c r="A5221" i="18"/>
  <c r="A5197" i="18"/>
  <c r="A5159" i="18"/>
  <c r="A5069" i="18"/>
  <c r="A5061" i="18"/>
  <c r="A5037" i="18"/>
  <c r="A5036" i="18"/>
  <c r="A5013" i="18"/>
  <c r="A5005" i="18"/>
  <c r="A4981" i="18"/>
  <c r="A4973" i="18"/>
  <c r="A4949" i="18"/>
  <c r="A4941" i="18"/>
  <c r="A4917" i="18"/>
  <c r="A4909" i="18"/>
  <c r="A4885" i="18"/>
  <c r="A4877" i="18"/>
  <c r="A4853" i="18"/>
  <c r="A4845" i="18"/>
  <c r="A4821" i="18"/>
  <c r="A4813" i="18"/>
  <c r="A4799" i="18"/>
  <c r="A4797" i="18"/>
  <c r="A4789" i="18"/>
  <c r="A4773" i="18"/>
  <c r="A4765" i="18"/>
  <c r="A4741" i="18"/>
  <c r="A4735" i="18"/>
  <c r="A4717" i="18"/>
  <c r="A4709" i="18"/>
  <c r="A4685" i="18"/>
  <c r="A4677" i="18"/>
  <c r="A4671" i="18"/>
  <c r="A4661" i="18"/>
  <c r="A4653" i="18"/>
  <c r="A4637" i="18"/>
  <c r="A4629" i="18"/>
  <c r="A4618" i="18"/>
  <c r="A4613" i="18"/>
  <c r="A4607" i="18"/>
  <c r="A4599" i="18"/>
  <c r="A4597" i="18"/>
  <c r="A4591" i="18"/>
  <c r="A4583" i="18"/>
  <c r="A4581" i="18"/>
  <c r="A4580" i="18"/>
  <c r="A4557" i="18"/>
  <c r="A4553" i="18"/>
  <c r="A4551" i="18"/>
  <c r="A4543" i="18"/>
  <c r="A4541" i="18"/>
  <c r="A4535" i="18"/>
  <c r="A4530" i="18"/>
  <c r="A4527" i="18"/>
  <c r="A4519" i="18"/>
  <c r="A4517" i="18"/>
  <c r="A4509" i="18"/>
  <c r="A4494" i="18"/>
  <c r="A4493" i="18"/>
  <c r="A4487" i="18"/>
  <c r="A4479" i="18"/>
  <c r="A4477" i="18"/>
  <c r="A4471" i="18"/>
  <c r="A4470" i="18"/>
  <c r="A4463" i="18"/>
  <c r="A4461" i="18"/>
  <c r="A4455" i="18"/>
  <c r="A4445" i="18"/>
  <c r="A4437" i="18"/>
  <c r="A4423" i="18"/>
  <c r="A4421" i="18"/>
  <c r="A4415" i="18"/>
  <c r="A4414" i="18"/>
  <c r="A4407" i="18"/>
  <c r="A4405" i="18"/>
  <c r="A4399" i="18"/>
  <c r="A4391" i="18"/>
  <c r="A4390" i="18"/>
  <c r="A4373" i="18"/>
  <c r="A4365" i="18"/>
  <c r="A4359" i="18"/>
  <c r="A4351" i="18"/>
  <c r="A4350" i="18"/>
  <c r="A4343" i="18"/>
  <c r="A4341" i="18"/>
  <c r="A4338" i="18"/>
  <c r="A4335" i="18"/>
  <c r="A4327" i="18"/>
  <c r="A4325" i="18"/>
  <c r="A4302" i="18"/>
  <c r="A4301" i="18"/>
  <c r="A4295" i="18"/>
  <c r="A4287" i="18"/>
  <c r="A4285" i="18"/>
  <c r="A4279" i="18"/>
  <c r="A4271" i="18"/>
  <c r="A4270" i="18"/>
  <c r="A4263" i="18"/>
  <c r="A4261" i="18"/>
  <c r="A4253" i="18"/>
  <c r="A4250" i="18"/>
  <c r="A4237" i="18"/>
  <c r="A4234" i="18"/>
  <c r="A4231" i="18"/>
  <c r="A4223" i="18"/>
  <c r="A4221" i="18"/>
  <c r="A4215" i="18"/>
  <c r="A4207" i="18"/>
  <c r="A4205" i="18"/>
  <c r="A4199" i="18"/>
  <c r="A4198" i="18"/>
  <c r="A4197" i="18"/>
  <c r="A4189" i="18"/>
  <c r="A4182" i="18"/>
  <c r="A4173" i="18"/>
  <c r="A4170" i="18"/>
  <c r="A4167" i="18"/>
  <c r="A4159" i="18"/>
  <c r="A4157" i="18"/>
  <c r="A4154" i="18"/>
  <c r="A4151" i="18"/>
  <c r="A4149" i="18"/>
  <c r="A4143" i="18"/>
  <c r="A4135" i="18"/>
  <c r="A4134" i="18"/>
  <c r="A4133" i="18"/>
  <c r="A4127" i="18"/>
  <c r="A4122" i="18"/>
  <c r="A4119" i="18"/>
  <c r="A4111" i="18"/>
  <c r="A4109" i="18"/>
  <c r="A4103" i="18"/>
  <c r="A4095" i="18"/>
  <c r="A4093" i="18"/>
  <c r="A4087" i="18"/>
  <c r="A4079" i="18"/>
  <c r="A4077" i="18"/>
  <c r="A4071" i="18"/>
  <c r="A4063" i="18"/>
  <c r="A4061" i="18"/>
  <c r="A4055" i="18"/>
  <c r="A4054" i="18"/>
  <c r="A4047" i="18"/>
  <c r="A4045" i="18"/>
  <c r="A4042" i="18"/>
  <c r="A4039" i="18"/>
  <c r="A4038" i="18"/>
  <c r="A4037" i="18"/>
  <c r="A4031" i="18"/>
  <c r="A4026" i="18"/>
  <c r="A4023" i="18"/>
  <c r="A4015" i="18"/>
  <c r="A4014" i="18"/>
  <c r="A4013" i="18"/>
  <c r="A4007" i="18"/>
  <c r="A4002" i="18"/>
  <c r="A4001" i="18"/>
  <c r="A3999" i="18"/>
  <c r="A3991" i="18"/>
  <c r="A3990" i="18"/>
  <c r="A3986" i="18"/>
  <c r="A3983" i="18"/>
  <c r="A3981" i="18"/>
  <c r="A3975" i="18"/>
  <c r="A3970" i="18"/>
  <c r="A3967" i="18"/>
  <c r="A3959" i="18"/>
  <c r="A3957" i="18"/>
  <c r="A3951" i="18"/>
  <c r="A3946" i="18"/>
  <c r="A3943" i="18"/>
  <c r="A3941" i="18"/>
  <c r="A3938" i="18"/>
  <c r="A3935" i="18"/>
  <c r="A3933" i="18"/>
  <c r="A3927" i="18"/>
  <c r="A3922" i="18"/>
  <c r="A3919" i="18"/>
  <c r="A3917" i="18"/>
  <c r="A3911" i="18"/>
  <c r="A3910" i="18"/>
  <c r="A3909" i="18"/>
  <c r="A3903" i="18"/>
  <c r="A3895" i="18"/>
  <c r="A3894" i="18"/>
  <c r="A3893" i="18"/>
  <c r="A3887" i="18"/>
  <c r="A3886" i="18"/>
  <c r="A3885" i="18"/>
  <c r="A3879" i="18"/>
  <c r="A3871" i="18"/>
  <c r="A3869" i="18"/>
  <c r="A3863" i="18"/>
  <c r="A3862" i="18"/>
  <c r="A3861" i="18"/>
  <c r="A3858" i="18"/>
  <c r="A3855" i="18"/>
  <c r="A3847" i="18"/>
  <c r="A3845" i="18"/>
  <c r="A3842" i="18"/>
  <c r="A3839" i="18"/>
  <c r="A3837" i="18"/>
  <c r="A3831" i="18"/>
  <c r="A3830" i="18"/>
  <c r="A3823" i="18"/>
  <c r="A3822" i="18"/>
  <c r="A3821" i="18"/>
  <c r="A3818" i="18"/>
  <c r="A3815" i="18"/>
  <c r="A3813" i="18"/>
  <c r="A3810" i="18"/>
  <c r="A3807" i="18"/>
  <c r="A3805" i="18"/>
  <c r="A3799" i="18"/>
  <c r="A3798" i="18"/>
  <c r="A3794" i="18"/>
  <c r="A3793" i="18"/>
  <c r="A3791" i="18"/>
  <c r="A3790" i="18"/>
  <c r="A3789" i="18"/>
  <c r="A3783" i="18"/>
  <c r="A3781" i="18"/>
  <c r="A3778" i="18"/>
  <c r="A3775" i="18"/>
  <c r="A3774" i="18"/>
  <c r="A3773" i="18"/>
  <c r="A3767" i="18"/>
  <c r="A3766" i="18"/>
  <c r="A3765" i="18"/>
  <c r="A3762" i="18"/>
  <c r="A3759" i="18"/>
  <c r="A3757" i="18"/>
  <c r="A3754" i="18"/>
  <c r="A3751" i="18"/>
  <c r="A3743" i="18"/>
  <c r="A3742" i="18"/>
  <c r="A3741" i="18"/>
  <c r="A3735" i="18"/>
  <c r="A3733" i="18"/>
  <c r="A3727" i="18"/>
  <c r="A3726" i="18"/>
  <c r="A3719" i="18"/>
  <c r="A3717" i="18"/>
  <c r="A3714" i="18"/>
  <c r="A3711" i="18"/>
  <c r="A3709" i="18"/>
  <c r="A3703" i="18"/>
  <c r="A3701" i="18"/>
  <c r="A3698" i="18"/>
  <c r="A3695" i="18"/>
  <c r="A3693" i="18"/>
  <c r="A3690" i="18"/>
  <c r="A3687" i="18"/>
  <c r="A3685" i="18"/>
  <c r="A3681" i="18"/>
  <c r="A3679" i="18"/>
  <c r="A3678" i="18"/>
  <c r="A3677" i="18"/>
  <c r="A3671" i="18"/>
  <c r="A3669" i="18"/>
  <c r="A3663" i="18"/>
  <c r="A3662" i="18"/>
  <c r="A3661" i="18"/>
  <c r="A3658" i="18"/>
  <c r="A3655" i="18"/>
  <c r="A3653" i="18"/>
  <c r="A3647" i="18"/>
  <c r="A3646" i="18"/>
  <c r="A3642" i="18"/>
  <c r="A3639" i="18"/>
  <c r="A3637" i="18"/>
  <c r="A3634" i="18"/>
  <c r="A3631" i="18"/>
  <c r="A3629" i="18"/>
  <c r="A3623" i="18"/>
  <c r="A3622" i="18"/>
  <c r="A3621" i="18"/>
  <c r="A3615" i="18"/>
  <c r="A3614" i="18"/>
  <c r="A3610" i="18"/>
  <c r="A3607" i="18"/>
  <c r="A3605" i="18"/>
  <c r="A3599" i="18"/>
  <c r="A3598" i="18"/>
  <c r="A3597" i="18"/>
  <c r="A3591" i="18"/>
  <c r="A3583" i="18"/>
  <c r="A3582" i="18"/>
  <c r="A3581" i="18"/>
  <c r="A3578" i="18"/>
  <c r="A3575" i="18"/>
  <c r="A3573" i="18"/>
  <c r="A3570" i="18"/>
  <c r="A3567" i="18"/>
  <c r="A3565" i="18"/>
  <c r="A3559" i="18"/>
  <c r="A3558" i="18"/>
  <c r="A3557" i="18"/>
  <c r="A3551" i="18"/>
  <c r="A3550" i="18"/>
  <c r="A3549" i="18"/>
  <c r="A3546" i="18"/>
  <c r="A3543" i="18"/>
  <c r="A3541" i="18"/>
  <c r="A3535" i="18"/>
  <c r="A3534" i="18"/>
  <c r="A3533" i="18"/>
  <c r="A3530" i="18"/>
  <c r="A3527" i="18"/>
  <c r="A3525" i="18"/>
  <c r="A3519" i="18"/>
  <c r="A3517" i="18"/>
  <c r="A3514" i="18"/>
  <c r="A3511" i="18"/>
  <c r="A3509" i="18"/>
  <c r="A3506" i="18"/>
  <c r="A3503" i="18"/>
  <c r="A3501" i="18"/>
  <c r="A3495" i="18"/>
  <c r="A3494" i="18"/>
  <c r="A3493" i="18"/>
  <c r="A3487" i="18"/>
  <c r="A3486" i="18"/>
  <c r="A3485" i="18"/>
  <c r="A3482" i="18"/>
  <c r="A3479" i="18"/>
  <c r="A3477" i="18"/>
  <c r="A3471" i="18"/>
  <c r="A3470" i="18"/>
  <c r="A3469" i="18"/>
  <c r="A3466" i="18"/>
  <c r="A3463" i="18"/>
  <c r="A3461" i="18"/>
  <c r="A3455" i="18"/>
  <c r="A3454" i="18"/>
  <c r="A3453" i="18"/>
  <c r="A3450" i="18"/>
  <c r="A3447" i="18"/>
  <c r="A3445" i="18"/>
  <c r="A3442" i="18"/>
  <c r="A3439" i="18"/>
  <c r="A3437" i="18"/>
  <c r="A3431" i="18"/>
  <c r="A3430" i="18"/>
  <c r="A3429" i="18"/>
  <c r="A3423" i="18"/>
  <c r="A3422" i="18"/>
  <c r="A3421" i="18"/>
  <c r="A3418" i="18"/>
  <c r="A3415" i="18"/>
  <c r="A3414" i="18"/>
  <c r="A3413" i="18"/>
  <c r="A3407" i="18"/>
  <c r="A3406" i="18"/>
  <c r="A3405" i="18"/>
  <c r="A3402" i="18"/>
  <c r="A3399" i="18"/>
  <c r="A3398" i="18"/>
  <c r="A3397" i="18"/>
  <c r="A3391" i="18"/>
  <c r="A3390" i="18"/>
  <c r="A3389" i="18"/>
  <c r="A3386" i="18"/>
  <c r="A3383" i="18"/>
  <c r="A3381" i="18"/>
  <c r="A3378" i="18"/>
  <c r="A3375" i="18"/>
  <c r="A3374" i="18"/>
  <c r="A3373" i="18"/>
  <c r="A3367" i="18"/>
  <c r="A3366" i="18"/>
  <c r="A3365" i="18"/>
  <c r="A3362" i="18"/>
  <c r="A3359" i="18"/>
  <c r="A3358" i="18"/>
  <c r="A3357" i="18"/>
  <c r="A3354" i="18"/>
  <c r="A3351" i="18"/>
  <c r="A3350" i="18"/>
  <c r="A3349" i="18"/>
  <c r="A3345" i="18"/>
  <c r="A3343" i="18"/>
  <c r="A3341" i="18"/>
  <c r="A3338" i="18"/>
  <c r="A3335" i="18"/>
  <c r="A3334" i="18"/>
  <c r="A3333" i="18"/>
  <c r="A3330" i="18"/>
  <c r="A3327" i="18"/>
  <c r="A3325" i="18"/>
  <c r="A3322" i="18"/>
  <c r="A3319" i="18"/>
  <c r="A3318" i="18"/>
  <c r="A3317" i="18"/>
  <c r="A3311" i="18"/>
  <c r="A3310" i="18"/>
  <c r="A3309" i="18"/>
  <c r="A3306" i="18"/>
  <c r="A3303" i="18"/>
  <c r="A3302" i="18"/>
  <c r="A3301" i="18"/>
  <c r="A3298" i="18"/>
  <c r="A3295" i="18"/>
  <c r="A3293" i="18"/>
  <c r="A3290" i="18"/>
  <c r="A3287" i="18"/>
  <c r="A3286" i="18"/>
  <c r="A3285" i="18"/>
  <c r="A3279" i="18"/>
  <c r="A3278" i="18"/>
  <c r="A3277" i="18"/>
  <c r="A3274" i="18"/>
  <c r="A3271" i="18"/>
  <c r="A3270" i="18"/>
  <c r="A3269" i="18"/>
  <c r="A3263" i="18"/>
  <c r="A3262" i="18"/>
  <c r="A3261" i="18"/>
  <c r="A3258" i="18"/>
  <c r="A3255" i="18"/>
  <c r="A3254" i="18"/>
  <c r="A3253" i="18"/>
  <c r="A3250" i="18"/>
  <c r="A3247" i="18"/>
  <c r="A3246" i="18"/>
  <c r="A3245" i="18"/>
  <c r="A3242" i="18"/>
  <c r="A3239" i="18"/>
  <c r="A3238" i="18"/>
  <c r="A3237" i="18"/>
  <c r="A3234" i="18"/>
  <c r="A3231" i="18"/>
  <c r="A3230" i="18"/>
  <c r="A3229" i="18"/>
  <c r="A3226" i="18"/>
  <c r="A3225" i="18"/>
  <c r="A3223" i="18"/>
  <c r="A3222" i="18"/>
  <c r="A3221" i="18"/>
  <c r="A3218" i="18"/>
  <c r="A3217" i="18"/>
  <c r="A3215" i="18"/>
  <c r="A3214" i="18"/>
  <c r="A3213" i="18"/>
  <c r="A3210" i="18"/>
  <c r="A3209" i="18"/>
  <c r="A3207" i="18"/>
  <c r="A3206" i="18"/>
  <c r="A3205" i="18"/>
  <c r="A3202" i="18"/>
  <c r="A3199" i="18"/>
  <c r="A3198" i="18"/>
  <c r="A3197" i="18"/>
  <c r="A3194" i="18"/>
  <c r="A3191" i="18"/>
  <c r="A3190" i="18"/>
  <c r="A3189" i="18"/>
  <c r="A3186" i="18"/>
  <c r="A3183" i="18"/>
  <c r="A3182" i="18"/>
  <c r="A3181" i="18"/>
  <c r="A3178" i="18"/>
  <c r="A3176" i="18"/>
  <c r="A3175" i="18"/>
  <c r="A3174" i="18"/>
  <c r="A3173" i="18"/>
  <c r="A3172" i="18"/>
  <c r="A3170" i="18"/>
  <c r="A3167" i="18"/>
  <c r="A3166" i="18"/>
  <c r="A3165" i="18"/>
  <c r="A3162" i="18"/>
  <c r="A3159" i="18"/>
  <c r="A3158" i="18"/>
  <c r="A3157" i="18"/>
  <c r="A3154" i="18"/>
  <c r="A3151" i="18"/>
  <c r="A3150" i="18"/>
  <c r="A3149" i="18"/>
  <c r="A3146" i="18"/>
  <c r="A3143" i="18"/>
  <c r="A3142" i="18"/>
  <c r="A3141" i="18"/>
  <c r="A3138" i="18"/>
  <c r="A3135" i="18"/>
  <c r="A3134" i="18"/>
  <c r="A3133" i="18"/>
  <c r="A3130" i="18"/>
  <c r="A3127" i="18"/>
  <c r="A3126" i="18"/>
  <c r="A3125" i="18"/>
  <c r="A3122" i="18"/>
  <c r="A3119" i="18"/>
  <c r="A3118" i="18"/>
  <c r="A3117" i="18"/>
  <c r="A3114" i="18"/>
  <c r="A3112" i="18"/>
  <c r="A3111" i="18"/>
  <c r="A3110" i="18"/>
  <c r="A3109" i="18"/>
  <c r="A3108" i="18"/>
  <c r="A3106" i="18"/>
  <c r="A3103" i="18"/>
  <c r="A3102" i="18"/>
  <c r="A3101" i="18"/>
  <c r="A3098" i="18"/>
  <c r="A3097" i="18"/>
  <c r="A3095" i="18"/>
  <c r="A3094" i="18"/>
  <c r="A3093" i="18"/>
  <c r="A3090" i="18"/>
  <c r="A3089" i="18"/>
  <c r="A3087" i="18"/>
  <c r="A3086" i="18"/>
  <c r="A3085" i="18"/>
  <c r="A3082" i="18"/>
  <c r="A3081" i="18"/>
  <c r="A3079" i="18"/>
  <c r="A3078" i="18"/>
  <c r="A3077" i="18"/>
  <c r="A3074" i="18"/>
  <c r="A3071" i="18"/>
  <c r="A3070" i="18"/>
  <c r="A3069" i="18"/>
  <c r="A3066" i="18"/>
  <c r="A3063" i="18"/>
  <c r="A3062" i="18"/>
  <c r="A3061" i="18"/>
  <c r="A3058" i="18"/>
  <c r="A3055" i="18"/>
  <c r="A3054" i="18"/>
  <c r="A3053" i="18"/>
  <c r="A3050" i="18"/>
  <c r="A3047" i="18"/>
  <c r="A3046" i="18"/>
  <c r="A3045" i="18"/>
  <c r="A3042" i="18"/>
  <c r="A3039" i="18"/>
  <c r="A3038" i="18"/>
  <c r="A3037" i="18"/>
  <c r="A3034" i="18"/>
  <c r="A3031" i="18"/>
  <c r="A3030" i="18"/>
  <c r="A3029" i="18"/>
  <c r="A3026" i="18"/>
  <c r="A3023" i="18"/>
  <c r="A3022" i="18"/>
  <c r="A3021" i="18"/>
  <c r="A3018" i="18"/>
  <c r="A3015" i="18"/>
  <c r="A3014" i="18"/>
  <c r="A3013" i="18"/>
  <c r="A3010" i="18"/>
  <c r="A3007" i="18"/>
  <c r="A3006" i="18"/>
  <c r="A3005" i="18"/>
  <c r="A3002" i="18"/>
  <c r="A2999" i="18"/>
  <c r="A2998" i="18"/>
  <c r="A2997" i="18"/>
  <c r="A2994" i="18"/>
  <c r="A2991" i="18"/>
  <c r="A2990" i="18"/>
  <c r="A2989" i="18"/>
  <c r="A2986" i="18"/>
  <c r="A2983" i="18"/>
  <c r="A2982" i="18"/>
  <c r="A2981" i="18"/>
  <c r="A2978" i="18"/>
  <c r="A2975" i="18"/>
  <c r="A2974" i="18"/>
  <c r="A2973" i="18"/>
  <c r="A2970" i="18"/>
  <c r="A2969" i="18"/>
  <c r="A2967" i="18"/>
  <c r="A2966" i="18"/>
  <c r="A2965" i="18"/>
  <c r="A2962" i="18"/>
  <c r="A2961" i="18"/>
  <c r="A2959" i="18"/>
  <c r="A2958" i="18"/>
  <c r="A2957" i="18"/>
  <c r="A2954" i="18"/>
  <c r="A2953" i="18"/>
  <c r="A2951" i="18"/>
  <c r="A2950" i="18"/>
  <c r="A2949" i="18"/>
  <c r="A2946" i="18"/>
  <c r="A2944" i="18"/>
  <c r="A2943" i="18"/>
  <c r="A2942" i="18"/>
  <c r="A2941" i="18"/>
  <c r="A2940" i="18"/>
  <c r="A2938" i="18"/>
  <c r="A2935" i="18"/>
  <c r="A2934" i="18"/>
  <c r="A2933" i="18"/>
  <c r="A2930" i="18"/>
  <c r="A2927" i="18"/>
  <c r="A2926" i="18"/>
  <c r="A2925" i="18"/>
  <c r="A2922" i="18"/>
  <c r="A2919" i="18"/>
  <c r="A2918" i="18"/>
  <c r="A2917" i="18"/>
  <c r="A2914" i="18"/>
  <c r="A2911" i="18"/>
  <c r="A2910" i="18"/>
  <c r="A2909" i="18"/>
  <c r="A2906" i="18"/>
  <c r="A2903" i="18"/>
  <c r="A2902" i="18"/>
  <c r="A2901" i="18"/>
  <c r="A2898" i="18"/>
  <c r="A2895" i="18"/>
  <c r="A2894" i="18"/>
  <c r="A2893" i="18"/>
  <c r="A2890" i="18"/>
  <c r="A2887" i="18"/>
  <c r="A2886" i="18"/>
  <c r="A2885" i="18"/>
  <c r="A2882" i="18"/>
  <c r="A2880" i="18"/>
  <c r="A2879" i="18"/>
  <c r="A2878" i="18"/>
  <c r="A2877" i="18"/>
  <c r="A2876" i="18"/>
  <c r="A2874" i="18"/>
  <c r="A2871" i="18"/>
  <c r="A2870" i="18"/>
  <c r="A2869" i="18"/>
  <c r="A2866" i="18"/>
  <c r="A2863" i="18"/>
  <c r="A2862" i="18"/>
  <c r="A2861" i="18"/>
  <c r="A2858" i="18"/>
  <c r="A2855" i="18"/>
  <c r="A2854" i="18"/>
  <c r="A2853" i="18"/>
  <c r="A2850" i="18"/>
  <c r="A2847" i="18"/>
  <c r="A2846" i="18"/>
  <c r="A2845" i="18"/>
  <c r="A2842" i="18"/>
  <c r="A2841" i="18"/>
  <c r="A2839" i="18"/>
  <c r="A2838" i="18"/>
  <c r="A2837" i="18"/>
  <c r="A2834" i="18"/>
  <c r="A2833" i="18"/>
  <c r="A2831" i="18"/>
  <c r="A2830" i="18"/>
  <c r="A2829" i="18"/>
  <c r="A2826" i="18"/>
  <c r="A2825" i="18"/>
  <c r="A2823" i="18"/>
  <c r="A2822" i="18"/>
  <c r="A2821" i="18"/>
  <c r="A2818" i="18"/>
  <c r="A2815" i="18"/>
  <c r="A2814" i="18"/>
  <c r="A2813" i="18"/>
  <c r="A2810" i="18"/>
  <c r="A2807" i="18"/>
  <c r="A2806" i="18"/>
  <c r="A2805" i="18"/>
  <c r="A2802" i="18"/>
  <c r="A2799" i="18"/>
  <c r="A2798" i="18"/>
  <c r="A2797" i="18"/>
  <c r="A2794" i="18"/>
  <c r="A2791" i="18"/>
  <c r="A2790" i="18"/>
  <c r="A2789" i="18"/>
  <c r="A2786" i="18"/>
  <c r="A2783" i="18"/>
  <c r="A2782" i="18"/>
  <c r="A2781" i="18"/>
  <c r="A2778" i="18"/>
  <c r="A2775" i="18"/>
  <c r="A2774" i="18"/>
  <c r="A2773" i="18"/>
  <c r="A2770" i="18"/>
  <c r="A2767" i="18"/>
  <c r="A2766" i="18"/>
  <c r="A2765" i="18"/>
  <c r="A2762" i="18"/>
  <c r="A2759" i="18"/>
  <c r="A2758" i="18"/>
  <c r="A2757" i="18"/>
  <c r="A2754" i="18"/>
  <c r="A2751" i="18"/>
  <c r="A2750" i="18"/>
  <c r="A2749" i="18"/>
  <c r="A2746" i="18"/>
  <c r="A2743" i="18"/>
  <c r="A2742" i="18"/>
  <c r="A2741" i="18"/>
  <c r="A2738" i="18"/>
  <c r="A2735" i="18"/>
  <c r="A2734" i="18"/>
  <c r="A2733" i="18"/>
  <c r="A2730" i="18"/>
  <c r="A2727" i="18"/>
  <c r="A2726" i="18"/>
  <c r="A2725" i="18"/>
  <c r="A2722" i="18"/>
  <c r="A2719" i="18"/>
  <c r="A2718" i="18"/>
  <c r="A2717" i="18"/>
  <c r="A2714" i="18"/>
  <c r="A2713" i="18"/>
  <c r="A2711" i="18"/>
  <c r="A2710" i="18"/>
  <c r="A2709" i="18"/>
  <c r="A2706" i="18"/>
  <c r="A2705" i="18"/>
  <c r="A2703" i="18"/>
  <c r="A2702" i="18"/>
  <c r="A2701" i="18"/>
  <c r="A2698" i="18"/>
  <c r="A2697" i="18"/>
  <c r="A2695" i="18"/>
  <c r="A2694" i="18"/>
  <c r="A2693" i="18"/>
  <c r="A2690" i="18"/>
  <c r="A2687" i="18"/>
  <c r="A2686" i="18"/>
  <c r="A2685" i="18"/>
  <c r="A2682" i="18"/>
  <c r="A2679" i="18"/>
  <c r="A2678" i="18"/>
  <c r="A2677" i="18"/>
  <c r="A2674" i="18"/>
  <c r="A2671" i="18"/>
  <c r="A2670" i="18"/>
  <c r="A2669" i="18"/>
  <c r="A2666" i="18"/>
  <c r="A2664" i="18"/>
  <c r="A2663" i="18"/>
  <c r="A2662" i="18"/>
  <c r="A2661" i="18"/>
  <c r="A2660" i="18"/>
  <c r="A2658" i="18"/>
  <c r="A2655" i="18"/>
  <c r="A2654" i="18"/>
  <c r="A2653" i="18"/>
  <c r="A2650" i="18"/>
  <c r="A2647" i="18"/>
  <c r="A2646" i="18"/>
  <c r="A2645" i="18"/>
  <c r="A2642" i="18"/>
  <c r="A2639" i="18"/>
  <c r="A2638" i="18"/>
  <c r="A2637" i="18"/>
  <c r="A2634" i="18"/>
  <c r="A2631" i="18"/>
  <c r="A2630" i="18"/>
  <c r="A2629" i="18"/>
  <c r="A2626" i="18"/>
  <c r="A2623" i="18"/>
  <c r="A2622" i="18"/>
  <c r="A2621" i="18"/>
  <c r="A2618" i="18"/>
  <c r="A2615" i="18"/>
  <c r="A2614" i="18"/>
  <c r="A2613" i="18"/>
  <c r="A2610" i="18"/>
  <c r="A2607" i="18"/>
  <c r="A2606" i="18"/>
  <c r="A2605" i="18"/>
  <c r="A2602" i="18"/>
  <c r="A2600" i="18"/>
  <c r="A2599" i="18"/>
  <c r="A2598" i="18"/>
  <c r="A2597" i="18"/>
  <c r="A2596" i="18"/>
  <c r="A2594" i="18"/>
  <c r="A2591" i="18"/>
  <c r="A2590" i="18"/>
  <c r="A2589" i="18"/>
  <c r="A2586" i="18"/>
  <c r="A2585" i="18"/>
  <c r="A2583" i="18"/>
  <c r="A2582" i="18"/>
  <c r="A2581" i="18"/>
  <c r="A2578" i="18"/>
  <c r="A2577" i="18"/>
  <c r="A2575" i="18"/>
  <c r="A2574" i="18"/>
  <c r="A2573" i="18"/>
  <c r="A2570" i="18"/>
  <c r="A2569" i="18"/>
  <c r="A2567" i="18"/>
  <c r="A2566" i="18"/>
  <c r="A2565" i="18"/>
  <c r="A2562" i="18"/>
  <c r="A2559" i="18"/>
  <c r="A2558" i="18"/>
  <c r="A2557" i="18"/>
  <c r="A2554" i="18"/>
  <c r="A2551" i="18"/>
  <c r="A2550" i="18"/>
  <c r="A2549" i="18"/>
  <c r="A2546" i="18"/>
  <c r="A2543" i="18"/>
  <c r="A2542" i="18"/>
  <c r="A2541" i="18"/>
  <c r="A2538" i="18"/>
  <c r="A2535" i="18"/>
  <c r="A2534" i="18"/>
  <c r="A2533" i="18"/>
  <c r="A2530" i="18"/>
  <c r="A2527" i="18"/>
  <c r="A2526" i="18"/>
  <c r="A2525" i="18"/>
  <c r="A2522" i="18"/>
  <c r="A2519" i="18"/>
  <c r="A2518" i="18"/>
  <c r="A2517" i="18"/>
  <c r="A2514" i="18"/>
  <c r="A2511" i="18"/>
  <c r="A2510" i="18"/>
  <c r="A2509" i="18"/>
  <c r="A2506" i="18"/>
  <c r="A2503" i="18"/>
  <c r="A2502" i="18"/>
  <c r="A2501" i="18"/>
  <c r="A2498" i="18"/>
  <c r="A2495" i="18"/>
  <c r="A2494" i="18"/>
  <c r="A2493" i="18"/>
  <c r="A2490" i="18"/>
  <c r="A2487" i="18"/>
  <c r="A2486" i="18"/>
  <c r="A2485" i="18"/>
  <c r="A2482" i="18"/>
  <c r="A2479" i="18"/>
  <c r="A2478" i="18"/>
  <c r="A2477" i="18"/>
  <c r="A2474" i="18"/>
  <c r="A2471" i="18"/>
  <c r="A2470" i="18"/>
  <c r="A2469" i="18"/>
  <c r="A2466" i="18"/>
  <c r="A2463" i="18"/>
  <c r="A2462" i="18"/>
  <c r="A2461" i="18"/>
  <c r="A2458" i="18"/>
  <c r="A2455" i="18"/>
  <c r="A2454" i="18"/>
  <c r="A2453" i="18"/>
  <c r="A2451" i="18"/>
  <c r="A2450" i="18"/>
  <c r="A2447" i="18"/>
  <c r="A2446" i="18"/>
  <c r="A2445" i="18"/>
  <c r="A2442" i="18"/>
  <c r="A2439" i="18"/>
  <c r="A2438" i="18"/>
  <c r="A2437" i="18"/>
  <c r="A2434" i="18"/>
  <c r="A2431" i="18"/>
  <c r="A2430" i="18"/>
  <c r="A2429" i="18"/>
  <c r="A2426" i="18"/>
  <c r="A2423" i="18"/>
  <c r="A2422" i="18"/>
  <c r="A2421" i="18"/>
  <c r="A2418" i="18"/>
  <c r="A2415" i="18"/>
  <c r="A2414" i="18"/>
  <c r="A2413" i="18"/>
  <c r="A2410" i="18"/>
  <c r="A2408" i="18"/>
  <c r="A2407" i="18"/>
  <c r="A2406" i="18"/>
  <c r="A2405" i="18"/>
  <c r="A2404" i="18"/>
  <c r="A2402" i="18"/>
  <c r="A2399" i="18"/>
  <c r="A2398" i="18"/>
  <c r="A2397" i="18"/>
  <c r="A2394" i="18"/>
  <c r="A2391" i="18"/>
  <c r="A2390" i="18"/>
  <c r="A2389" i="18"/>
  <c r="A2386" i="18"/>
  <c r="A2383" i="18"/>
  <c r="A2382" i="18"/>
  <c r="A2381" i="18"/>
  <c r="A2378" i="18"/>
  <c r="A2376" i="18"/>
  <c r="A2375" i="18"/>
  <c r="A2374" i="18"/>
  <c r="A2373" i="18"/>
  <c r="A2372" i="18"/>
  <c r="A2370" i="18"/>
  <c r="A2367" i="18"/>
  <c r="A2366" i="18"/>
  <c r="A2365" i="18"/>
  <c r="A2362" i="18"/>
  <c r="A2359" i="18"/>
  <c r="A2358" i="18"/>
  <c r="A2357" i="18"/>
  <c r="A2354" i="18"/>
  <c r="A2351" i="18"/>
  <c r="A2350" i="18"/>
  <c r="A2349" i="18"/>
  <c r="A2346" i="18"/>
  <c r="A2344" i="18"/>
  <c r="A2343" i="18"/>
  <c r="A2342" i="18"/>
  <c r="A2341" i="18"/>
  <c r="A2340" i="18"/>
  <c r="A2338" i="18"/>
  <c r="A2335" i="18"/>
  <c r="A2334" i="18"/>
  <c r="A2333" i="18"/>
  <c r="A2330" i="18"/>
  <c r="A2327" i="18"/>
  <c r="A2326" i="18"/>
  <c r="A2325" i="18"/>
  <c r="A2322" i="18"/>
  <c r="A2319" i="18"/>
  <c r="A2318" i="18"/>
  <c r="A2317" i="18"/>
  <c r="A2314" i="18"/>
  <c r="A2312" i="18"/>
  <c r="A2311" i="18"/>
  <c r="A2310" i="18"/>
  <c r="A2309" i="18"/>
  <c r="A2308" i="18"/>
  <c r="A2306" i="18"/>
  <c r="A2303" i="18"/>
  <c r="A2302" i="18"/>
  <c r="A2301" i="18"/>
  <c r="A2298" i="18"/>
  <c r="A2295" i="18"/>
  <c r="A2294" i="18"/>
  <c r="A2293" i="18"/>
  <c r="A2290" i="18"/>
  <c r="A2287" i="18"/>
  <c r="A2286" i="18"/>
  <c r="A2285" i="18"/>
  <c r="A2282" i="18"/>
  <c r="A2280" i="18"/>
  <c r="A2279" i="18"/>
  <c r="A2278" i="18"/>
  <c r="A2277" i="18"/>
  <c r="A2276" i="18"/>
  <c r="A2274" i="18"/>
  <c r="A2271" i="18"/>
  <c r="A2270" i="18"/>
  <c r="A2269" i="18"/>
  <c r="A2266" i="18"/>
  <c r="A2263" i="18"/>
  <c r="A2262" i="18"/>
  <c r="A2261" i="18"/>
  <c r="A2258" i="18"/>
  <c r="A2255" i="18"/>
  <c r="A2254" i="18"/>
  <c r="A2253" i="18"/>
  <c r="A2250" i="18"/>
  <c r="A2248" i="18"/>
  <c r="A2247" i="18"/>
  <c r="A2246" i="18"/>
  <c r="A2245" i="18"/>
  <c r="A2244" i="18"/>
  <c r="A2242" i="18"/>
  <c r="A2239" i="18"/>
  <c r="A2238" i="18"/>
  <c r="A2237" i="18"/>
  <c r="A2234" i="18"/>
  <c r="A2231" i="18"/>
  <c r="A2230" i="18"/>
  <c r="A2229" i="18"/>
  <c r="A2226" i="18"/>
  <c r="A2223" i="18"/>
  <c r="A2222" i="18"/>
  <c r="A2221" i="18"/>
  <c r="A2218" i="18"/>
  <c r="A2216" i="18"/>
  <c r="A2215" i="18"/>
  <c r="A2214" i="18"/>
  <c r="A2213" i="18"/>
  <c r="A2212" i="18"/>
  <c r="A2210" i="18"/>
  <c r="A2207" i="18"/>
  <c r="A2206" i="18"/>
  <c r="A2205" i="18"/>
  <c r="A2202" i="18"/>
  <c r="A2199" i="18"/>
  <c r="A2198" i="18"/>
  <c r="A2197" i="18"/>
  <c r="A2194" i="18"/>
  <c r="A2191" i="18"/>
  <c r="A2190" i="18"/>
  <c r="A2189" i="18"/>
  <c r="A2186" i="18"/>
  <c r="A2184" i="18"/>
  <c r="A2183" i="18"/>
  <c r="A2182" i="18"/>
  <c r="A2181" i="18"/>
  <c r="A2180" i="18"/>
  <c r="A2178" i="18"/>
  <c r="A2175" i="18"/>
  <c r="A2174" i="18"/>
  <c r="A2173" i="18"/>
  <c r="A2170" i="18"/>
  <c r="A2167" i="18"/>
  <c r="A2166" i="18"/>
  <c r="A2165" i="18"/>
  <c r="A2162" i="18"/>
  <c r="A2159" i="18"/>
  <c r="A2158" i="18"/>
  <c r="A2157" i="18"/>
  <c r="A2154" i="18"/>
  <c r="A2151" i="18"/>
  <c r="A2150" i="18"/>
  <c r="A2149" i="18"/>
  <c r="A2146" i="18"/>
  <c r="A2143" i="18"/>
  <c r="A2142" i="18"/>
  <c r="A2141" i="18"/>
  <c r="A2139" i="18"/>
  <c r="A2138" i="18"/>
  <c r="A2135" i="18"/>
  <c r="A2134" i="18"/>
  <c r="A2133" i="18"/>
  <c r="A2130" i="18"/>
  <c r="A2127" i="18"/>
  <c r="A2126" i="18"/>
  <c r="A2125" i="18"/>
  <c r="A2122" i="18"/>
  <c r="A2119" i="18"/>
  <c r="A2118" i="18"/>
  <c r="A2117" i="18"/>
  <c r="A2114" i="18"/>
  <c r="A2111" i="18"/>
  <c r="A2110" i="18"/>
  <c r="A2109" i="18"/>
  <c r="A2106" i="18"/>
  <c r="A2103" i="18"/>
  <c r="A2102" i="18"/>
  <c r="A2101" i="18"/>
  <c r="A2098" i="18"/>
  <c r="A2095" i="18"/>
  <c r="A2094" i="18"/>
  <c r="A2093" i="18"/>
  <c r="A2090" i="18"/>
  <c r="A2087" i="18"/>
  <c r="A2086" i="18"/>
  <c r="A2085" i="18"/>
  <c r="A2082" i="18"/>
  <c r="A2079" i="18"/>
  <c r="A2078" i="18"/>
  <c r="A2077" i="18"/>
  <c r="A2074" i="18"/>
  <c r="A2071" i="18"/>
  <c r="A2070" i="18"/>
  <c r="A2069" i="18"/>
  <c r="A2067" i="18"/>
  <c r="A2066" i="18"/>
  <c r="A2063" i="18"/>
  <c r="A2062" i="18"/>
  <c r="A2061" i="18"/>
  <c r="A2058" i="18"/>
  <c r="A2055" i="18"/>
  <c r="A2054" i="18"/>
  <c r="A2053" i="18"/>
  <c r="A2050" i="18"/>
  <c r="A2047" i="18"/>
  <c r="A2046" i="18"/>
  <c r="A2045" i="18"/>
  <c r="A2042" i="18"/>
  <c r="A2039" i="18"/>
  <c r="A2038" i="18"/>
  <c r="A2037" i="18"/>
  <c r="A2034" i="18"/>
  <c r="A2031" i="18"/>
  <c r="A2030" i="18"/>
  <c r="A2029" i="18"/>
  <c r="A2026" i="18"/>
  <c r="A2023" i="18"/>
  <c r="A2022" i="18"/>
  <c r="A2021" i="18"/>
  <c r="A2018" i="18"/>
  <c r="A2015" i="18"/>
  <c r="A2014" i="18"/>
  <c r="A2013" i="18"/>
  <c r="A2010" i="18"/>
  <c r="A2007" i="18"/>
  <c r="A2006" i="18"/>
  <c r="A2005" i="18"/>
  <c r="A2002" i="18"/>
  <c r="A1999" i="18"/>
  <c r="A1998" i="18"/>
  <c r="A1997" i="18"/>
  <c r="A1994" i="18"/>
  <c r="A1991" i="18"/>
  <c r="A1990" i="18"/>
  <c r="A1989" i="18"/>
  <c r="A1986" i="18"/>
  <c r="A1983" i="18"/>
  <c r="A1982" i="18"/>
  <c r="A1981" i="18"/>
  <c r="A1978" i="18"/>
  <c r="A1975" i="18"/>
  <c r="A1974" i="18"/>
  <c r="A1973" i="18"/>
  <c r="A1970" i="18"/>
  <c r="A1967" i="18"/>
  <c r="A1966" i="18"/>
  <c r="A1965" i="18"/>
  <c r="A1962" i="18"/>
  <c r="A1959" i="18"/>
  <c r="A1958" i="18"/>
  <c r="A1957" i="18"/>
  <c r="A1955" i="18"/>
  <c r="A1954" i="18"/>
  <c r="A1952" i="18"/>
  <c r="A1951" i="18"/>
  <c r="A1950" i="18"/>
  <c r="A1949" i="18"/>
  <c r="A1948" i="18"/>
  <c r="A1946" i="18"/>
  <c r="A1943" i="18"/>
  <c r="A1942" i="18"/>
  <c r="A1941" i="18"/>
  <c r="A1939" i="18"/>
  <c r="A1938" i="18"/>
  <c r="A1935" i="18"/>
  <c r="A1934" i="18"/>
  <c r="A1933" i="18"/>
  <c r="A1930" i="18"/>
  <c r="A1927" i="18"/>
  <c r="A1926" i="18"/>
  <c r="A1925" i="18"/>
  <c r="A1922" i="18"/>
  <c r="A1919" i="18"/>
  <c r="A1918" i="18"/>
  <c r="A1917" i="18"/>
  <c r="A1914" i="18"/>
  <c r="A1911" i="18"/>
  <c r="A1910" i="18"/>
  <c r="A1909" i="18"/>
  <c r="A1906" i="18"/>
  <c r="A1903" i="18"/>
  <c r="A1902" i="18"/>
  <c r="A1901" i="18"/>
  <c r="A1898" i="18"/>
  <c r="A1895" i="18"/>
  <c r="A1894" i="18"/>
  <c r="A1893" i="18"/>
  <c r="A1890" i="18"/>
  <c r="A1887" i="18"/>
  <c r="A1886" i="18"/>
  <c r="A1885" i="18"/>
  <c r="A1882" i="18"/>
  <c r="A1879" i="18"/>
  <c r="A1878" i="18"/>
  <c r="A1877" i="18"/>
  <c r="A1874" i="18"/>
  <c r="A1871" i="18"/>
  <c r="A1870" i="18"/>
  <c r="A1869" i="18"/>
  <c r="A1866" i="18"/>
  <c r="A1863" i="18"/>
  <c r="A1862" i="18"/>
  <c r="A1861" i="18"/>
  <c r="A1858" i="18"/>
  <c r="A1855" i="18"/>
  <c r="A1854" i="18"/>
  <c r="A1853" i="18"/>
  <c r="A1850" i="18"/>
  <c r="A1847" i="18"/>
  <c r="A1846" i="18"/>
  <c r="A1845" i="18"/>
  <c r="A1842" i="18"/>
  <c r="A1839" i="18"/>
  <c r="A1838" i="18"/>
  <c r="A1837" i="18"/>
  <c r="A1834" i="18"/>
  <c r="A1832" i="18"/>
  <c r="A1831" i="18"/>
  <c r="A1830" i="18"/>
  <c r="A1829" i="18"/>
  <c r="A1828" i="18"/>
  <c r="A1827" i="18"/>
  <c r="A1826" i="18"/>
  <c r="A1823" i="18"/>
  <c r="A1822" i="18"/>
  <c r="A1821" i="18"/>
  <c r="A1818" i="18"/>
  <c r="A1816" i="18"/>
  <c r="A1815" i="18"/>
  <c r="A1814" i="18"/>
  <c r="A1813" i="18"/>
  <c r="A1812" i="18"/>
  <c r="A1810" i="18"/>
  <c r="A1807" i="18"/>
  <c r="A1806" i="18"/>
  <c r="A1805" i="18"/>
  <c r="A1802" i="18"/>
  <c r="A1800" i="18"/>
  <c r="A1799" i="18"/>
  <c r="A1798" i="18"/>
  <c r="A1797" i="18"/>
  <c r="A1796" i="18"/>
  <c r="A1794" i="18"/>
  <c r="A1791" i="18"/>
  <c r="A1790" i="18"/>
  <c r="A1789" i="18"/>
  <c r="A1786" i="18"/>
  <c r="A1784" i="18"/>
  <c r="A1783" i="18"/>
  <c r="A1782" i="18"/>
  <c r="A1781" i="18"/>
  <c r="A1780" i="18"/>
  <c r="A1778" i="18"/>
  <c r="A1775" i="18"/>
  <c r="A1774" i="18"/>
  <c r="A1773" i="18"/>
  <c r="A1770" i="18"/>
  <c r="A1768" i="18"/>
  <c r="A1767" i="18"/>
  <c r="A1766" i="18"/>
  <c r="A1765" i="18"/>
  <c r="A1764" i="18"/>
  <c r="A1762" i="18"/>
  <c r="A1759" i="18"/>
  <c r="A1758" i="18"/>
  <c r="A1757" i="18"/>
  <c r="A1755" i="18"/>
  <c r="A1754" i="18"/>
  <c r="A1752" i="18"/>
  <c r="A1751" i="18"/>
  <c r="A1750" i="18"/>
  <c r="A1749" i="18"/>
  <c r="A1748" i="18"/>
  <c r="A1746" i="18"/>
  <c r="A1744" i="18"/>
  <c r="A1743" i="18"/>
  <c r="A1742" i="18"/>
  <c r="A1741" i="18"/>
  <c r="A1740" i="18"/>
  <c r="A1738" i="18"/>
  <c r="A1736" i="18"/>
  <c r="A1735" i="18"/>
  <c r="A1734" i="18"/>
  <c r="A1733" i="18"/>
  <c r="A1732" i="18"/>
  <c r="A1730" i="18"/>
  <c r="A1728" i="18"/>
  <c r="A1727" i="18"/>
  <c r="A1726" i="18"/>
  <c r="A1725" i="18"/>
  <c r="A1724" i="18"/>
  <c r="A1722" i="18"/>
  <c r="A1720" i="18"/>
  <c r="A1719" i="18"/>
  <c r="A1718" i="18"/>
  <c r="A1717" i="18"/>
  <c r="A1716" i="18"/>
  <c r="A1714" i="18"/>
  <c r="A1712" i="18"/>
  <c r="A1711" i="18"/>
  <c r="A1710" i="18"/>
  <c r="A1709" i="18"/>
  <c r="A1708" i="18"/>
  <c r="A1706" i="18"/>
  <c r="A1704" i="18"/>
  <c r="A1703" i="18"/>
  <c r="A1702" i="18"/>
  <c r="A1701" i="18"/>
  <c r="A1700" i="18"/>
  <c r="A1698" i="18"/>
  <c r="A1696" i="18"/>
  <c r="A1695" i="18"/>
  <c r="A1694" i="18"/>
  <c r="A1693" i="18"/>
  <c r="A1692" i="18"/>
  <c r="A1690" i="18"/>
  <c r="A1688" i="18"/>
  <c r="A1687" i="18"/>
  <c r="A1686" i="18"/>
  <c r="A1685" i="18"/>
  <c r="A1684" i="18"/>
  <c r="A1682" i="18"/>
  <c r="A1680" i="18"/>
  <c r="A1679" i="18"/>
  <c r="A1678" i="18"/>
  <c r="A1677" i="18"/>
  <c r="A1676" i="18"/>
  <c r="A1674" i="18"/>
  <c r="A1672" i="18"/>
  <c r="A1671" i="18"/>
  <c r="A1670" i="18"/>
  <c r="A1669" i="18"/>
  <c r="A1668" i="18"/>
  <c r="A1666" i="18"/>
  <c r="A1664" i="18"/>
  <c r="A1663" i="18"/>
  <c r="A1662" i="18"/>
  <c r="A1661" i="18"/>
  <c r="A1660" i="18"/>
  <c r="A1658" i="18"/>
  <c r="A1656" i="18"/>
  <c r="A1655" i="18"/>
  <c r="A1654" i="18"/>
  <c r="A1653" i="18"/>
  <c r="A1652" i="18"/>
  <c r="A1650" i="18"/>
  <c r="A1648" i="18"/>
  <c r="A1647" i="18"/>
  <c r="A1646" i="18"/>
  <c r="A1645" i="18"/>
  <c r="A1644" i="18"/>
  <c r="A1642" i="18"/>
  <c r="A1640" i="18"/>
  <c r="A1639" i="18"/>
  <c r="A1638" i="18"/>
  <c r="A1637" i="18"/>
  <c r="A1636" i="18"/>
  <c r="A1634" i="18"/>
  <c r="A1632" i="18"/>
  <c r="A1631" i="18"/>
  <c r="A1630" i="18"/>
  <c r="A1629" i="18"/>
  <c r="A1628" i="18"/>
  <c r="A1627" i="18"/>
  <c r="A1626" i="18"/>
  <c r="A1623" i="18"/>
  <c r="A1622" i="18"/>
  <c r="A1621" i="18"/>
  <c r="A1618" i="18"/>
  <c r="A1616" i="18"/>
  <c r="A1615" i="18"/>
  <c r="A1614" i="18"/>
  <c r="A1613" i="18"/>
  <c r="A1612" i="18"/>
  <c r="A1610" i="18"/>
  <c r="A1607" i="18"/>
  <c r="A1606" i="18"/>
  <c r="A1605" i="18"/>
  <c r="A1602" i="18"/>
  <c r="A1600" i="18"/>
  <c r="A1599" i="18"/>
  <c r="A1598" i="18"/>
  <c r="A1597" i="18"/>
  <c r="A1596" i="18"/>
  <c r="A1594" i="18"/>
  <c r="A1591" i="18"/>
  <c r="A1590" i="18"/>
  <c r="A1589" i="18"/>
  <c r="A1586" i="18"/>
  <c r="A1584" i="18"/>
  <c r="A1583" i="18"/>
  <c r="A1582" i="18"/>
  <c r="A1581" i="18"/>
  <c r="A1580" i="18"/>
  <c r="A1578" i="18"/>
  <c r="A1575" i="18"/>
  <c r="A1574" i="18"/>
  <c r="A1573" i="18"/>
  <c r="A1570" i="18"/>
  <c r="A1568" i="18"/>
  <c r="A1567" i="18"/>
  <c r="A1566" i="18"/>
  <c r="A1565" i="18"/>
  <c r="A1564" i="18"/>
  <c r="A1562" i="18"/>
  <c r="A1559" i="18"/>
  <c r="A1558" i="18"/>
  <c r="A1557" i="18"/>
  <c r="A1555" i="18"/>
  <c r="A1554" i="18"/>
  <c r="A1552" i="18"/>
  <c r="A1551" i="18"/>
  <c r="A1550" i="18"/>
  <c r="A1549" i="18"/>
  <c r="A1548" i="18"/>
  <c r="A1546" i="18"/>
  <c r="A1544" i="18"/>
  <c r="A1543" i="18"/>
  <c r="A1542" i="18"/>
  <c r="A1541" i="18"/>
  <c r="A1540" i="18"/>
  <c r="A1538" i="18"/>
  <c r="A1536" i="18"/>
  <c r="A1535" i="18"/>
  <c r="A1534" i="18"/>
  <c r="A1533" i="18"/>
  <c r="A1532" i="18"/>
  <c r="A1530" i="18"/>
  <c r="A1528" i="18"/>
  <c r="A1527" i="18"/>
  <c r="A1526" i="18"/>
  <c r="A1525" i="18"/>
  <c r="A1524" i="18"/>
  <c r="A1522" i="18"/>
  <c r="A1520" i="18"/>
  <c r="A1519" i="18"/>
  <c r="A1518" i="18"/>
  <c r="A1517" i="18"/>
  <c r="A1516" i="18"/>
  <c r="A1514" i="18"/>
  <c r="A1512" i="18"/>
  <c r="A1511" i="18"/>
  <c r="A1510" i="18"/>
  <c r="A1509" i="18"/>
  <c r="A1508" i="18"/>
  <c r="A1506" i="18"/>
  <c r="A1504" i="18"/>
  <c r="A1503" i="18"/>
  <c r="A1502" i="18"/>
  <c r="A1501" i="18"/>
  <c r="A1500" i="18"/>
  <c r="A1498" i="18"/>
  <c r="A1496" i="18"/>
  <c r="A1495" i="18"/>
  <c r="A1494" i="18"/>
  <c r="A1493" i="18"/>
  <c r="A1492" i="18"/>
  <c r="A1490" i="18"/>
  <c r="A1488" i="18"/>
  <c r="A1487" i="18"/>
  <c r="A1486" i="18"/>
  <c r="A1485" i="18"/>
  <c r="A1484" i="18"/>
  <c r="A1482" i="18"/>
  <c r="A1480" i="18"/>
  <c r="A1479" i="18"/>
  <c r="A1478" i="18"/>
  <c r="A1477" i="18"/>
  <c r="A1476" i="18"/>
  <c r="A1474" i="18"/>
  <c r="A1472" i="18"/>
  <c r="A1471" i="18"/>
  <c r="A1470" i="18"/>
  <c r="A1469" i="18"/>
  <c r="A1468" i="18"/>
  <c r="A1466" i="18"/>
  <c r="A1464" i="18"/>
  <c r="A1463" i="18"/>
  <c r="A1462" i="18"/>
  <c r="A1461" i="18"/>
  <c r="A1460" i="18"/>
  <c r="A1458" i="18"/>
  <c r="A1456" i="18"/>
  <c r="A1455" i="18"/>
  <c r="A1454" i="18"/>
  <c r="A1453" i="18"/>
  <c r="A1452" i="18"/>
  <c r="A1450" i="18"/>
  <c r="A1448" i="18"/>
  <c r="A1447" i="18"/>
  <c r="A1446" i="18"/>
  <c r="A1445" i="18"/>
  <c r="A1444" i="18"/>
  <c r="A1443" i="18"/>
  <c r="A1442" i="18"/>
  <c r="A1439" i="18"/>
  <c r="A1438" i="18"/>
  <c r="A1437" i="18"/>
  <c r="A1436" i="18"/>
  <c r="A1434" i="18"/>
  <c r="A1432" i="18"/>
  <c r="A1431" i="18"/>
  <c r="A1430" i="18"/>
  <c r="A1429" i="18"/>
  <c r="A1428" i="18"/>
  <c r="A1427" i="18"/>
  <c r="A1426" i="18"/>
  <c r="A1424" i="18"/>
  <c r="A1423" i="18"/>
  <c r="A1422" i="18"/>
  <c r="A1421" i="18"/>
  <c r="A1420" i="18"/>
  <c r="A1418" i="18"/>
  <c r="A1416" i="18"/>
  <c r="A1415" i="18"/>
  <c r="A1414" i="18"/>
  <c r="A1413" i="18"/>
  <c r="A1412" i="18"/>
  <c r="A1410" i="18"/>
  <c r="A1408" i="18"/>
  <c r="A1407" i="18"/>
  <c r="A1406" i="18"/>
  <c r="A1405" i="18"/>
  <c r="A1404" i="18"/>
  <c r="A1402" i="18"/>
  <c r="A1400" i="18"/>
  <c r="A1399" i="18"/>
  <c r="A1398" i="18"/>
  <c r="A1397" i="18"/>
  <c r="A1396" i="18"/>
  <c r="A1394" i="18"/>
  <c r="A1392" i="18"/>
  <c r="A1391" i="18"/>
  <c r="A1390" i="18"/>
  <c r="A1389" i="18"/>
  <c r="A1388" i="18"/>
  <c r="A1386" i="18"/>
  <c r="A1384" i="18"/>
  <c r="A1383" i="18"/>
  <c r="A1382" i="18"/>
  <c r="A1381" i="18"/>
  <c r="A1380" i="18"/>
  <c r="A1378" i="18"/>
  <c r="A1376" i="18"/>
  <c r="A1375" i="18"/>
  <c r="A1374" i="18"/>
  <c r="A1373" i="18"/>
  <c r="A1372" i="18"/>
  <c r="A1370" i="18"/>
  <c r="A1368" i="18"/>
  <c r="A1367" i="18"/>
  <c r="A1366" i="18"/>
  <c r="A1365" i="18"/>
  <c r="A1364" i="18"/>
  <c r="A1362" i="18"/>
  <c r="A1360" i="18"/>
  <c r="A1359" i="18"/>
  <c r="A1358" i="18"/>
  <c r="A1357" i="18"/>
  <c r="A1356" i="18"/>
  <c r="A1354" i="18"/>
  <c r="A1352" i="18"/>
  <c r="A1351" i="18"/>
  <c r="A1350" i="18"/>
  <c r="A1349" i="18"/>
  <c r="A1348" i="18"/>
  <c r="A1346" i="18"/>
  <c r="A1344" i="18"/>
  <c r="A1343" i="18"/>
  <c r="A1342" i="18"/>
  <c r="A1341" i="18"/>
  <c r="A1340" i="18"/>
  <c r="A1338" i="18"/>
  <c r="A1336" i="18"/>
  <c r="A1335" i="18"/>
  <c r="A1334" i="18"/>
  <c r="A1333" i="18"/>
  <c r="A1332" i="18"/>
  <c r="A1330" i="18"/>
  <c r="A1328" i="18"/>
  <c r="A1327" i="18"/>
  <c r="A1326" i="18"/>
  <c r="A1325" i="18"/>
  <c r="A1324" i="18"/>
  <c r="A1322" i="18"/>
  <c r="A1320" i="18"/>
  <c r="A1319" i="18"/>
  <c r="A1318" i="18"/>
  <c r="A1317" i="18"/>
  <c r="A1316" i="18"/>
  <c r="A1315" i="18"/>
  <c r="A1314" i="18"/>
  <c r="A1312" i="18"/>
  <c r="A1311" i="18"/>
  <c r="A1310" i="18"/>
  <c r="A1309" i="18"/>
  <c r="A1308" i="18"/>
  <c r="A1306" i="18"/>
  <c r="A1304" i="18"/>
  <c r="A1303" i="18"/>
  <c r="A1302" i="18"/>
  <c r="A1301" i="18"/>
  <c r="A1300" i="18"/>
  <c r="A1298" i="18"/>
  <c r="A1296" i="18"/>
  <c r="A1295" i="18"/>
  <c r="A1294" i="18"/>
  <c r="A1293" i="18"/>
  <c r="A1292" i="18"/>
  <c r="A1290" i="18"/>
  <c r="A1289" i="18"/>
  <c r="A1288" i="18"/>
  <c r="A1287" i="18"/>
  <c r="A1286" i="18"/>
  <c r="A1285" i="18"/>
  <c r="A1284" i="18"/>
  <c r="A1282" i="18"/>
  <c r="A1281" i="18"/>
  <c r="A1280" i="18"/>
  <c r="A1279" i="18"/>
  <c r="A1278" i="18"/>
  <c r="A1277" i="18"/>
  <c r="A1276" i="18"/>
  <c r="A1274" i="18"/>
  <c r="A1273" i="18"/>
  <c r="A1272" i="18"/>
  <c r="A1271" i="18"/>
  <c r="A1270" i="18"/>
  <c r="A1269" i="18"/>
  <c r="A1268" i="18"/>
  <c r="A1266" i="18"/>
  <c r="A1265" i="18"/>
  <c r="A1264" i="18"/>
  <c r="A1263" i="18"/>
  <c r="A1262" i="18"/>
  <c r="A1261" i="18"/>
  <c r="A1260" i="18"/>
  <c r="A1258" i="18"/>
  <c r="A1257" i="18"/>
  <c r="A1256" i="18"/>
  <c r="A1255" i="18"/>
  <c r="A1254" i="18"/>
  <c r="A1253" i="18"/>
  <c r="A1252" i="18"/>
  <c r="A1250" i="18"/>
  <c r="A1249" i="18"/>
  <c r="A1248" i="18"/>
  <c r="A1247" i="18"/>
  <c r="A1246" i="18"/>
  <c r="A1245" i="18"/>
  <c r="A1244" i="18"/>
  <c r="A1242" i="18"/>
  <c r="A1241" i="18"/>
  <c r="A1240" i="18"/>
  <c r="A1239" i="18"/>
  <c r="A1238" i="18"/>
  <c r="A1237" i="18"/>
  <c r="A1236" i="18"/>
  <c r="A1234" i="18"/>
  <c r="A1233" i="18"/>
  <c r="A1232" i="18"/>
  <c r="A1231" i="18"/>
  <c r="A1230" i="18"/>
  <c r="A1229" i="18"/>
  <c r="A1228" i="18"/>
  <c r="A1226" i="18"/>
  <c r="A1225" i="18"/>
  <c r="A1224" i="18"/>
  <c r="A1223" i="18"/>
  <c r="A1222" i="18"/>
  <c r="A1221" i="18"/>
  <c r="A1220" i="18"/>
  <c r="A1218" i="18"/>
  <c r="A1217" i="18"/>
  <c r="A1216" i="18"/>
  <c r="A1215" i="18"/>
  <c r="A1214" i="18"/>
  <c r="A1213" i="18"/>
  <c r="A1212" i="18"/>
  <c r="A1210" i="18"/>
  <c r="A1209" i="18"/>
  <c r="A1208" i="18"/>
  <c r="A1207" i="18"/>
  <c r="A1206" i="18"/>
  <c r="A1205" i="18"/>
  <c r="A1204" i="18"/>
  <c r="A1202" i="18"/>
  <c r="A1201" i="18"/>
  <c r="A1200" i="18"/>
  <c r="A1199" i="18"/>
  <c r="A1198" i="18"/>
  <c r="A1197" i="18"/>
  <c r="A1196" i="18"/>
  <c r="A1194" i="18"/>
  <c r="A1193" i="18"/>
  <c r="A1192" i="18"/>
  <c r="A1191" i="18"/>
  <c r="A1190" i="18"/>
  <c r="A1189" i="18"/>
  <c r="A1188" i="18"/>
  <c r="A1186" i="18"/>
  <c r="A1185" i="18"/>
  <c r="A1184" i="18"/>
  <c r="A1183" i="18"/>
  <c r="A1182" i="18"/>
  <c r="A1181" i="18"/>
  <c r="A1180" i="18"/>
  <c r="A1178" i="18"/>
  <c r="A1177" i="18"/>
  <c r="A1176" i="18"/>
  <c r="A1175" i="18"/>
  <c r="A1174" i="18"/>
  <c r="A1173" i="18"/>
  <c r="A1172" i="18"/>
  <c r="A1170" i="18"/>
  <c r="A1169" i="18"/>
  <c r="A1168" i="18"/>
  <c r="A1167" i="18"/>
  <c r="A1166" i="18"/>
  <c r="A1165" i="18"/>
  <c r="A1164" i="18"/>
  <c r="A1162" i="18"/>
  <c r="A1161" i="18"/>
  <c r="A1160" i="18"/>
  <c r="A1159" i="18"/>
  <c r="A1158" i="18"/>
  <c r="A1157" i="18"/>
  <c r="A1156" i="18"/>
  <c r="A1154" i="18"/>
  <c r="A1153" i="18"/>
  <c r="A1152" i="18"/>
  <c r="A1151" i="18"/>
  <c r="A1150" i="18"/>
  <c r="A1149" i="18"/>
  <c r="A1148" i="18"/>
  <c r="A1146" i="18"/>
  <c r="A1145" i="18"/>
  <c r="A1144" i="18"/>
  <c r="A1143" i="18"/>
  <c r="A1142" i="18"/>
  <c r="A1141" i="18"/>
  <c r="A1140" i="18"/>
  <c r="A1138" i="18"/>
  <c r="A1137" i="18"/>
  <c r="A1136" i="18"/>
  <c r="A1135" i="18"/>
  <c r="A1134" i="18"/>
  <c r="A1133" i="18"/>
  <c r="A1132" i="18"/>
  <c r="A1130" i="18"/>
  <c r="A1129" i="18"/>
  <c r="A1128" i="18"/>
  <c r="A1127" i="18"/>
  <c r="A1126" i="18"/>
  <c r="A1125" i="18"/>
  <c r="A1124" i="18"/>
  <c r="A1122" i="18"/>
  <c r="A1121" i="18"/>
  <c r="A1120" i="18"/>
  <c r="A1119" i="18"/>
  <c r="A1118" i="18"/>
  <c r="A1117" i="18"/>
  <c r="A1116" i="18"/>
  <c r="A1114" i="18"/>
  <c r="A1113" i="18"/>
  <c r="A1112" i="18"/>
  <c r="A1111" i="18"/>
  <c r="A1110" i="18"/>
  <c r="A1109" i="18"/>
  <c r="A1108" i="18"/>
  <c r="A1106" i="18"/>
  <c r="A1105" i="18"/>
  <c r="A1104" i="18"/>
  <c r="A1103" i="18"/>
  <c r="A1102" i="18"/>
  <c r="A1101" i="18"/>
  <c r="A1100" i="18"/>
  <c r="A1098" i="18"/>
  <c r="A1097" i="18"/>
  <c r="A1096" i="18"/>
  <c r="A1095" i="18"/>
  <c r="A1094" i="18"/>
  <c r="A1093" i="18"/>
  <c r="A1092" i="18"/>
  <c r="A1090" i="18"/>
  <c r="A1089" i="18"/>
  <c r="A1088" i="18"/>
  <c r="A1087" i="18"/>
  <c r="A1086" i="18"/>
  <c r="A1085" i="18"/>
  <c r="A1084" i="18"/>
  <c r="A1082" i="18"/>
  <c r="A1081" i="18"/>
  <c r="A1080" i="18"/>
  <c r="A1079" i="18"/>
  <c r="A1078" i="18"/>
  <c r="A1077" i="18"/>
  <c r="A1076" i="18"/>
  <c r="A1074" i="18"/>
  <c r="A1073" i="18"/>
  <c r="A1072" i="18"/>
  <c r="A1071" i="18"/>
  <c r="A1070" i="18"/>
  <c r="A1069" i="18"/>
  <c r="A1068" i="18"/>
  <c r="A1066" i="18"/>
  <c r="A1065" i="18"/>
  <c r="A1064" i="18"/>
  <c r="A1063" i="18"/>
  <c r="A1062" i="18"/>
  <c r="A1061" i="18"/>
  <c r="A1060" i="18"/>
  <c r="A1058" i="18"/>
  <c r="A1057" i="18"/>
  <c r="A1056" i="18"/>
  <c r="A1055" i="18"/>
  <c r="A1054" i="18"/>
  <c r="A1053" i="18"/>
  <c r="A1052" i="18"/>
  <c r="A1050" i="18"/>
  <c r="A1049" i="18"/>
  <c r="A1048" i="18"/>
  <c r="A1047" i="18"/>
  <c r="A1046" i="18"/>
  <c r="A1045" i="18"/>
  <c r="A1044" i="18"/>
  <c r="A1042" i="18"/>
  <c r="A1041" i="18"/>
  <c r="A1040" i="18"/>
  <c r="A1039" i="18"/>
  <c r="A1038" i="18"/>
  <c r="A1037" i="18"/>
  <c r="A1036" i="18"/>
  <c r="A1034" i="18"/>
  <c r="A1033" i="18"/>
  <c r="A1032" i="18"/>
  <c r="A1031" i="18"/>
  <c r="A1030" i="18"/>
  <c r="A1029" i="18"/>
  <c r="A1028" i="18"/>
  <c r="A1026" i="18"/>
  <c r="A1025" i="18"/>
  <c r="A1024" i="18"/>
  <c r="A1023" i="18"/>
  <c r="A1022" i="18"/>
  <c r="A1021" i="18"/>
  <c r="A1020" i="18"/>
  <c r="A1018" i="18"/>
  <c r="A1017" i="18"/>
  <c r="A1016" i="18"/>
  <c r="A1015" i="18"/>
  <c r="A1014" i="18"/>
  <c r="A1013" i="18"/>
  <c r="A1012" i="18"/>
  <c r="A1010" i="18"/>
  <c r="A1009" i="18"/>
  <c r="A1008" i="18"/>
  <c r="A1007" i="18"/>
  <c r="A1006" i="18"/>
  <c r="A1005" i="18"/>
  <c r="A1004" i="18"/>
  <c r="A1002" i="18"/>
  <c r="A1001" i="18"/>
  <c r="A1000" i="18"/>
  <c r="A999" i="18"/>
  <c r="A998" i="18"/>
  <c r="A997" i="18"/>
  <c r="A996" i="18"/>
  <c r="A994" i="18"/>
  <c r="A993" i="18"/>
  <c r="A992" i="18"/>
  <c r="A991" i="18"/>
  <c r="A990" i="18"/>
  <c r="A989" i="18"/>
  <c r="A988" i="18"/>
  <c r="A986" i="18"/>
  <c r="A985" i="18"/>
  <c r="A984" i="18"/>
  <c r="A983" i="18"/>
  <c r="A982" i="18"/>
  <c r="A981" i="18"/>
  <c r="A980" i="18"/>
  <c r="A978" i="18"/>
  <c r="A977" i="18"/>
  <c r="A976" i="18"/>
  <c r="A975" i="18"/>
  <c r="A974" i="18"/>
  <c r="A973" i="18"/>
  <c r="A972" i="18"/>
  <c r="A970" i="18"/>
  <c r="A969" i="18"/>
  <c r="A968" i="18"/>
  <c r="A967" i="18"/>
  <c r="A966" i="18"/>
  <c r="A965" i="18"/>
  <c r="A964" i="18"/>
  <c r="A962" i="18"/>
  <c r="A961" i="18"/>
  <c r="A960" i="18"/>
  <c r="A959" i="18"/>
  <c r="A958" i="18"/>
  <c r="A957" i="18"/>
  <c r="A956" i="18"/>
  <c r="A954" i="18"/>
  <c r="A953" i="18"/>
  <c r="A952" i="18"/>
  <c r="A951" i="18"/>
  <c r="A950" i="18"/>
  <c r="A949" i="18"/>
  <c r="A948" i="18"/>
  <c r="A946" i="18"/>
  <c r="A945" i="18"/>
  <c r="A944" i="18"/>
  <c r="A943" i="18"/>
  <c r="A942" i="18"/>
  <c r="A941" i="18"/>
  <c r="A940" i="18"/>
  <c r="A938" i="18"/>
  <c r="A937" i="18"/>
  <c r="A936" i="18"/>
  <c r="A935" i="18"/>
  <c r="A934" i="18"/>
  <c r="A933" i="18"/>
  <c r="A932" i="18"/>
  <c r="A930" i="18"/>
  <c r="A929" i="18"/>
  <c r="A928" i="18"/>
  <c r="A927" i="18"/>
  <c r="A926" i="18"/>
  <c r="A925" i="18"/>
  <c r="A924" i="18"/>
  <c r="A922" i="18"/>
  <c r="A921" i="18"/>
  <c r="A920" i="18"/>
  <c r="A919" i="18"/>
  <c r="A918" i="18"/>
  <c r="A917" i="18"/>
  <c r="A916" i="18"/>
  <c r="A914" i="18"/>
  <c r="A913" i="18"/>
  <c r="A912" i="18"/>
  <c r="A911" i="18"/>
  <c r="A910" i="18"/>
  <c r="A909" i="18"/>
  <c r="A908" i="18"/>
  <c r="A906" i="18"/>
  <c r="A905" i="18"/>
  <c r="A904" i="18"/>
  <c r="A903" i="18"/>
  <c r="A902" i="18"/>
  <c r="A901" i="18"/>
  <c r="A900" i="18"/>
  <c r="A898" i="18"/>
  <c r="A897" i="18"/>
  <c r="A896" i="18"/>
  <c r="A895" i="18"/>
  <c r="A894" i="18"/>
  <c r="A893" i="18"/>
  <c r="A892" i="18"/>
  <c r="A890" i="18"/>
  <c r="A889" i="18"/>
  <c r="A888" i="18"/>
  <c r="A887" i="18"/>
  <c r="A886" i="18"/>
  <c r="A885" i="18"/>
  <c r="A884" i="18"/>
  <c r="A882" i="18"/>
  <c r="A881" i="18"/>
  <c r="A880" i="18"/>
  <c r="A879" i="18"/>
  <c r="A878" i="18"/>
  <c r="A877" i="18"/>
  <c r="A876" i="18"/>
  <c r="A874" i="18"/>
  <c r="A873" i="18"/>
  <c r="A872" i="18"/>
  <c r="A871" i="18"/>
  <c r="A870" i="18"/>
  <c r="A869" i="18"/>
  <c r="A868" i="18"/>
  <c r="A866" i="18"/>
  <c r="A865" i="18"/>
  <c r="A864" i="18"/>
  <c r="A863" i="18"/>
  <c r="A862" i="18"/>
  <c r="A861" i="18"/>
  <c r="A860" i="18"/>
  <c r="A858" i="18"/>
  <c r="A857" i="18"/>
  <c r="A856" i="18"/>
  <c r="A855" i="18"/>
  <c r="A854" i="18"/>
  <c r="A853" i="18"/>
  <c r="A852" i="18"/>
  <c r="A850" i="18"/>
  <c r="A849" i="18"/>
  <c r="A848" i="18"/>
  <c r="A847" i="18"/>
  <c r="A846" i="18"/>
  <c r="A845" i="18"/>
  <c r="A844" i="18"/>
  <c r="A842" i="18"/>
  <c r="A841" i="18"/>
  <c r="A840" i="18"/>
  <c r="A839" i="18"/>
  <c r="A838" i="18"/>
  <c r="A837" i="18"/>
  <c r="A836" i="18"/>
  <c r="A834" i="18"/>
  <c r="A833" i="18"/>
  <c r="A832" i="18"/>
  <c r="A831" i="18"/>
  <c r="A830" i="18"/>
  <c r="A829" i="18"/>
  <c r="A828" i="18"/>
  <c r="A826" i="18"/>
  <c r="A825" i="18"/>
  <c r="A824" i="18"/>
  <c r="A823" i="18"/>
  <c r="A822" i="18"/>
  <c r="A821" i="18"/>
  <c r="A820" i="18"/>
  <c r="A818" i="18"/>
  <c r="A817" i="18"/>
  <c r="A816" i="18"/>
  <c r="A815" i="18"/>
  <c r="A814" i="18"/>
  <c r="A813" i="18"/>
  <c r="A812" i="18"/>
  <c r="A810" i="18"/>
  <c r="A809" i="18"/>
  <c r="A808" i="18"/>
  <c r="A807" i="18"/>
  <c r="A806" i="18"/>
  <c r="A805" i="18"/>
  <c r="A804" i="18"/>
  <c r="A802" i="18"/>
  <c r="A801" i="18"/>
  <c r="A800" i="18"/>
  <c r="A799" i="18"/>
  <c r="A798" i="18"/>
  <c r="A797" i="18"/>
  <c r="A796" i="18"/>
  <c r="A794" i="18"/>
  <c r="A793" i="18"/>
  <c r="A792" i="18"/>
  <c r="A791" i="18"/>
  <c r="A790" i="18"/>
  <c r="A789" i="18"/>
  <c r="A788" i="18"/>
  <c r="A786" i="18"/>
  <c r="A785" i="18"/>
  <c r="A784" i="18"/>
  <c r="A783" i="18"/>
  <c r="A782" i="18"/>
  <c r="A781" i="18"/>
  <c r="A780" i="18"/>
  <c r="A778" i="18"/>
  <c r="A777" i="18"/>
  <c r="A776" i="18"/>
  <c r="A775" i="18"/>
  <c r="A774" i="18"/>
  <c r="A773" i="18"/>
  <c r="A772" i="18"/>
  <c r="A770" i="18"/>
  <c r="A769" i="18"/>
  <c r="A768" i="18"/>
  <c r="A767" i="18"/>
  <c r="A766" i="18"/>
  <c r="A765" i="18"/>
  <c r="A764" i="18"/>
  <c r="A762" i="18"/>
  <c r="A761" i="18"/>
  <c r="A760" i="18"/>
  <c r="A759" i="18"/>
  <c r="A758" i="18"/>
  <c r="A757" i="18"/>
  <c r="A756" i="18"/>
  <c r="A754" i="18"/>
  <c r="A753" i="18"/>
  <c r="A752" i="18"/>
  <c r="A751" i="18"/>
  <c r="A750" i="18"/>
  <c r="A749" i="18"/>
  <c r="A748" i="18"/>
  <c r="A746" i="18"/>
  <c r="A745" i="18"/>
  <c r="A744" i="18"/>
  <c r="A743" i="18"/>
  <c r="A742" i="18"/>
  <c r="A741" i="18"/>
  <c r="A740" i="18"/>
  <c r="A738" i="18"/>
  <c r="A737" i="18"/>
  <c r="A736" i="18"/>
  <c r="A735" i="18"/>
  <c r="A734" i="18"/>
  <c r="A733" i="18"/>
  <c r="A732" i="18"/>
  <c r="A730" i="18"/>
  <c r="A729" i="18"/>
  <c r="A728" i="18"/>
  <c r="A727" i="18"/>
  <c r="A726" i="18"/>
  <c r="A725" i="18"/>
  <c r="A724" i="18"/>
  <c r="A722" i="18"/>
  <c r="A721" i="18"/>
  <c r="A720" i="18"/>
  <c r="A719" i="18"/>
  <c r="A718" i="18"/>
  <c r="A717" i="18"/>
  <c r="A716" i="18"/>
  <c r="A714" i="18"/>
  <c r="A713" i="18"/>
  <c r="A712" i="18"/>
  <c r="A711" i="18"/>
  <c r="A710" i="18"/>
  <c r="A709" i="18"/>
  <c r="A708" i="18"/>
  <c r="A706" i="18"/>
  <c r="A705" i="18"/>
  <c r="A704" i="18"/>
  <c r="A703" i="18"/>
  <c r="A702" i="18"/>
  <c r="A701" i="18"/>
  <c r="A700" i="18"/>
  <c r="A698" i="18"/>
  <c r="A697" i="18"/>
  <c r="A696" i="18"/>
  <c r="A695" i="18"/>
  <c r="A694" i="18"/>
  <c r="A693" i="18"/>
  <c r="A692" i="18"/>
  <c r="A690" i="18"/>
  <c r="A689" i="18"/>
  <c r="A688" i="18"/>
  <c r="A687" i="18"/>
  <c r="A686" i="18"/>
  <c r="A685" i="18"/>
  <c r="A684" i="18"/>
  <c r="A682" i="18"/>
  <c r="A681" i="18"/>
  <c r="A680" i="18"/>
  <c r="A679" i="18"/>
  <c r="A678" i="18"/>
  <c r="A677" i="18"/>
  <c r="A676" i="18"/>
  <c r="A674" i="18"/>
  <c r="A673" i="18"/>
  <c r="A672" i="18"/>
  <c r="A671" i="18"/>
  <c r="A670" i="18"/>
  <c r="A669" i="18"/>
  <c r="A668" i="18"/>
  <c r="A666" i="18"/>
  <c r="A665" i="18"/>
  <c r="A664" i="18"/>
  <c r="A663" i="18"/>
  <c r="A662" i="18"/>
  <c r="A661" i="18"/>
  <c r="A660" i="18"/>
  <c r="A658" i="18"/>
  <c r="A657" i="18"/>
  <c r="A656" i="18"/>
  <c r="A655" i="18"/>
  <c r="A654" i="18"/>
  <c r="A653" i="18"/>
  <c r="A652" i="18"/>
  <c r="A650" i="18"/>
  <c r="A649" i="18"/>
  <c r="A648" i="18"/>
  <c r="A647" i="18"/>
  <c r="A646" i="18"/>
  <c r="A645" i="18"/>
  <c r="A644" i="18"/>
  <c r="A642" i="18"/>
  <c r="A641" i="18"/>
  <c r="A640" i="18"/>
  <c r="A639" i="18"/>
  <c r="A638" i="18"/>
  <c r="A637" i="18"/>
  <c r="A636" i="18"/>
  <c r="A634" i="18"/>
  <c r="A633" i="18"/>
  <c r="A632" i="18"/>
  <c r="A631" i="18"/>
  <c r="A630" i="18"/>
  <c r="A629" i="18"/>
  <c r="A628" i="18"/>
  <c r="A626" i="18"/>
  <c r="A625" i="18"/>
  <c r="A624" i="18"/>
  <c r="A623" i="18"/>
  <c r="A622" i="18"/>
  <c r="A621" i="18"/>
  <c r="A620" i="18"/>
  <c r="A618" i="18"/>
  <c r="A617" i="18"/>
  <c r="A616" i="18"/>
  <c r="A615" i="18"/>
  <c r="A614" i="18"/>
  <c r="A613" i="18"/>
  <c r="A612" i="18"/>
  <c r="A610" i="18"/>
  <c r="A609" i="18"/>
  <c r="A608" i="18"/>
  <c r="A607" i="18"/>
  <c r="A606" i="18"/>
  <c r="A605" i="18"/>
  <c r="A604" i="18"/>
  <c r="A602" i="18"/>
  <c r="A601" i="18"/>
  <c r="A600" i="18"/>
  <c r="A599" i="18"/>
  <c r="A598" i="18"/>
  <c r="A597" i="18"/>
  <c r="A596" i="18"/>
  <c r="A594" i="18"/>
  <c r="A593" i="18"/>
  <c r="A592" i="18"/>
  <c r="A591" i="18"/>
  <c r="A590" i="18"/>
  <c r="A589" i="18"/>
  <c r="A588" i="18"/>
  <c r="A586" i="18"/>
  <c r="A585" i="18"/>
  <c r="A584" i="18"/>
  <c r="A583" i="18"/>
  <c r="A582" i="18"/>
  <c r="A581" i="18"/>
  <c r="A580" i="18"/>
  <c r="A578" i="18"/>
  <c r="A577" i="18"/>
  <c r="A576" i="18"/>
  <c r="A575" i="18"/>
  <c r="A574" i="18"/>
  <c r="A573" i="18"/>
  <c r="A572" i="18"/>
  <c r="A570" i="18"/>
  <c r="A569" i="18"/>
  <c r="A568" i="18"/>
  <c r="A567" i="18"/>
  <c r="A566" i="18"/>
  <c r="A565" i="18"/>
  <c r="A564" i="18"/>
  <c r="A562" i="18"/>
  <c r="A561" i="18"/>
  <c r="A560" i="18"/>
  <c r="A559" i="18"/>
  <c r="A558" i="18"/>
  <c r="A557" i="18"/>
  <c r="A556" i="18"/>
  <c r="A554" i="18"/>
  <c r="A553" i="18"/>
  <c r="A552" i="18"/>
  <c r="A551" i="18"/>
  <c r="A550" i="18"/>
  <c r="A549" i="18"/>
  <c r="A548" i="18"/>
  <c r="A546" i="18"/>
  <c r="A545" i="18"/>
  <c r="A544" i="18"/>
  <c r="A543" i="18"/>
  <c r="A542" i="18"/>
  <c r="A541" i="18"/>
  <c r="A540" i="18"/>
  <c r="A538" i="18"/>
  <c r="A537" i="18"/>
  <c r="A536" i="18"/>
  <c r="A535" i="18"/>
  <c r="A534" i="18"/>
  <c r="A533" i="18"/>
  <c r="A532" i="18"/>
  <c r="A530" i="18"/>
  <c r="A529" i="18"/>
  <c r="A528" i="18"/>
  <c r="A527" i="18"/>
  <c r="A526" i="18"/>
  <c r="A525" i="18"/>
  <c r="A524" i="18"/>
  <c r="A522" i="18"/>
  <c r="A521" i="18"/>
  <c r="A520" i="18"/>
  <c r="A519" i="18"/>
  <c r="A518" i="18"/>
  <c r="A517" i="18"/>
  <c r="A516" i="18"/>
  <c r="A514" i="18"/>
  <c r="A513" i="18"/>
  <c r="A512" i="18"/>
  <c r="A511" i="18"/>
  <c r="A510" i="18"/>
  <c r="A509" i="18"/>
  <c r="A508" i="18"/>
  <c r="A506" i="18"/>
  <c r="A505" i="18"/>
  <c r="A504" i="18"/>
  <c r="A503" i="18"/>
  <c r="A502" i="18"/>
  <c r="A501" i="18"/>
  <c r="A500" i="18"/>
  <c r="A498" i="18"/>
  <c r="A497" i="18"/>
  <c r="A496" i="18"/>
  <c r="A495" i="18"/>
  <c r="A494" i="18"/>
  <c r="A493" i="18"/>
  <c r="A492" i="18"/>
  <c r="A490" i="18"/>
  <c r="A489" i="18"/>
  <c r="A488" i="18"/>
  <c r="A487" i="18"/>
  <c r="A486" i="18"/>
  <c r="A485" i="18"/>
  <c r="A484" i="18"/>
  <c r="A482" i="18"/>
  <c r="A481" i="18"/>
  <c r="A480" i="18"/>
  <c r="A479" i="18"/>
  <c r="A478" i="18"/>
  <c r="A477" i="18"/>
  <c r="A476" i="18"/>
  <c r="A474" i="18"/>
  <c r="A473" i="18"/>
  <c r="A472" i="18"/>
  <c r="A471" i="18"/>
  <c r="A470" i="18"/>
  <c r="A469" i="18"/>
  <c r="A468" i="18"/>
  <c r="A466" i="18"/>
  <c r="A465" i="18"/>
  <c r="A464" i="18"/>
  <c r="A463" i="18"/>
  <c r="A462" i="18"/>
  <c r="A461" i="18"/>
  <c r="A460" i="18"/>
  <c r="A458" i="18"/>
  <c r="A457" i="18"/>
  <c r="A456" i="18"/>
  <c r="A455" i="18"/>
  <c r="A454" i="18"/>
  <c r="A453" i="18"/>
  <c r="A452" i="18"/>
  <c r="A450" i="18"/>
  <c r="A449" i="18"/>
  <c r="A448" i="18"/>
  <c r="A447" i="18"/>
  <c r="A446" i="18"/>
  <c r="A445" i="18"/>
  <c r="A444" i="18"/>
  <c r="A442" i="18"/>
  <c r="A441" i="18"/>
  <c r="A440" i="18"/>
  <c r="A439" i="18"/>
  <c r="A438" i="18"/>
  <c r="A437" i="18"/>
  <c r="A436" i="18"/>
  <c r="A434" i="18"/>
  <c r="A433" i="18"/>
  <c r="A432" i="18"/>
  <c r="A431" i="18"/>
  <c r="A430" i="18"/>
  <c r="A429" i="18"/>
  <c r="A428" i="18"/>
  <c r="A426" i="18"/>
  <c r="A425" i="18"/>
  <c r="A424" i="18"/>
  <c r="A423" i="18"/>
  <c r="A422" i="18"/>
  <c r="A421" i="18"/>
  <c r="A420" i="18"/>
  <c r="A418" i="18"/>
  <c r="A417" i="18"/>
  <c r="A416" i="18"/>
  <c r="A415" i="18"/>
  <c r="A414" i="18"/>
  <c r="A413" i="18"/>
  <c r="A412" i="18"/>
  <c r="A410" i="18"/>
  <c r="A409" i="18"/>
  <c r="A408" i="18"/>
  <c r="A407" i="18"/>
  <c r="A406" i="18"/>
  <c r="A405" i="18"/>
  <c r="A404" i="18"/>
  <c r="A402" i="18"/>
  <c r="A401" i="18"/>
  <c r="A400" i="18"/>
  <c r="A399" i="18"/>
  <c r="A398" i="18"/>
  <c r="A397" i="18"/>
  <c r="A396" i="18"/>
  <c r="A394" i="18"/>
  <c r="A393" i="18"/>
  <c r="A392" i="18"/>
  <c r="A391" i="18"/>
  <c r="A390" i="18"/>
  <c r="A389" i="18"/>
  <c r="A388" i="18"/>
  <c r="A386" i="18"/>
  <c r="A385" i="18"/>
  <c r="A384" i="18"/>
  <c r="A383" i="18"/>
  <c r="A382" i="18"/>
  <c r="A381" i="18"/>
  <c r="A380" i="18"/>
  <c r="A378" i="18"/>
  <c r="A377" i="18"/>
  <c r="A376" i="18"/>
  <c r="A375" i="18"/>
  <c r="A374" i="18"/>
  <c r="A373" i="18"/>
  <c r="A372" i="18"/>
  <c r="A370" i="18"/>
  <c r="A369" i="18"/>
  <c r="A368" i="18"/>
  <c r="A367" i="18"/>
  <c r="A366" i="18"/>
  <c r="A365" i="18"/>
  <c r="A364" i="18"/>
  <c r="A362" i="18"/>
  <c r="A361" i="18"/>
  <c r="A360" i="18"/>
  <c r="A359" i="18"/>
  <c r="A358" i="18"/>
  <c r="A357" i="18"/>
  <c r="A356" i="18"/>
  <c r="A354" i="18"/>
  <c r="A353" i="18"/>
  <c r="A352" i="18"/>
  <c r="A351" i="18"/>
  <c r="A350" i="18"/>
  <c r="A349" i="18"/>
  <c r="A348" i="18"/>
  <c r="A346" i="18"/>
  <c r="A345" i="18"/>
  <c r="A344" i="18"/>
  <c r="A343" i="18"/>
  <c r="A342" i="18"/>
  <c r="A341" i="18"/>
  <c r="A340" i="18"/>
  <c r="A338" i="18"/>
  <c r="A337" i="18"/>
  <c r="A336" i="18"/>
  <c r="A335" i="18"/>
  <c r="A334" i="18"/>
  <c r="A333" i="18"/>
  <c r="A332" i="18"/>
  <c r="A330" i="18"/>
  <c r="A329" i="18"/>
  <c r="A328" i="18"/>
  <c r="A327" i="18"/>
  <c r="A326" i="18"/>
  <c r="A325" i="18"/>
  <c r="A324" i="18"/>
  <c r="A322" i="18"/>
  <c r="A321" i="18"/>
  <c r="A320" i="18"/>
  <c r="A319" i="18"/>
  <c r="A318" i="18"/>
  <c r="A317" i="18"/>
  <c r="A316" i="18"/>
  <c r="A314" i="18"/>
  <c r="A313" i="18"/>
  <c r="A312" i="18"/>
  <c r="A311" i="18"/>
  <c r="A310" i="18"/>
  <c r="A309" i="18"/>
  <c r="A308" i="18"/>
  <c r="A306" i="18"/>
  <c r="A305" i="18"/>
  <c r="A304" i="18"/>
  <c r="A303" i="18"/>
  <c r="A302" i="18"/>
  <c r="A301" i="18"/>
  <c r="A300" i="18"/>
  <c r="A298" i="18"/>
  <c r="A297" i="18"/>
  <c r="A296" i="18"/>
  <c r="A295" i="18"/>
  <c r="A294" i="18"/>
  <c r="A293" i="18"/>
  <c r="A292" i="18"/>
  <c r="A290" i="18"/>
  <c r="A289" i="18"/>
  <c r="A288" i="18"/>
  <c r="A287" i="18"/>
  <c r="A286" i="18"/>
  <c r="A285" i="18"/>
  <c r="A284" i="18"/>
  <c r="A282" i="18"/>
  <c r="A281" i="18"/>
  <c r="A280" i="18"/>
  <c r="A279" i="18"/>
  <c r="A278" i="18"/>
  <c r="A277" i="18"/>
  <c r="A276" i="18"/>
  <c r="A274" i="18"/>
  <c r="A273" i="18"/>
  <c r="A272" i="18"/>
  <c r="A271" i="18"/>
  <c r="A270" i="18"/>
  <c r="A269" i="18"/>
  <c r="A268" i="18"/>
  <c r="A266" i="18"/>
  <c r="A265" i="18"/>
  <c r="A264" i="18"/>
  <c r="A263" i="18"/>
  <c r="A262" i="18"/>
  <c r="A261" i="18"/>
  <c r="A260" i="18"/>
  <c r="A258" i="18"/>
  <c r="A257" i="18"/>
  <c r="A256" i="18"/>
  <c r="A255" i="18"/>
  <c r="A254" i="18"/>
  <c r="A253" i="18"/>
  <c r="A252" i="18"/>
  <c r="A250" i="18"/>
  <c r="A249" i="18"/>
  <c r="A248" i="18"/>
  <c r="A247" i="18"/>
  <c r="A246" i="18"/>
  <c r="A245" i="18"/>
  <c r="A244" i="18"/>
  <c r="A242" i="18"/>
  <c r="A241" i="18"/>
  <c r="A240" i="18"/>
  <c r="A239" i="18"/>
  <c r="A238" i="18"/>
  <c r="A237" i="18"/>
  <c r="A236" i="18"/>
  <c r="A234" i="18"/>
  <c r="A233" i="18"/>
  <c r="A232" i="18"/>
  <c r="A231" i="18"/>
  <c r="A230" i="18"/>
  <c r="A229" i="18"/>
  <c r="A228" i="18"/>
  <c r="A226" i="18"/>
  <c r="A225" i="18"/>
  <c r="A224" i="18"/>
  <c r="A223" i="18"/>
  <c r="A222" i="18"/>
  <c r="A221" i="18"/>
  <c r="A220" i="18"/>
  <c r="A218" i="18"/>
  <c r="A217" i="18"/>
  <c r="A216" i="18"/>
  <c r="A215" i="18"/>
  <c r="A214" i="18"/>
  <c r="A213" i="18"/>
  <c r="A212" i="18"/>
  <c r="A210" i="18"/>
  <c r="A209" i="18"/>
  <c r="A208" i="18"/>
  <c r="A207" i="18"/>
  <c r="A206" i="18"/>
  <c r="A205" i="18"/>
  <c r="A204" i="18"/>
  <c r="A202" i="18"/>
  <c r="A201" i="18"/>
  <c r="A200" i="18"/>
  <c r="A199" i="18"/>
  <c r="A198" i="18"/>
  <c r="A197" i="18"/>
  <c r="A196" i="18"/>
  <c r="A194" i="18"/>
  <c r="A193" i="18"/>
  <c r="A192" i="18"/>
  <c r="A191" i="18"/>
  <c r="A190" i="18"/>
  <c r="A189" i="18"/>
  <c r="A188" i="18"/>
  <c r="A186" i="18"/>
  <c r="A185" i="18"/>
  <c r="A184" i="18"/>
  <c r="A183" i="18"/>
  <c r="A182" i="18"/>
  <c r="A181" i="18"/>
  <c r="A180" i="18"/>
  <c r="A178" i="18"/>
  <c r="A177" i="18"/>
  <c r="A176" i="18"/>
  <c r="A175" i="18"/>
  <c r="A174" i="18"/>
  <c r="A173" i="18"/>
  <c r="A172" i="18"/>
  <c r="A170" i="18"/>
  <c r="A169" i="18"/>
  <c r="A168" i="18"/>
  <c r="A167" i="18"/>
  <c r="A166" i="18"/>
  <c r="A165" i="18"/>
  <c r="A164" i="18"/>
  <c r="A162" i="18"/>
  <c r="A161" i="18"/>
  <c r="A160" i="18"/>
  <c r="A159" i="18"/>
  <c r="A158" i="18"/>
  <c r="A157" i="18"/>
  <c r="A156" i="18"/>
  <c r="A154" i="18"/>
  <c r="A153" i="18"/>
  <c r="A152" i="18"/>
  <c r="A151" i="18"/>
  <c r="A150" i="18"/>
  <c r="A149" i="18"/>
  <c r="A148" i="18"/>
  <c r="A146" i="18"/>
  <c r="A145" i="18"/>
  <c r="A144" i="18"/>
  <c r="A143" i="18"/>
  <c r="A142" i="18"/>
  <c r="A141" i="18"/>
  <c r="A140" i="18"/>
  <c r="A138" i="18"/>
  <c r="A137" i="18"/>
  <c r="A136" i="18"/>
  <c r="A135" i="18"/>
  <c r="A134" i="18"/>
  <c r="A133" i="18"/>
  <c r="A132" i="18"/>
  <c r="A130" i="18"/>
  <c r="A129" i="18"/>
  <c r="A128" i="18"/>
  <c r="A127" i="18"/>
  <c r="A126" i="18"/>
  <c r="A125" i="18"/>
  <c r="A124" i="18"/>
  <c r="A122" i="18"/>
  <c r="A121" i="18"/>
  <c r="A120" i="18"/>
  <c r="A119" i="18"/>
  <c r="A118" i="18"/>
  <c r="A117" i="18"/>
  <c r="A116" i="18"/>
  <c r="A114" i="18"/>
  <c r="A113" i="18"/>
  <c r="A112" i="18"/>
  <c r="A111" i="18"/>
  <c r="A110" i="18"/>
  <c r="A109" i="18"/>
  <c r="A108" i="18"/>
  <c r="A106" i="18"/>
  <c r="A105" i="18"/>
  <c r="A104" i="18"/>
  <c r="A103" i="18"/>
  <c r="A102" i="18"/>
  <c r="A101" i="18"/>
  <c r="A100" i="18"/>
  <c r="A98" i="18"/>
  <c r="A97" i="18"/>
  <c r="A96" i="18"/>
  <c r="A95" i="18"/>
  <c r="A94" i="18"/>
  <c r="A93" i="18"/>
  <c r="A92" i="18"/>
  <c r="A90" i="18"/>
  <c r="A89" i="18"/>
  <c r="A88" i="18"/>
  <c r="A87" i="18"/>
  <c r="A86" i="18"/>
  <c r="A85" i="18"/>
  <c r="A84" i="18"/>
  <c r="A82" i="18"/>
  <c r="A81" i="18"/>
  <c r="A80" i="18"/>
  <c r="A79" i="18"/>
  <c r="A78" i="18"/>
  <c r="A77" i="18"/>
  <c r="A76" i="18"/>
  <c r="A74" i="18"/>
  <c r="A73" i="18"/>
  <c r="A72" i="18"/>
  <c r="A71" i="18"/>
  <c r="A70" i="18"/>
  <c r="A69" i="18"/>
  <c r="A68" i="18"/>
  <c r="A66" i="18"/>
  <c r="A65" i="18"/>
  <c r="A64" i="18"/>
  <c r="A63" i="18"/>
  <c r="A62" i="18"/>
  <c r="A61" i="18"/>
  <c r="A60" i="18"/>
  <c r="A58" i="18"/>
  <c r="A57" i="18"/>
  <c r="A56" i="18"/>
  <c r="A55" i="18"/>
  <c r="A54" i="18"/>
  <c r="A53" i="18"/>
  <c r="A52" i="18"/>
  <c r="A50" i="18"/>
  <c r="A49" i="18"/>
  <c r="A48" i="18"/>
  <c r="A47" i="18"/>
  <c r="A46" i="18"/>
  <c r="A45" i="18"/>
  <c r="A44" i="18"/>
  <c r="A42" i="18"/>
  <c r="A41" i="18"/>
  <c r="A40" i="18"/>
  <c r="A39" i="18"/>
  <c r="A38" i="18"/>
  <c r="A37" i="18"/>
  <c r="A36" i="18"/>
  <c r="A34" i="18"/>
  <c r="A33" i="18"/>
  <c r="A32" i="18"/>
  <c r="A31" i="18"/>
  <c r="A30" i="18"/>
  <c r="A29" i="18"/>
  <c r="A28" i="18"/>
  <c r="A26" i="18"/>
  <c r="A25" i="18"/>
  <c r="A24" i="18"/>
  <c r="A23" i="18"/>
  <c r="A22" i="18"/>
  <c r="A21" i="18"/>
  <c r="A20" i="18"/>
  <c r="A18" i="18"/>
  <c r="A17" i="18"/>
  <c r="A16" i="18"/>
  <c r="A15" i="18"/>
  <c r="A14" i="18"/>
  <c r="A13" i="18"/>
  <c r="A12" i="18"/>
  <c r="A10" i="18"/>
  <c r="A9" i="18"/>
  <c r="A8" i="18"/>
  <c r="A7" i="18"/>
  <c r="A6" i="18"/>
  <c r="A5" i="18"/>
  <c r="A4" i="18"/>
  <c r="A3589" i="18" l="1"/>
  <c r="A3613" i="18"/>
  <c r="A3645" i="18"/>
  <c r="A3725" i="18"/>
  <c r="A3749" i="18"/>
  <c r="A3797" i="18"/>
  <c r="A3829" i="18"/>
  <c r="A3853" i="18"/>
  <c r="A3877" i="18"/>
  <c r="A3901" i="18"/>
  <c r="A3925" i="18"/>
  <c r="A3949" i="18"/>
  <c r="A3965" i="18"/>
  <c r="A3989" i="18"/>
  <c r="A4021" i="18"/>
  <c r="A4069" i="18"/>
  <c r="A4085" i="18"/>
  <c r="A4101" i="18"/>
  <c r="A4117" i="18"/>
  <c r="A4141" i="18"/>
  <c r="A4269" i="18"/>
  <c r="A4317" i="18"/>
  <c r="A4349" i="18"/>
  <c r="A4389" i="18"/>
  <c r="A4429" i="18"/>
  <c r="A4485" i="18"/>
  <c r="A4501" i="18"/>
  <c r="A4525" i="18"/>
  <c r="A4573" i="18"/>
  <c r="A4589" i="18"/>
  <c r="A4605" i="18"/>
  <c r="A4621" i="18"/>
  <c r="A4649" i="18"/>
  <c r="A4701" i="18"/>
  <c r="A4733" i="18"/>
  <c r="A4757" i="18"/>
  <c r="A4781" i="18"/>
  <c r="A4805" i="18"/>
  <c r="A4837" i="18"/>
  <c r="A4869" i="18"/>
  <c r="A4901" i="18"/>
  <c r="A4933" i="18"/>
  <c r="A4965" i="18"/>
  <c r="A4997" i="18"/>
  <c r="A5029" i="18"/>
  <c r="A5053" i="18"/>
  <c r="A5285" i="18"/>
  <c r="A5469" i="18"/>
  <c r="A5797" i="18"/>
  <c r="A5341" i="18"/>
  <c r="A5669" i="18"/>
  <c r="A3973" i="18"/>
  <c r="A3997" i="18"/>
  <c r="A4005" i="18"/>
  <c r="A4029" i="18"/>
  <c r="A4053" i="18"/>
  <c r="A4125" i="18"/>
  <c r="A4165" i="18"/>
  <c r="A4181" i="18"/>
  <c r="A4213" i="18"/>
  <c r="A4229" i="18"/>
  <c r="A4245" i="18"/>
  <c r="A4277" i="18"/>
  <c r="A4293" i="18"/>
  <c r="A4309" i="18"/>
  <c r="A4333" i="18"/>
  <c r="A4357" i="18"/>
  <c r="A4381" i="18"/>
  <c r="A4397" i="18"/>
  <c r="A4413" i="18"/>
  <c r="A4453" i="18"/>
  <c r="A4469" i="18"/>
  <c r="A4533" i="18"/>
  <c r="A4549" i="18"/>
  <c r="A4565" i="18"/>
  <c r="A4645" i="18"/>
  <c r="A4669" i="18"/>
  <c r="A4693" i="18"/>
  <c r="A4725" i="18"/>
  <c r="A4749" i="18"/>
  <c r="A4777" i="18"/>
  <c r="A4829" i="18"/>
  <c r="A4861" i="18"/>
  <c r="A4893" i="18"/>
  <c r="A4925" i="18"/>
  <c r="A4957" i="18"/>
  <c r="A4989" i="18"/>
  <c r="A5021" i="18"/>
  <c r="A5045" i="18"/>
  <c r="A5077" i="18"/>
  <c r="A5261" i="18"/>
  <c r="A5605" i="18"/>
  <c r="A6237" i="18"/>
  <c r="A5501" i="18"/>
  <c r="A5613" i="18"/>
  <c r="A5733" i="18"/>
  <c r="A5805" i="18"/>
  <c r="A6781" i="18"/>
  <c r="A5309" i="18"/>
  <c r="A5437" i="18"/>
  <c r="A5541" i="18"/>
  <c r="A5741" i="18"/>
  <c r="A6933" i="18"/>
  <c r="B4564" i="18"/>
  <c r="A4564" i="18"/>
  <c r="B4556" i="18"/>
  <c r="A4556" i="18"/>
  <c r="B4552" i="18"/>
  <c r="A4552" i="18"/>
  <c r="B4540" i="18"/>
  <c r="A4540" i="18"/>
  <c r="B4404" i="18"/>
  <c r="A4404" i="18"/>
  <c r="B4380" i="18"/>
  <c r="A4380" i="18"/>
  <c r="B4356" i="18"/>
  <c r="A4356" i="18"/>
  <c r="B4340" i="18"/>
  <c r="A4340" i="18"/>
  <c r="B4332" i="18"/>
  <c r="A4332" i="18"/>
  <c r="B4292" i="18"/>
  <c r="A4292" i="18"/>
  <c r="B4224" i="18"/>
  <c r="A4224" i="18"/>
  <c r="B4220" i="18"/>
  <c r="A4220" i="18"/>
  <c r="B4176" i="18"/>
  <c r="A4176" i="18"/>
  <c r="B4172" i="18"/>
  <c r="A4172" i="18"/>
  <c r="B4168" i="18"/>
  <c r="A4168" i="18"/>
  <c r="B4160" i="18"/>
  <c r="A4160" i="18"/>
  <c r="B4140" i="18"/>
  <c r="A4140" i="18"/>
  <c r="B4132" i="18"/>
  <c r="A4132" i="18"/>
  <c r="B4108" i="18"/>
  <c r="A4108" i="18"/>
  <c r="B4104" i="18"/>
  <c r="A4104" i="18"/>
  <c r="B4076" i="18"/>
  <c r="A4076" i="18"/>
  <c r="B4068" i="18"/>
  <c r="A4068" i="18"/>
  <c r="B4048" i="18"/>
  <c r="A4048" i="18"/>
  <c r="B3980" i="18"/>
  <c r="A3980" i="18"/>
  <c r="B3964" i="18"/>
  <c r="A3964" i="18"/>
  <c r="B3956" i="18"/>
  <c r="A3956" i="18"/>
  <c r="B3948" i="18"/>
  <c r="A3948" i="18"/>
  <c r="B3940" i="18"/>
  <c r="A3940" i="18"/>
  <c r="B3932" i="18"/>
  <c r="A3932" i="18"/>
  <c r="B3916" i="18"/>
  <c r="A3916" i="18"/>
  <c r="B3900" i="18"/>
  <c r="A3900" i="18"/>
  <c r="B3892" i="18"/>
  <c r="A3892" i="18"/>
  <c r="B3884" i="18"/>
  <c r="A3884" i="18"/>
  <c r="B3876" i="18"/>
  <c r="A3876" i="18"/>
  <c r="B3868" i="18"/>
  <c r="A3868" i="18"/>
  <c r="B3852" i="18"/>
  <c r="A3852" i="18"/>
  <c r="B3836" i="18"/>
  <c r="A3836" i="18"/>
  <c r="B3828" i="18"/>
  <c r="A3828" i="18"/>
  <c r="B3820" i="18"/>
  <c r="A3820" i="18"/>
  <c r="B3812" i="18"/>
  <c r="A3812" i="18"/>
  <c r="B3804" i="18"/>
  <c r="A3804" i="18"/>
  <c r="B3792" i="18"/>
  <c r="A3792" i="18"/>
  <c r="B3788" i="18"/>
  <c r="A3788" i="18"/>
  <c r="B3780" i="18"/>
  <c r="A3780" i="18"/>
  <c r="B3776" i="18"/>
  <c r="A3776" i="18"/>
  <c r="B3772" i="18"/>
  <c r="A3772" i="18"/>
  <c r="B3764" i="18"/>
  <c r="A3764" i="18"/>
  <c r="B3756" i="18"/>
  <c r="A3756" i="18"/>
  <c r="B3748" i="18"/>
  <c r="A3748" i="18"/>
  <c r="B3740" i="18"/>
  <c r="A3740" i="18"/>
  <c r="B3732" i="18"/>
  <c r="A3732" i="18"/>
  <c r="B3728" i="18"/>
  <c r="A3728" i="18"/>
  <c r="B3724" i="18"/>
  <c r="A3724" i="18"/>
  <c r="B3716" i="18"/>
  <c r="A3716" i="18"/>
  <c r="B3712" i="18"/>
  <c r="A3712" i="18"/>
  <c r="B3708" i="18"/>
  <c r="A3708" i="18"/>
  <c r="B3700" i="18"/>
  <c r="A3700" i="18"/>
  <c r="B3692" i="18"/>
  <c r="A3692" i="18"/>
  <c r="B3684" i="18"/>
  <c r="A3684" i="18"/>
  <c r="B3676" i="18"/>
  <c r="A3676" i="18"/>
  <c r="B3668" i="18"/>
  <c r="A3668" i="18"/>
  <c r="B3656" i="18"/>
  <c r="A3656" i="18"/>
  <c r="B3652" i="18"/>
  <c r="A3652" i="18"/>
  <c r="B3648" i="18"/>
  <c r="A3648" i="18"/>
  <c r="B3644" i="18"/>
  <c r="A3644" i="18"/>
  <c r="B3636" i="18"/>
  <c r="A3636" i="18"/>
  <c r="B3628" i="18"/>
  <c r="A3628" i="18"/>
  <c r="B3620" i="18"/>
  <c r="A3620" i="18"/>
  <c r="B3612" i="18"/>
  <c r="A3612" i="18"/>
  <c r="B3604" i="18"/>
  <c r="A3604" i="18"/>
  <c r="B3592" i="18"/>
  <c r="A3592" i="18"/>
  <c r="B3588" i="18"/>
  <c r="A3588" i="18"/>
  <c r="B3584" i="18"/>
  <c r="A3584" i="18"/>
  <c r="B3580" i="18"/>
  <c r="A3580" i="18"/>
  <c r="B3572" i="18"/>
  <c r="A3572" i="18"/>
  <c r="B3564" i="18"/>
  <c r="A3564" i="18"/>
  <c r="B3556" i="18"/>
  <c r="A3556" i="18"/>
  <c r="B3548" i="18"/>
  <c r="A3548" i="18"/>
  <c r="B3540" i="18"/>
  <c r="A3540" i="18"/>
  <c r="B3528" i="18"/>
  <c r="A3528" i="18"/>
  <c r="B3524" i="18"/>
  <c r="A3524" i="18"/>
  <c r="B3520" i="18"/>
  <c r="A3520" i="18"/>
  <c r="B3516" i="18"/>
  <c r="A3516" i="18"/>
  <c r="B3508" i="18"/>
  <c r="A3508" i="18"/>
  <c r="B3500" i="18"/>
  <c r="A3500" i="18"/>
  <c r="B3492" i="18"/>
  <c r="A3492" i="18"/>
  <c r="B3484" i="18"/>
  <c r="A3484" i="18"/>
  <c r="B3476" i="18"/>
  <c r="A3476" i="18"/>
  <c r="B3464" i="18"/>
  <c r="A3464" i="18"/>
  <c r="B3460" i="18"/>
  <c r="A3460" i="18"/>
  <c r="B3456" i="18"/>
  <c r="A3456" i="18"/>
  <c r="B3452" i="18"/>
  <c r="A3452" i="18"/>
  <c r="B3444" i="18"/>
  <c r="A3444" i="18"/>
  <c r="B3436" i="18"/>
  <c r="A3436" i="18"/>
  <c r="B3428" i="18"/>
  <c r="A3428" i="18"/>
  <c r="B3420" i="18"/>
  <c r="A3420" i="18"/>
  <c r="B3416" i="18"/>
  <c r="A3416" i="18"/>
  <c r="B3412" i="18"/>
  <c r="A3412" i="18"/>
  <c r="B3408" i="18"/>
  <c r="A3408" i="18"/>
  <c r="B3404" i="18"/>
  <c r="A3404" i="18"/>
  <c r="B3400" i="18"/>
  <c r="A3400" i="18"/>
  <c r="B3396" i="18"/>
  <c r="A3396" i="18"/>
  <c r="B3392" i="18"/>
  <c r="A3392" i="18"/>
  <c r="B3388" i="18"/>
  <c r="A3388" i="18"/>
  <c r="B3380" i="18"/>
  <c r="A3380" i="18"/>
  <c r="B3372" i="18"/>
  <c r="A3372" i="18"/>
  <c r="B3364" i="18"/>
  <c r="A3364" i="18"/>
  <c r="B3356" i="18"/>
  <c r="A3356" i="18"/>
  <c r="B3352" i="18"/>
  <c r="A3352" i="18"/>
  <c r="B3348" i="18"/>
  <c r="A3348" i="18"/>
  <c r="B3344" i="18"/>
  <c r="A3344" i="18"/>
  <c r="B3340" i="18"/>
  <c r="A3340" i="18"/>
  <c r="B3336" i="18"/>
  <c r="A3336" i="18"/>
  <c r="B3332" i="18"/>
  <c r="A3332" i="18"/>
  <c r="B3328" i="18"/>
  <c r="A3328" i="18"/>
  <c r="B3324" i="18"/>
  <c r="A3324" i="18"/>
  <c r="B3316" i="18"/>
  <c r="A3316" i="18"/>
  <c r="B3308" i="18"/>
  <c r="A3308" i="18"/>
  <c r="B3300" i="18"/>
  <c r="A3300" i="18"/>
  <c r="B3292" i="18"/>
  <c r="A3292" i="18"/>
  <c r="B3284" i="18"/>
  <c r="A3284" i="18"/>
  <c r="B3280" i="18"/>
  <c r="A3280" i="18"/>
  <c r="B3276" i="18"/>
  <c r="A3276" i="18"/>
  <c r="B3272" i="18"/>
  <c r="A3272" i="18"/>
  <c r="B3268" i="18"/>
  <c r="A3268" i="18"/>
  <c r="B3264" i="18"/>
  <c r="A3264" i="18"/>
  <c r="B3260" i="18"/>
  <c r="A3260" i="18"/>
  <c r="B3256" i="18"/>
  <c r="A3256" i="18"/>
  <c r="B3252" i="18"/>
  <c r="A3252" i="18"/>
  <c r="B3248" i="18"/>
  <c r="A3248" i="18"/>
  <c r="B4648" i="18"/>
  <c r="A4648" i="18"/>
  <c r="B4572" i="18"/>
  <c r="A4572" i="18"/>
  <c r="B4496" i="18"/>
  <c r="A4496" i="18"/>
  <c r="B4720" i="18"/>
  <c r="A4720" i="18"/>
  <c r="B3244" i="18"/>
  <c r="A3244" i="18"/>
  <c r="B3240" i="18"/>
  <c r="A3240" i="18"/>
  <c r="B3236" i="18"/>
  <c r="A3236" i="18"/>
  <c r="B3232" i="18"/>
  <c r="A3232" i="18"/>
  <c r="B3228" i="18"/>
  <c r="A3228" i="18"/>
  <c r="B3224" i="18"/>
  <c r="A3224" i="18"/>
  <c r="B3220" i="18"/>
  <c r="A3220" i="18"/>
  <c r="B3216" i="18"/>
  <c r="A3216" i="18"/>
  <c r="B3212" i="18"/>
  <c r="A3212" i="18"/>
  <c r="B3200" i="18"/>
  <c r="A3200" i="18"/>
  <c r="B3196" i="18"/>
  <c r="A3196" i="18"/>
  <c r="B3192" i="18"/>
  <c r="A3192" i="18"/>
  <c r="B3188" i="18"/>
  <c r="A3188" i="18"/>
  <c r="B3184" i="18"/>
  <c r="A3184" i="18"/>
  <c r="B3180" i="18"/>
  <c r="A3180" i="18"/>
  <c r="B3168" i="18"/>
  <c r="A3168" i="18"/>
  <c r="B3164" i="18"/>
  <c r="A3164" i="18"/>
  <c r="B3160" i="18"/>
  <c r="A3160" i="18"/>
  <c r="B3156" i="18"/>
  <c r="A3156" i="18"/>
  <c r="B3152" i="18"/>
  <c r="A3152" i="18"/>
  <c r="B3148" i="18"/>
  <c r="A3148" i="18"/>
  <c r="B3136" i="18"/>
  <c r="A3136" i="18"/>
  <c r="B3132" i="18"/>
  <c r="A3132" i="18"/>
  <c r="B3128" i="18"/>
  <c r="A3128" i="18"/>
  <c r="B3124" i="18"/>
  <c r="A3124" i="18"/>
  <c r="B3120" i="18"/>
  <c r="A3120" i="18"/>
  <c r="B3116" i="18"/>
  <c r="A3116" i="18"/>
  <c r="B3104" i="18"/>
  <c r="A3104" i="18"/>
  <c r="B3100" i="18"/>
  <c r="A3100" i="18"/>
  <c r="B3096" i="18"/>
  <c r="A3096" i="18"/>
  <c r="B3092" i="18"/>
  <c r="A3092" i="18"/>
  <c r="B3088" i="18"/>
  <c r="A3088" i="18"/>
  <c r="B3084" i="18"/>
  <c r="A3084" i="18"/>
  <c r="B3080" i="18"/>
  <c r="A3080" i="18"/>
  <c r="B3076" i="18"/>
  <c r="A3076" i="18"/>
  <c r="B3072" i="18"/>
  <c r="A3072" i="18"/>
  <c r="B3068" i="18"/>
  <c r="A3068" i="18"/>
  <c r="B3064" i="18"/>
  <c r="A3064" i="18"/>
  <c r="B3060" i="18"/>
  <c r="A3060" i="18"/>
  <c r="B3056" i="18"/>
  <c r="A3056" i="18"/>
  <c r="B3052" i="18"/>
  <c r="A3052" i="18"/>
  <c r="B3048" i="18"/>
  <c r="A3048" i="18"/>
  <c r="B3044" i="18"/>
  <c r="A3044" i="18"/>
  <c r="B3040" i="18"/>
  <c r="A3040" i="18"/>
  <c r="B3036" i="18"/>
  <c r="A3036" i="18"/>
  <c r="B3032" i="18"/>
  <c r="A3032" i="18"/>
  <c r="B3028" i="18"/>
  <c r="A3028" i="18"/>
  <c r="B3024" i="18"/>
  <c r="A3024" i="18"/>
  <c r="B3020" i="18"/>
  <c r="A3020" i="18"/>
  <c r="B3016" i="18"/>
  <c r="A3016" i="18"/>
  <c r="B3012" i="18"/>
  <c r="A3012" i="18"/>
  <c r="B3008" i="18"/>
  <c r="A3008" i="18"/>
  <c r="B3004" i="18"/>
  <c r="A3004" i="18"/>
  <c r="B3000" i="18"/>
  <c r="A3000" i="18"/>
  <c r="B2996" i="18"/>
  <c r="A2996" i="18"/>
  <c r="B2992" i="18"/>
  <c r="A2992" i="18"/>
  <c r="B2988" i="18"/>
  <c r="A2988" i="18"/>
  <c r="B2984" i="18"/>
  <c r="A2984" i="18"/>
  <c r="B2980" i="18"/>
  <c r="A2980" i="18"/>
  <c r="B2976" i="18"/>
  <c r="A2976" i="18"/>
  <c r="B2972" i="18"/>
  <c r="A2972" i="18"/>
  <c r="B2968" i="18"/>
  <c r="A2968" i="18"/>
  <c r="B2964" i="18"/>
  <c r="A2964" i="18"/>
  <c r="B2960" i="18"/>
  <c r="A2960" i="18"/>
  <c r="B2956" i="18"/>
  <c r="A2956" i="18"/>
  <c r="B2952" i="18"/>
  <c r="A2952" i="18"/>
  <c r="B2948" i="18"/>
  <c r="A2948" i="18"/>
  <c r="B2936" i="18"/>
  <c r="A2936" i="18"/>
  <c r="B2932" i="18"/>
  <c r="A2932" i="18"/>
  <c r="B2928" i="18"/>
  <c r="A2928" i="18"/>
  <c r="B2924" i="18"/>
  <c r="A2924" i="18"/>
  <c r="B2920" i="18"/>
  <c r="A2920" i="18"/>
  <c r="B2916" i="18"/>
  <c r="A2916" i="18"/>
  <c r="B2904" i="18"/>
  <c r="A2904" i="18"/>
  <c r="B2900" i="18"/>
  <c r="A2900" i="18"/>
  <c r="B2896" i="18"/>
  <c r="A2896" i="18"/>
  <c r="B2892" i="18"/>
  <c r="A2892" i="18"/>
  <c r="B2888" i="18"/>
  <c r="A2888" i="18"/>
  <c r="B2884" i="18"/>
  <c r="A2884" i="18"/>
  <c r="B2872" i="18"/>
  <c r="A2872" i="18"/>
  <c r="B2868" i="18"/>
  <c r="A2868" i="18"/>
  <c r="B2864" i="18"/>
  <c r="A2864" i="18"/>
  <c r="B2860" i="18"/>
  <c r="A2860" i="18"/>
  <c r="B2856" i="18"/>
  <c r="A2856" i="18"/>
  <c r="B2852" i="18"/>
  <c r="A2852" i="18"/>
  <c r="B2840" i="18"/>
  <c r="A2840" i="18"/>
  <c r="B2836" i="18"/>
  <c r="A2836" i="18"/>
  <c r="B2832" i="18"/>
  <c r="A2832" i="18"/>
  <c r="B2828" i="18"/>
  <c r="A2828" i="18"/>
  <c r="B2824" i="18"/>
  <c r="A2824" i="18"/>
  <c r="B2820" i="18"/>
  <c r="A2820" i="18"/>
  <c r="B2816" i="18"/>
  <c r="A2816" i="18"/>
  <c r="B2812" i="18"/>
  <c r="A2812" i="18"/>
  <c r="B2808" i="18"/>
  <c r="A2808" i="18"/>
  <c r="B2804" i="18"/>
  <c r="A2804" i="18"/>
  <c r="B2800" i="18"/>
  <c r="A2800" i="18"/>
  <c r="B2796" i="18"/>
  <c r="A2796" i="18"/>
  <c r="B2792" i="18"/>
  <c r="A2792" i="18"/>
  <c r="B2788" i="18"/>
  <c r="A2788" i="18"/>
  <c r="B2784" i="18"/>
  <c r="A2784" i="18"/>
  <c r="B2780" i="18"/>
  <c r="A2780" i="18"/>
  <c r="B2776" i="18"/>
  <c r="A2776" i="18"/>
  <c r="B2772" i="18"/>
  <c r="A2772" i="18"/>
  <c r="B2768" i="18"/>
  <c r="A2768" i="18"/>
  <c r="B2764" i="18"/>
  <c r="A2764" i="18"/>
  <c r="B2760" i="18"/>
  <c r="A2760" i="18"/>
  <c r="B2756" i="18"/>
  <c r="A2756" i="18"/>
  <c r="B2752" i="18"/>
  <c r="A2752" i="18"/>
  <c r="B2748" i="18"/>
  <c r="A2748" i="18"/>
  <c r="B2744" i="18"/>
  <c r="A2744" i="18"/>
  <c r="B2740" i="18"/>
  <c r="A2740" i="18"/>
  <c r="B2736" i="18"/>
  <c r="A2736" i="18"/>
  <c r="B2732" i="18"/>
  <c r="A2732" i="18"/>
  <c r="B2728" i="18"/>
  <c r="A2728" i="18"/>
  <c r="B2724" i="18"/>
  <c r="A2724" i="18"/>
  <c r="B2720" i="18"/>
  <c r="A2720" i="18"/>
  <c r="B2716" i="18"/>
  <c r="A2716" i="18"/>
  <c r="B2712" i="18"/>
  <c r="A2712" i="18"/>
  <c r="B2708" i="18"/>
  <c r="A2708" i="18"/>
  <c r="B2704" i="18"/>
  <c r="A2704" i="18"/>
  <c r="B2700" i="18"/>
  <c r="A2700" i="18"/>
  <c r="B2688" i="18"/>
  <c r="A2688" i="18"/>
  <c r="B2684" i="18"/>
  <c r="A2684" i="18"/>
  <c r="B2680" i="18"/>
  <c r="A2680" i="18"/>
  <c r="B2676" i="18"/>
  <c r="A2676" i="18"/>
  <c r="B2672" i="18"/>
  <c r="A2672" i="18"/>
  <c r="B2668" i="18"/>
  <c r="A2668" i="18"/>
  <c r="B2656" i="18"/>
  <c r="A2656" i="18"/>
  <c r="B2652" i="18"/>
  <c r="A2652" i="18"/>
  <c r="B2648" i="18"/>
  <c r="A2648" i="18"/>
  <c r="B2644" i="18"/>
  <c r="A2644" i="18"/>
  <c r="B2640" i="18"/>
  <c r="A2640" i="18"/>
  <c r="B2636" i="18"/>
  <c r="A2636" i="18"/>
  <c r="B2624" i="18"/>
  <c r="A2624" i="18"/>
  <c r="B2620" i="18"/>
  <c r="A2620" i="18"/>
  <c r="B2616" i="18"/>
  <c r="A2616" i="18"/>
  <c r="B2612" i="18"/>
  <c r="A2612" i="18"/>
  <c r="B2608" i="18"/>
  <c r="A2608" i="18"/>
  <c r="B2604" i="18"/>
  <c r="A2604" i="18"/>
  <c r="B2592" i="18"/>
  <c r="A2592" i="18"/>
  <c r="B2588" i="18"/>
  <c r="A2588" i="18"/>
  <c r="B2584" i="18"/>
  <c r="A2584" i="18"/>
  <c r="B2580" i="18"/>
  <c r="A2580" i="18"/>
  <c r="B2576" i="18"/>
  <c r="A2576" i="18"/>
  <c r="B2572" i="18"/>
  <c r="A2572" i="18"/>
  <c r="B2568" i="18"/>
  <c r="A2568" i="18"/>
  <c r="B2564" i="18"/>
  <c r="A2564" i="18"/>
  <c r="B2560" i="18"/>
  <c r="A2560" i="18"/>
  <c r="B2556" i="18"/>
  <c r="A2556" i="18"/>
  <c r="B2552" i="18"/>
  <c r="A2552" i="18"/>
  <c r="B2548" i="18"/>
  <c r="A2548" i="18"/>
  <c r="B2544" i="18"/>
  <c r="A2544" i="18"/>
  <c r="B2540" i="18"/>
  <c r="A2540" i="18"/>
  <c r="B2536" i="18"/>
  <c r="A2536" i="18"/>
  <c r="B2532" i="18"/>
  <c r="A2532" i="18"/>
  <c r="B2528" i="18"/>
  <c r="A2528" i="18"/>
  <c r="B2524" i="18"/>
  <c r="A2524" i="18"/>
  <c r="B2520" i="18"/>
  <c r="A2520" i="18"/>
  <c r="B2516" i="18"/>
  <c r="A2516" i="18"/>
  <c r="B2512" i="18"/>
  <c r="A2512" i="18"/>
  <c r="B2508" i="18"/>
  <c r="A2508" i="18"/>
  <c r="B2504" i="18"/>
  <c r="A2504" i="18"/>
  <c r="B2500" i="18"/>
  <c r="A2500" i="18"/>
  <c r="B2496" i="18"/>
  <c r="A2496" i="18"/>
  <c r="B2492" i="18"/>
  <c r="A2492" i="18"/>
  <c r="B2488" i="18"/>
  <c r="A2488" i="18"/>
  <c r="B2484" i="18"/>
  <c r="A2484" i="18"/>
  <c r="B2480" i="18"/>
  <c r="A2480" i="18"/>
  <c r="B2476" i="18"/>
  <c r="A2476" i="18"/>
  <c r="B2472" i="18"/>
  <c r="A2472" i="18"/>
  <c r="B2468" i="18"/>
  <c r="A2468" i="18"/>
  <c r="B2464" i="18"/>
  <c r="A2464" i="18"/>
  <c r="B2460" i="18"/>
  <c r="A2460" i="18"/>
  <c r="B2456" i="18"/>
  <c r="A2456" i="18"/>
  <c r="B2452" i="18"/>
  <c r="A2452" i="18"/>
  <c r="B2448" i="18"/>
  <c r="A2448" i="18"/>
  <c r="B2444" i="18"/>
  <c r="A2444" i="18"/>
  <c r="B2432" i="18"/>
  <c r="A2432" i="18"/>
  <c r="B2428" i="18"/>
  <c r="A2428" i="18"/>
  <c r="B2424" i="18"/>
  <c r="A2424" i="18"/>
  <c r="B2420" i="18"/>
  <c r="A2420" i="18"/>
  <c r="B2416" i="18"/>
  <c r="A2416" i="18"/>
  <c r="B2412" i="18"/>
  <c r="A2412" i="18"/>
  <c r="B2400" i="18"/>
  <c r="A2400" i="18"/>
  <c r="B2396" i="18"/>
  <c r="A2396" i="18"/>
  <c r="B2384" i="18"/>
  <c r="A2384" i="18"/>
  <c r="B2380" i="18"/>
  <c r="A2380" i="18"/>
  <c r="B2368" i="18"/>
  <c r="A2368" i="18"/>
  <c r="B2364" i="18"/>
  <c r="A2364" i="18"/>
  <c r="B2352" i="18"/>
  <c r="A2352" i="18"/>
  <c r="B2348" i="18"/>
  <c r="A2348" i="18"/>
  <c r="B2336" i="18"/>
  <c r="A2336" i="18"/>
  <c r="B2332" i="18"/>
  <c r="A2332" i="18"/>
  <c r="B2320" i="18"/>
  <c r="A2320" i="18"/>
  <c r="B2316" i="18"/>
  <c r="A2316" i="18"/>
  <c r="B2304" i="18"/>
  <c r="A2304" i="18"/>
  <c r="B2300" i="18"/>
  <c r="A2300" i="18"/>
  <c r="B2288" i="18"/>
  <c r="A2288" i="18"/>
  <c r="B2284" i="18"/>
  <c r="A2284" i="18"/>
  <c r="B2272" i="18"/>
  <c r="A2272" i="18"/>
  <c r="B2268" i="18"/>
  <c r="A2268" i="18"/>
  <c r="B2256" i="18"/>
  <c r="A2256" i="18"/>
  <c r="B2252" i="18"/>
  <c r="A2252" i="18"/>
  <c r="B2240" i="18"/>
  <c r="A2240" i="18"/>
  <c r="B2236" i="18"/>
  <c r="A2236" i="18"/>
  <c r="B2224" i="18"/>
  <c r="A2224" i="18"/>
  <c r="B2220" i="18"/>
  <c r="A2220" i="18"/>
  <c r="B2208" i="18"/>
  <c r="A2208" i="18"/>
  <c r="B2204" i="18"/>
  <c r="A2204" i="18"/>
  <c r="B2192" i="18"/>
  <c r="A2192" i="18"/>
  <c r="B2188" i="18"/>
  <c r="A2188" i="18"/>
  <c r="B2176" i="18"/>
  <c r="A2176" i="18"/>
  <c r="B2172" i="18"/>
  <c r="A2172" i="18"/>
  <c r="B2160" i="18"/>
  <c r="A2160" i="18"/>
  <c r="B2136" i="18"/>
  <c r="A2136" i="18"/>
  <c r="B2132" i="18"/>
  <c r="A2132" i="18"/>
  <c r="B2128" i="18"/>
  <c r="A2128" i="18"/>
  <c r="B2124" i="18"/>
  <c r="A2124" i="18"/>
  <c r="B2120" i="18"/>
  <c r="A2120" i="18"/>
  <c r="B2116" i="18"/>
  <c r="A2116" i="18"/>
  <c r="B2112" i="18"/>
  <c r="A2112" i="18"/>
  <c r="B2108" i="18"/>
  <c r="A2108" i="18"/>
  <c r="B2104" i="18"/>
  <c r="A2104" i="18"/>
  <c r="B2100" i="18"/>
  <c r="A2100" i="18"/>
  <c r="B2096" i="18"/>
  <c r="A2096" i="18"/>
  <c r="B2092" i="18"/>
  <c r="A2092" i="18"/>
  <c r="B2088" i="18"/>
  <c r="A2088" i="18"/>
  <c r="B2084" i="18"/>
  <c r="A2084" i="18"/>
  <c r="B2080" i="18"/>
  <c r="A2080" i="18"/>
  <c r="B2076" i="18"/>
  <c r="A2076" i="18"/>
  <c r="B2072" i="18"/>
  <c r="A2072" i="18"/>
  <c r="B2068" i="18"/>
  <c r="A2068" i="18"/>
  <c r="B1944" i="18"/>
  <c r="A1944" i="18"/>
  <c r="B1940" i="18"/>
  <c r="A1940" i="18"/>
  <c r="B1824" i="18"/>
  <c r="A1824" i="18"/>
  <c r="B1820" i="18"/>
  <c r="A1820" i="18"/>
  <c r="B1808" i="18"/>
  <c r="A1808" i="18"/>
  <c r="B1804" i="18"/>
  <c r="A1804" i="18"/>
  <c r="B1792" i="18"/>
  <c r="A1792" i="18"/>
  <c r="B1788" i="18"/>
  <c r="A1788" i="18"/>
  <c r="B1776" i="18"/>
  <c r="A1776" i="18"/>
  <c r="B1772" i="18"/>
  <c r="A1772" i="18"/>
  <c r="B1760" i="18"/>
  <c r="A1760" i="18"/>
  <c r="B1756" i="18"/>
  <c r="A1756" i="18"/>
  <c r="B1624" i="18"/>
  <c r="A1624" i="18"/>
  <c r="B1620" i="18"/>
  <c r="A1620" i="18"/>
  <c r="B1608" i="18"/>
  <c r="A1608" i="18"/>
  <c r="B1604" i="18"/>
  <c r="A1604" i="18"/>
  <c r="B1592" i="18"/>
  <c r="A1592" i="18"/>
  <c r="B1588" i="18"/>
  <c r="A1588" i="18"/>
  <c r="B1576" i="18"/>
  <c r="A1576" i="18"/>
  <c r="B1572" i="18"/>
  <c r="A1572" i="18"/>
  <c r="B1560" i="18"/>
  <c r="A1560" i="18"/>
  <c r="B1556" i="18"/>
  <c r="A1556" i="18"/>
  <c r="A1836" i="18"/>
  <c r="A1840" i="18"/>
  <c r="A1852" i="18"/>
  <c r="A1856" i="18"/>
  <c r="A1868" i="18"/>
  <c r="A1872" i="18"/>
  <c r="A1884" i="18"/>
  <c r="A1888" i="18"/>
  <c r="A1900" i="18"/>
  <c r="A1904" i="18"/>
  <c r="A1916" i="18"/>
  <c r="A1920" i="18"/>
  <c r="A1932" i="18"/>
  <c r="A1936" i="18"/>
  <c r="A1964" i="18"/>
  <c r="A1968" i="18"/>
  <c r="A1980" i="18"/>
  <c r="A1984" i="18"/>
  <c r="A1996" i="18"/>
  <c r="A2000" i="18"/>
  <c r="A2012" i="18"/>
  <c r="A2016" i="18"/>
  <c r="A2028" i="18"/>
  <c r="A2032" i="18"/>
  <c r="A2044" i="18"/>
  <c r="A2048" i="18"/>
  <c r="A2060" i="18"/>
  <c r="A2064" i="18"/>
  <c r="A2140" i="18"/>
  <c r="A2144" i="18"/>
  <c r="A2156" i="18"/>
  <c r="A2164" i="18"/>
  <c r="A2168" i="18"/>
  <c r="A2196" i="18"/>
  <c r="A2200" i="18"/>
  <c r="A2228" i="18"/>
  <c r="A2232" i="18"/>
  <c r="A2260" i="18"/>
  <c r="A2264" i="18"/>
  <c r="A2292" i="18"/>
  <c r="A2296" i="18"/>
  <c r="A2324" i="18"/>
  <c r="A2328" i="18"/>
  <c r="A2356" i="18"/>
  <c r="A2360" i="18"/>
  <c r="A2388" i="18"/>
  <c r="A2392" i="18"/>
  <c r="A2436" i="18"/>
  <c r="A2440" i="18"/>
  <c r="A2628" i="18"/>
  <c r="A2632" i="18"/>
  <c r="A2692" i="18"/>
  <c r="A2696" i="18"/>
  <c r="A2844" i="18"/>
  <c r="A2848" i="18"/>
  <c r="A2908" i="18"/>
  <c r="A2912" i="18"/>
  <c r="A3140" i="18"/>
  <c r="A3144" i="18"/>
  <c r="A3204" i="18"/>
  <c r="A3208" i="18"/>
  <c r="A1844" i="18"/>
  <c r="A1848" i="18"/>
  <c r="A1860" i="18"/>
  <c r="A1864" i="18"/>
  <c r="A1876" i="18"/>
  <c r="A1880" i="18"/>
  <c r="A1892" i="18"/>
  <c r="A1896" i="18"/>
  <c r="A1908" i="18"/>
  <c r="A1912" i="18"/>
  <c r="A1924" i="18"/>
  <c r="A1928" i="18"/>
  <c r="A1956" i="18"/>
  <c r="A1960" i="18"/>
  <c r="A1972" i="18"/>
  <c r="A1976" i="18"/>
  <c r="A1988" i="18"/>
  <c r="A1992" i="18"/>
  <c r="A2004" i="18"/>
  <c r="A2008" i="18"/>
  <c r="A2020" i="18"/>
  <c r="A2024" i="18"/>
  <c r="A2036" i="18"/>
  <c r="A2040" i="18"/>
  <c r="A2052" i="18"/>
  <c r="A2056" i="18"/>
  <c r="A2148" i="18"/>
  <c r="A2152" i="18"/>
  <c r="A1440" i="18"/>
  <c r="A3926" i="18"/>
  <c r="A3950" i="18"/>
  <c r="A3958" i="18"/>
  <c r="A4006" i="18"/>
  <c r="A4070" i="18"/>
  <c r="A4106" i="18"/>
  <c r="A4190" i="18"/>
  <c r="A4242" i="18"/>
  <c r="A4366" i="18"/>
  <c r="A4382" i="18"/>
  <c r="A4598" i="18"/>
  <c r="A4610" i="18"/>
  <c r="A6183" i="18"/>
  <c r="A7037" i="18"/>
  <c r="A4546" i="18"/>
  <c r="A3996" i="18"/>
  <c r="A4032" i="18"/>
  <c r="A4096" i="18"/>
  <c r="A4116" i="18"/>
  <c r="A4188" i="18"/>
  <c r="A4212" i="18"/>
  <c r="A4244" i="18"/>
  <c r="A4260" i="18"/>
  <c r="A4284" i="18"/>
  <c r="A4304" i="18"/>
  <c r="A4468" i="18"/>
  <c r="A4476" i="18"/>
  <c r="A4604" i="18"/>
  <c r="A4612" i="18"/>
  <c r="A4588" i="18"/>
  <c r="A4876" i="18"/>
  <c r="A5124" i="18"/>
  <c r="A5244" i="18"/>
  <c r="A3518" i="18"/>
  <c r="A3594" i="18"/>
  <c r="A3674" i="18"/>
  <c r="A3702" i="18"/>
  <c r="A3710" i="18"/>
  <c r="A3730" i="18"/>
  <c r="A3846" i="18"/>
  <c r="A3874" i="18"/>
  <c r="A3882" i="18"/>
  <c r="A3906" i="18"/>
  <c r="A3974" i="18"/>
  <c r="A4058" i="18"/>
  <c r="A4090" i="18"/>
  <c r="A4222" i="18"/>
  <c r="A4258" i="18"/>
  <c r="A4290" i="18"/>
  <c r="A4364" i="18"/>
  <c r="A4374" i="18"/>
  <c r="A4412" i="18"/>
  <c r="A4420" i="18"/>
  <c r="A4458" i="18"/>
  <c r="A4488" i="18"/>
  <c r="A4524" i="18"/>
  <c r="A4532" i="18"/>
  <c r="A4586" i="18"/>
  <c r="A4752" i="18"/>
  <c r="A4776" i="18"/>
  <c r="A5004" i="18"/>
  <c r="A5086" i="18"/>
  <c r="A6661" i="18"/>
  <c r="A3468" i="18"/>
  <c r="A3472" i="18"/>
  <c r="A3480" i="18"/>
  <c r="A3532" i="18"/>
  <c r="A3536" i="18"/>
  <c r="A3544" i="18"/>
  <c r="A3596" i="18"/>
  <c r="A3600" i="18"/>
  <c r="A3608" i="18"/>
  <c r="A3660" i="18"/>
  <c r="A3664" i="18"/>
  <c r="A3672" i="18"/>
  <c r="A3720" i="18"/>
  <c r="A3784" i="18"/>
  <c r="A3796" i="18"/>
  <c r="A3800" i="18"/>
  <c r="A3840" i="18"/>
  <c r="A3860" i="18"/>
  <c r="A3864" i="18"/>
  <c r="A3904" i="18"/>
  <c r="A3924" i="18"/>
  <c r="A3928" i="18"/>
  <c r="A3968" i="18"/>
  <c r="A3988" i="18"/>
  <c r="A3992" i="18"/>
  <c r="A4044" i="18"/>
  <c r="A4052" i="18"/>
  <c r="A4056" i="18"/>
  <c r="A4084" i="18"/>
  <c r="A4092" i="18"/>
  <c r="A4100" i="18"/>
  <c r="A4112" i="18"/>
  <c r="A4120" i="18"/>
  <c r="A4148" i="18"/>
  <c r="A4156" i="18"/>
  <c r="A4164" i="18"/>
  <c r="A4180" i="18"/>
  <c r="A4216" i="18"/>
  <c r="A4252" i="18"/>
  <c r="A4300" i="18"/>
  <c r="A4308" i="18"/>
  <c r="A4324" i="18"/>
  <c r="A4388" i="18"/>
  <c r="A4396" i="18"/>
  <c r="A4436" i="18"/>
  <c r="A4452" i="18"/>
  <c r="A4460" i="18"/>
  <c r="A4508" i="18"/>
  <c r="A4536" i="18"/>
  <c r="A4544" i="18"/>
  <c r="A4596" i="18"/>
  <c r="A4600" i="18"/>
  <c r="A4620" i="18"/>
  <c r="A4656" i="18"/>
  <c r="A4944" i="18"/>
  <c r="A5016" i="18"/>
  <c r="A5376" i="18"/>
  <c r="A3736" i="18"/>
  <c r="A3844" i="18"/>
  <c r="A3848" i="18"/>
  <c r="A3856" i="18"/>
  <c r="A3908" i="18"/>
  <c r="A3912" i="18"/>
  <c r="A3920" i="18"/>
  <c r="A3972" i="18"/>
  <c r="A3976" i="18"/>
  <c r="A3984" i="18"/>
  <c r="A4004" i="18"/>
  <c r="A4012" i="18"/>
  <c r="A4020" i="18"/>
  <c r="A4028" i="18"/>
  <c r="A4036" i="18"/>
  <c r="A4040" i="18"/>
  <c r="A4060" i="18"/>
  <c r="A4124" i="18"/>
  <c r="A4196" i="18"/>
  <c r="A4204" i="18"/>
  <c r="A4228" i="18"/>
  <c r="A4236" i="18"/>
  <c r="A4268" i="18"/>
  <c r="A4276" i="18"/>
  <c r="A4316" i="18"/>
  <c r="A4348" i="18"/>
  <c r="A4352" i="18"/>
  <c r="A4360" i="18"/>
  <c r="A4372" i="18"/>
  <c r="A4408" i="18"/>
  <c r="A4428" i="18"/>
  <c r="A4444" i="18"/>
  <c r="A4484" i="18"/>
  <c r="A4492" i="18"/>
  <c r="A4500" i="18"/>
  <c r="A4516" i="18"/>
  <c r="A4548" i="18"/>
  <c r="A4688" i="18"/>
  <c r="A4828" i="18"/>
  <c r="A4908" i="18"/>
  <c r="A4956" i="18"/>
  <c r="A5388" i="18"/>
  <c r="A3" i="18"/>
  <c r="A3266" i="18"/>
  <c r="A3282" i="18"/>
  <c r="A3294" i="18"/>
  <c r="A3314" i="18"/>
  <c r="A3326" i="18"/>
  <c r="A3342" i="18"/>
  <c r="A3346" i="18"/>
  <c r="A3370" i="18"/>
  <c r="A3382" i="18"/>
  <c r="A3394" i="18"/>
  <c r="A3410" i="18"/>
  <c r="A3434" i="18"/>
  <c r="A3446" i="18"/>
  <c r="A3458" i="18"/>
  <c r="A3474" i="18"/>
  <c r="A3498" i="18"/>
  <c r="A3510" i="18"/>
  <c r="A3522" i="18"/>
  <c r="A3538" i="18"/>
  <c r="A3562" i="18"/>
  <c r="A3574" i="18"/>
  <c r="A3586" i="18"/>
  <c r="A3602" i="18"/>
  <c r="A3626" i="18"/>
  <c r="A3638" i="18"/>
  <c r="A3650" i="18"/>
  <c r="A3666" i="18"/>
  <c r="A3682" i="18"/>
  <c r="A3694" i="18"/>
  <c r="A3718" i="18"/>
  <c r="A3734" i="18"/>
  <c r="A3746" i="18"/>
  <c r="A3758" i="18"/>
  <c r="A3782" i="18"/>
  <c r="A3802" i="18"/>
  <c r="A3814" i="18"/>
  <c r="A3834" i="18"/>
  <c r="A3850" i="18"/>
  <c r="A3866" i="18"/>
  <c r="A3878" i="18"/>
  <c r="A3898" i="18"/>
  <c r="A3914" i="18"/>
  <c r="A3930" i="18"/>
  <c r="A3942" i="18"/>
  <c r="A3962" i="18"/>
  <c r="A3978" i="18"/>
  <c r="A3994" i="18"/>
  <c r="A4018" i="18"/>
  <c r="A4030" i="18"/>
  <c r="A4046" i="18"/>
  <c r="A4062" i="18"/>
  <c r="A4082" i="18"/>
  <c r="A4094" i="18"/>
  <c r="A4110" i="18"/>
  <c r="A4126" i="18"/>
  <c r="A4146" i="18"/>
  <c r="A4158" i="18"/>
  <c r="A4174" i="18"/>
  <c r="A4210" i="18"/>
  <c r="A4226" i="18"/>
  <c r="A4238" i="18"/>
  <c r="A4246" i="18"/>
  <c r="A4254" i="18"/>
  <c r="A4262" i="18"/>
  <c r="A4282" i="18"/>
  <c r="A4294" i="18"/>
  <c r="A4330" i="18"/>
  <c r="A4342" i="18"/>
  <c r="A4354" i="18"/>
  <c r="A4402" i="18"/>
  <c r="A4426" i="18"/>
  <c r="A4434" i="18"/>
  <c r="A4442" i="18"/>
  <c r="A4450" i="18"/>
  <c r="A4462" i="18"/>
  <c r="A4482" i="18"/>
  <c r="A4522" i="18"/>
  <c r="A4534" i="18"/>
  <c r="A4550" i="18"/>
  <c r="A4554" i="18"/>
  <c r="A4562" i="18"/>
  <c r="A4570" i="18"/>
  <c r="A4578" i="18"/>
  <c r="A4590" i="18"/>
  <c r="A4602" i="18"/>
  <c r="A4614" i="18"/>
  <c r="A4622" i="18"/>
  <c r="A5110" i="18"/>
  <c r="A6425" i="18"/>
  <c r="A6861" i="18"/>
  <c r="A4066" i="18"/>
  <c r="A4078" i="18"/>
  <c r="A4102" i="18"/>
  <c r="A4118" i="18"/>
  <c r="A4130" i="18"/>
  <c r="A4142" i="18"/>
  <c r="A4166" i="18"/>
  <c r="A4178" i="18"/>
  <c r="A4186" i="18"/>
  <c r="A4194" i="18"/>
  <c r="A4206" i="18"/>
  <c r="A4218" i="18"/>
  <c r="A4266" i="18"/>
  <c r="A4278" i="18"/>
  <c r="A4298" i="18"/>
  <c r="A4310" i="18"/>
  <c r="A4318" i="18"/>
  <c r="A4326" i="18"/>
  <c r="A4346" i="18"/>
  <c r="A4362" i="18"/>
  <c r="A4370" i="18"/>
  <c r="A4378" i="18"/>
  <c r="A4386" i="18"/>
  <c r="A4398" i="18"/>
  <c r="A4410" i="18"/>
  <c r="A4422" i="18"/>
  <c r="A4466" i="18"/>
  <c r="A4478" i="18"/>
  <c r="A4490" i="18"/>
  <c r="A4502" i="18"/>
  <c r="A4510" i="18"/>
  <c r="A4518" i="18"/>
  <c r="A4542" i="18"/>
  <c r="A4594" i="18"/>
  <c r="A5094" i="18"/>
  <c r="A5150" i="18"/>
  <c r="A3426" i="18"/>
  <c r="A3438" i="18"/>
  <c r="A3462" i="18"/>
  <c r="A3478" i="18"/>
  <c r="A3490" i="18"/>
  <c r="A3502" i="18"/>
  <c r="A3526" i="18"/>
  <c r="A3542" i="18"/>
  <c r="A3554" i="18"/>
  <c r="A3566" i="18"/>
  <c r="A3590" i="18"/>
  <c r="A3606" i="18"/>
  <c r="A3618" i="18"/>
  <c r="A3630" i="18"/>
  <c r="A3654" i="18"/>
  <c r="A3670" i="18"/>
  <c r="A3686" i="18"/>
  <c r="A3706" i="18"/>
  <c r="A3722" i="18"/>
  <c r="A3738" i="18"/>
  <c r="A3750" i="18"/>
  <c r="A3770" i="18"/>
  <c r="A3786" i="18"/>
  <c r="A3806" i="18"/>
  <c r="A3826" i="18"/>
  <c r="A3838" i="18"/>
  <c r="A3854" i="18"/>
  <c r="A3870" i="18"/>
  <c r="A3890" i="18"/>
  <c r="A3902" i="18"/>
  <c r="A3918" i="18"/>
  <c r="A3934" i="18"/>
  <c r="A3954" i="18"/>
  <c r="A3966" i="18"/>
  <c r="A3982" i="18"/>
  <c r="A3998" i="18"/>
  <c r="A4010" i="18"/>
  <c r="A4022" i="18"/>
  <c r="A4034" i="18"/>
  <c r="A4050" i="18"/>
  <c r="A4074" i="18"/>
  <c r="A4086" i="18"/>
  <c r="A4098" i="18"/>
  <c r="A4114" i="18"/>
  <c r="A4138" i="18"/>
  <c r="A4150" i="18"/>
  <c r="A4162" i="18"/>
  <c r="A4202" i="18"/>
  <c r="A4214" i="18"/>
  <c r="A4230" i="18"/>
  <c r="A4274" i="18"/>
  <c r="A4286" i="18"/>
  <c r="A4306" i="18"/>
  <c r="A4314" i="18"/>
  <c r="A4322" i="18"/>
  <c r="A4334" i="18"/>
  <c r="A4358" i="18"/>
  <c r="A4394" i="18"/>
  <c r="A4406" i="18"/>
  <c r="A4418" i="18"/>
  <c r="A4430" i="18"/>
  <c r="A4438" i="18"/>
  <c r="A4446" i="18"/>
  <c r="A4454" i="18"/>
  <c r="A4474" i="18"/>
  <c r="A4486" i="18"/>
  <c r="A4498" i="18"/>
  <c r="A4506" i="18"/>
  <c r="A4514" i="18"/>
  <c r="A4526" i="18"/>
  <c r="A4538" i="18"/>
  <c r="A4558" i="18"/>
  <c r="A4566" i="18"/>
  <c r="A4574" i="18"/>
  <c r="A4582" i="18"/>
  <c r="A4606" i="18"/>
  <c r="A5098" i="18"/>
  <c r="A5158" i="18"/>
  <c r="A6797" i="18"/>
  <c r="A7133" i="18"/>
  <c r="B7011" i="18"/>
  <c r="A7011" i="18"/>
  <c r="B6315" i="18"/>
  <c r="A6315" i="18"/>
  <c r="B6211" i="18"/>
  <c r="A6211" i="18"/>
  <c r="B5859" i="18"/>
  <c r="A5859" i="18"/>
  <c r="B5635" i="18"/>
  <c r="A5635" i="18"/>
  <c r="B5619" i="18"/>
  <c r="A5619" i="18"/>
  <c r="B5555" i="18"/>
  <c r="A5555" i="18"/>
  <c r="B5467" i="18"/>
  <c r="A5467" i="18"/>
  <c r="B5363" i="18"/>
  <c r="A5363" i="18"/>
  <c r="B5251" i="18"/>
  <c r="A5251" i="18"/>
  <c r="B5203" i="18"/>
  <c r="A5203" i="18"/>
  <c r="B5099" i="18"/>
  <c r="A5099" i="18"/>
  <c r="B4747" i="18"/>
  <c r="A4747" i="18"/>
  <c r="B4587" i="18"/>
  <c r="A4587" i="18"/>
  <c r="B4563" i="18"/>
  <c r="A4563" i="18"/>
  <c r="B4531" i="18"/>
  <c r="A4531" i="18"/>
  <c r="B4507" i="18"/>
  <c r="A4507" i="18"/>
  <c r="B4475" i="18"/>
  <c r="A4475" i="18"/>
  <c r="B4443" i="18"/>
  <c r="A4443" i="18"/>
  <c r="B4411" i="18"/>
  <c r="A4411" i="18"/>
  <c r="B4379" i="18"/>
  <c r="A4379" i="18"/>
  <c r="B4347" i="18"/>
  <c r="A4347" i="18"/>
  <c r="B4315" i="18"/>
  <c r="A4315" i="18"/>
  <c r="B4283" i="18"/>
  <c r="A4283" i="18"/>
  <c r="B4251" i="18"/>
  <c r="A4251" i="18"/>
  <c r="B4219" i="18"/>
  <c r="A4219" i="18"/>
  <c r="B4187" i="18"/>
  <c r="A4187" i="18"/>
  <c r="B4155" i="18"/>
  <c r="A4155" i="18"/>
  <c r="B4123" i="18"/>
  <c r="A4123" i="18"/>
  <c r="B4091" i="18"/>
  <c r="A4091" i="18"/>
  <c r="B4059" i="18"/>
  <c r="A4059" i="18"/>
  <c r="B4027" i="18"/>
  <c r="A4027" i="18"/>
  <c r="B3995" i="18"/>
  <c r="A3995" i="18"/>
  <c r="B3963" i="18"/>
  <c r="A3963" i="18"/>
  <c r="B3931" i="18"/>
  <c r="A3931" i="18"/>
  <c r="B3899" i="18"/>
  <c r="A3899" i="18"/>
  <c r="B3867" i="18"/>
  <c r="A3867" i="18"/>
  <c r="B3859" i="18"/>
  <c r="A3859" i="18"/>
  <c r="B3827" i="18"/>
  <c r="A3827" i="18"/>
  <c r="B3819" i="18"/>
  <c r="A3819" i="18"/>
  <c r="B3811" i="18"/>
  <c r="A3811" i="18"/>
  <c r="B3803" i="18"/>
  <c r="A3803" i="18"/>
  <c r="B3795" i="18"/>
  <c r="A3795" i="18"/>
  <c r="B3787" i="18"/>
  <c r="A3787" i="18"/>
  <c r="B3779" i="18"/>
  <c r="A3779" i="18"/>
  <c r="B3771" i="18"/>
  <c r="A3771" i="18"/>
  <c r="B3763" i="18"/>
  <c r="A3763" i="18"/>
  <c r="B3755" i="18"/>
  <c r="A3755" i="18"/>
  <c r="B3747" i="18"/>
  <c r="A3747" i="18"/>
  <c r="B3739" i="18"/>
  <c r="A3739" i="18"/>
  <c r="B3731" i="18"/>
  <c r="A3731" i="18"/>
  <c r="B3723" i="18"/>
  <c r="A3723" i="18"/>
  <c r="B3715" i="18"/>
  <c r="A3715" i="18"/>
  <c r="B3707" i="18"/>
  <c r="A3707" i="18"/>
  <c r="B3699" i="18"/>
  <c r="A3699" i="18"/>
  <c r="B3691" i="18"/>
  <c r="A3691" i="18"/>
  <c r="B3683" i="18"/>
  <c r="A3683" i="18"/>
  <c r="B3675" i="18"/>
  <c r="A3675" i="18"/>
  <c r="B3667" i="18"/>
  <c r="A3667" i="18"/>
  <c r="B3659" i="18"/>
  <c r="A3659" i="18"/>
  <c r="B3651" i="18"/>
  <c r="A3651" i="18"/>
  <c r="B3643" i="18"/>
  <c r="A3643" i="18"/>
  <c r="B3635" i="18"/>
  <c r="A3635" i="18"/>
  <c r="B3627" i="18"/>
  <c r="A3627" i="18"/>
  <c r="B3619" i="18"/>
  <c r="A3619" i="18"/>
  <c r="B3611" i="18"/>
  <c r="A3611" i="18"/>
  <c r="B3603" i="18"/>
  <c r="A3603" i="18"/>
  <c r="B3595" i="18"/>
  <c r="A3595" i="18"/>
  <c r="B3587" i="18"/>
  <c r="A3587" i="18"/>
  <c r="B3579" i="18"/>
  <c r="A3579" i="18"/>
  <c r="B3571" i="18"/>
  <c r="A3571" i="18"/>
  <c r="B3563" i="18"/>
  <c r="A3563" i="18"/>
  <c r="B3555" i="18"/>
  <c r="A3555" i="18"/>
  <c r="B3547" i="18"/>
  <c r="A3547" i="18"/>
  <c r="B3539" i="18"/>
  <c r="A3539" i="18"/>
  <c r="B3531" i="18"/>
  <c r="A3531" i="18"/>
  <c r="B3507" i="18"/>
  <c r="A3507" i="18"/>
  <c r="B3491" i="18"/>
  <c r="A3491" i="18"/>
  <c r="B3483" i="18"/>
  <c r="A3483" i="18"/>
  <c r="B3475" i="18"/>
  <c r="A3475" i="18"/>
  <c r="B3467" i="18"/>
  <c r="A3467" i="18"/>
  <c r="B3459" i="18"/>
  <c r="A3459" i="18"/>
  <c r="B3451" i="18"/>
  <c r="A3451" i="18"/>
  <c r="B3443" i="18"/>
  <c r="A3443" i="18"/>
  <c r="B3435" i="18"/>
  <c r="A3435" i="18"/>
  <c r="B3427" i="18"/>
  <c r="A3427" i="18"/>
  <c r="B3419" i="18"/>
  <c r="A3419" i="18"/>
  <c r="B3411" i="18"/>
  <c r="A3411" i="18"/>
  <c r="B3403" i="18"/>
  <c r="A3403" i="18"/>
  <c r="B3395" i="18"/>
  <c r="A3395" i="18"/>
  <c r="B3387" i="18"/>
  <c r="A3387" i="18"/>
  <c r="B3379" i="18"/>
  <c r="A3379" i="18"/>
  <c r="B3371" i="18"/>
  <c r="A3371" i="18"/>
  <c r="B3363" i="18"/>
  <c r="A3363" i="18"/>
  <c r="B3355" i="18"/>
  <c r="A3355" i="18"/>
  <c r="B3347" i="18"/>
  <c r="A3347" i="18"/>
  <c r="B3339" i="18"/>
  <c r="A3339" i="18"/>
  <c r="B3331" i="18"/>
  <c r="A3331" i="18"/>
  <c r="B3323" i="18"/>
  <c r="A3323" i="18"/>
  <c r="B3315" i="18"/>
  <c r="A3315" i="18"/>
  <c r="B3307" i="18"/>
  <c r="A3307" i="18"/>
  <c r="B3299" i="18"/>
  <c r="A3299" i="18"/>
  <c r="B3291" i="18"/>
  <c r="A3291" i="18"/>
  <c r="B3283" i="18"/>
  <c r="A3283" i="18"/>
  <c r="B3275" i="18"/>
  <c r="A3275" i="18"/>
  <c r="B3267" i="18"/>
  <c r="A3267" i="18"/>
  <c r="B3259" i="18"/>
  <c r="A3259" i="18"/>
  <c r="B3251" i="18"/>
  <c r="A3251" i="18"/>
  <c r="B3243" i="18"/>
  <c r="A3243" i="18"/>
  <c r="B3235" i="18"/>
  <c r="A3235" i="18"/>
  <c r="B3227" i="18"/>
  <c r="A3227" i="18"/>
  <c r="B3219" i="18"/>
  <c r="A3219" i="18"/>
  <c r="B3211" i="18"/>
  <c r="A3211" i="18"/>
  <c r="B3203" i="18"/>
  <c r="A3203" i="18"/>
  <c r="B3195" i="18"/>
  <c r="A3195" i="18"/>
  <c r="B3187" i="18"/>
  <c r="A3187" i="18"/>
  <c r="B3179" i="18"/>
  <c r="A3179" i="18"/>
  <c r="B3171" i="18"/>
  <c r="A3171" i="18"/>
  <c r="B3163" i="18"/>
  <c r="A3163" i="18"/>
  <c r="B3155" i="18"/>
  <c r="A3155" i="18"/>
  <c r="B3147" i="18"/>
  <c r="A3147" i="18"/>
  <c r="B3139" i="18"/>
  <c r="A3139" i="18"/>
  <c r="B3131" i="18"/>
  <c r="A3131" i="18"/>
  <c r="B3123" i="18"/>
  <c r="A3123" i="18"/>
  <c r="B3115" i="18"/>
  <c r="A3115" i="18"/>
  <c r="B3107" i="18"/>
  <c r="A3107" i="18"/>
  <c r="B3099" i="18"/>
  <c r="A3099" i="18"/>
  <c r="B3091" i="18"/>
  <c r="A3091" i="18"/>
  <c r="B3083" i="18"/>
  <c r="A3083" i="18"/>
  <c r="B3075" i="18"/>
  <c r="A3075" i="18"/>
  <c r="B3067" i="18"/>
  <c r="A3067" i="18"/>
  <c r="B3059" i="18"/>
  <c r="A3059" i="18"/>
  <c r="B3051" i="18"/>
  <c r="A3051" i="18"/>
  <c r="B3043" i="18"/>
  <c r="A3043" i="18"/>
  <c r="B3035" i="18"/>
  <c r="A3035" i="18"/>
  <c r="B3027" i="18"/>
  <c r="A3027" i="18"/>
  <c r="B3019" i="18"/>
  <c r="A3019" i="18"/>
  <c r="B3011" i="18"/>
  <c r="A3011" i="18"/>
  <c r="B3003" i="18"/>
  <c r="A3003" i="18"/>
  <c r="B2995" i="18"/>
  <c r="A2995" i="18"/>
  <c r="B2987" i="18"/>
  <c r="A2987" i="18"/>
  <c r="B2979" i="18"/>
  <c r="A2979" i="18"/>
  <c r="B2971" i="18"/>
  <c r="A2971" i="18"/>
  <c r="B2963" i="18"/>
  <c r="A2963" i="18"/>
  <c r="B2955" i="18"/>
  <c r="A2955" i="18"/>
  <c r="B2947" i="18"/>
  <c r="A2947" i="18"/>
  <c r="B2939" i="18"/>
  <c r="A2939" i="18"/>
  <c r="B2931" i="18"/>
  <c r="A2931" i="18"/>
  <c r="B2923" i="18"/>
  <c r="A2923" i="18"/>
  <c r="B2915" i="18"/>
  <c r="A2915" i="18"/>
  <c r="B2907" i="18"/>
  <c r="A2907" i="18"/>
  <c r="B2899" i="18"/>
  <c r="A2899" i="18"/>
  <c r="B2891" i="18"/>
  <c r="A2891" i="18"/>
  <c r="B2883" i="18"/>
  <c r="A2883" i="18"/>
  <c r="B2875" i="18"/>
  <c r="A2875" i="18"/>
  <c r="B2867" i="18"/>
  <c r="A2867" i="18"/>
  <c r="B2859" i="18"/>
  <c r="A2859" i="18"/>
  <c r="B2851" i="18"/>
  <c r="A2851" i="18"/>
  <c r="B2843" i="18"/>
  <c r="A2843" i="18"/>
  <c r="B2835" i="18"/>
  <c r="A2835" i="18"/>
  <c r="B2827" i="18"/>
  <c r="A2827" i="18"/>
  <c r="B2819" i="18"/>
  <c r="A2819" i="18"/>
  <c r="B2811" i="18"/>
  <c r="A2811" i="18"/>
  <c r="B2803" i="18"/>
  <c r="A2803" i="18"/>
  <c r="B2795" i="18"/>
  <c r="A2795" i="18"/>
  <c r="B2787" i="18"/>
  <c r="A2787" i="18"/>
  <c r="B2779" i="18"/>
  <c r="A2779" i="18"/>
  <c r="B2771" i="18"/>
  <c r="A2771" i="18"/>
  <c r="B2763" i="18"/>
  <c r="A2763" i="18"/>
  <c r="B2755" i="18"/>
  <c r="A2755" i="18"/>
  <c r="B2747" i="18"/>
  <c r="A2747" i="18"/>
  <c r="B2739" i="18"/>
  <c r="A2739" i="18"/>
  <c r="B2731" i="18"/>
  <c r="A2731" i="18"/>
  <c r="B2723" i="18"/>
  <c r="A2723" i="18"/>
  <c r="B2715" i="18"/>
  <c r="A2715" i="18"/>
  <c r="B2707" i="18"/>
  <c r="A2707" i="18"/>
  <c r="B2699" i="18"/>
  <c r="A2699" i="18"/>
  <c r="B2691" i="18"/>
  <c r="A2691" i="18"/>
  <c r="B2683" i="18"/>
  <c r="A2683" i="18"/>
  <c r="B2675" i="18"/>
  <c r="A2675" i="18"/>
  <c r="B2667" i="18"/>
  <c r="A2667" i="18"/>
  <c r="B2659" i="18"/>
  <c r="A2659" i="18"/>
  <c r="B2651" i="18"/>
  <c r="A2651" i="18"/>
  <c r="B2643" i="18"/>
  <c r="A2643" i="18"/>
  <c r="B2635" i="18"/>
  <c r="A2635" i="18"/>
  <c r="B2627" i="18"/>
  <c r="A2627" i="18"/>
  <c r="B2619" i="18"/>
  <c r="A2619" i="18"/>
  <c r="B2611" i="18"/>
  <c r="A2611" i="18"/>
  <c r="B2603" i="18"/>
  <c r="A2603" i="18"/>
  <c r="B2595" i="18"/>
  <c r="A2595" i="18"/>
  <c r="B2587" i="18"/>
  <c r="A2587" i="18"/>
  <c r="B2579" i="18"/>
  <c r="A2579" i="18"/>
  <c r="B2571" i="18"/>
  <c r="A2571" i="18"/>
  <c r="B2563" i="18"/>
  <c r="A2563" i="18"/>
  <c r="B2555" i="18"/>
  <c r="A2555" i="18"/>
  <c r="B2547" i="18"/>
  <c r="A2547" i="18"/>
  <c r="B2539" i="18"/>
  <c r="A2539" i="18"/>
  <c r="B2531" i="18"/>
  <c r="A2531" i="18"/>
  <c r="B2523" i="18"/>
  <c r="A2523" i="18"/>
  <c r="B2515" i="18"/>
  <c r="A2515" i="18"/>
  <c r="B2507" i="18"/>
  <c r="A2507" i="18"/>
  <c r="B2499" i="18"/>
  <c r="A2499" i="18"/>
  <c r="B2491" i="18"/>
  <c r="A2491" i="18"/>
  <c r="B2483" i="18"/>
  <c r="A2483" i="18"/>
  <c r="B2475" i="18"/>
  <c r="A2475" i="18"/>
  <c r="B2467" i="18"/>
  <c r="A2467" i="18"/>
  <c r="B2459" i="18"/>
  <c r="A2459" i="18"/>
  <c r="B2443" i="18"/>
  <c r="A2443" i="18"/>
  <c r="B2435" i="18"/>
  <c r="A2435" i="18"/>
  <c r="B2427" i="18"/>
  <c r="A2427" i="18"/>
  <c r="B2419" i="18"/>
  <c r="A2419" i="18"/>
  <c r="B2411" i="18"/>
  <c r="A2411" i="18"/>
  <c r="B2403" i="18"/>
  <c r="A2403" i="18"/>
  <c r="B2395" i="18"/>
  <c r="A2395" i="18"/>
  <c r="B2387" i="18"/>
  <c r="A2387" i="18"/>
  <c r="B2379" i="18"/>
  <c r="A2379" i="18"/>
  <c r="B2371" i="18"/>
  <c r="A2371" i="18"/>
  <c r="B2363" i="18"/>
  <c r="A2363" i="18"/>
  <c r="B2355" i="18"/>
  <c r="A2355" i="18"/>
  <c r="B2347" i="18"/>
  <c r="A2347" i="18"/>
  <c r="B2331" i="18"/>
  <c r="A2331" i="18"/>
  <c r="B2323" i="18"/>
  <c r="A2323" i="18"/>
  <c r="B2315" i="18"/>
  <c r="A2315" i="18"/>
  <c r="B2307" i="18"/>
  <c r="A2307" i="18"/>
  <c r="B2299" i="18"/>
  <c r="A2299" i="18"/>
  <c r="B2291" i="18"/>
  <c r="A2291" i="18"/>
  <c r="B2283" i="18"/>
  <c r="A2283" i="18"/>
  <c r="B2275" i="18"/>
  <c r="A2275" i="18"/>
  <c r="B2259" i="18"/>
  <c r="A2259" i="18"/>
  <c r="B2251" i="18"/>
  <c r="A2251" i="18"/>
  <c r="B2243" i="18"/>
  <c r="A2243" i="18"/>
  <c r="B2235" i="18"/>
  <c r="A2235" i="18"/>
  <c r="B2227" i="18"/>
  <c r="A2227" i="18"/>
  <c r="B6099" i="18"/>
  <c r="A6099" i="18"/>
  <c r="B5947" i="18"/>
  <c r="A5947" i="18"/>
  <c r="B5915" i="18"/>
  <c r="A5915" i="18"/>
  <c r="B5675" i="18"/>
  <c r="A5675" i="18"/>
  <c r="B5579" i="18"/>
  <c r="A5579" i="18"/>
  <c r="B5291" i="18"/>
  <c r="A5291" i="18"/>
  <c r="B5147" i="18"/>
  <c r="A5147" i="18"/>
  <c r="B5123" i="18"/>
  <c r="A5123" i="18"/>
  <c r="B5091" i="18"/>
  <c r="A5091" i="18"/>
  <c r="B4875" i="18"/>
  <c r="A4875" i="18"/>
  <c r="B4819" i="18"/>
  <c r="A4819" i="18"/>
  <c r="B4683" i="18"/>
  <c r="A4683" i="18"/>
  <c r="B4595" i="18"/>
  <c r="A4595" i="18"/>
  <c r="B4571" i="18"/>
  <c r="A4571" i="18"/>
  <c r="B4539" i="18"/>
  <c r="A4539" i="18"/>
  <c r="B4499" i="18"/>
  <c r="A4499" i="18"/>
  <c r="B4467" i="18"/>
  <c r="A4467" i="18"/>
  <c r="B4435" i="18"/>
  <c r="A4435" i="18"/>
  <c r="B4403" i="18"/>
  <c r="A4403" i="18"/>
  <c r="B4371" i="18"/>
  <c r="A4371" i="18"/>
  <c r="B4339" i="18"/>
  <c r="A4339" i="18"/>
  <c r="B4307" i="18"/>
  <c r="A4307" i="18"/>
  <c r="B4275" i="18"/>
  <c r="A4275" i="18"/>
  <c r="B4243" i="18"/>
  <c r="A4243" i="18"/>
  <c r="B4211" i="18"/>
  <c r="A4211" i="18"/>
  <c r="B4179" i="18"/>
  <c r="A4179" i="18"/>
  <c r="B4147" i="18"/>
  <c r="A4147" i="18"/>
  <c r="B4115" i="18"/>
  <c r="A4115" i="18"/>
  <c r="B4083" i="18"/>
  <c r="A4083" i="18"/>
  <c r="B4051" i="18"/>
  <c r="A4051" i="18"/>
  <c r="B4019" i="18"/>
  <c r="A4019" i="18"/>
  <c r="B3987" i="18"/>
  <c r="A3987" i="18"/>
  <c r="B3955" i="18"/>
  <c r="A3955" i="18"/>
  <c r="B3923" i="18"/>
  <c r="A3923" i="18"/>
  <c r="B3883" i="18"/>
  <c r="A3883" i="18"/>
  <c r="B3851" i="18"/>
  <c r="A3851" i="18"/>
  <c r="B3523" i="18"/>
  <c r="A3523" i="18"/>
  <c r="B6505" i="18"/>
  <c r="A6505" i="18"/>
  <c r="B6329" i="18"/>
  <c r="A6329" i="18"/>
  <c r="B6017" i="18"/>
  <c r="A6017" i="18"/>
  <c r="B6001" i="18"/>
  <c r="A6001" i="18"/>
  <c r="B5977" i="18"/>
  <c r="A5977" i="18"/>
  <c r="B5953" i="18"/>
  <c r="A5953" i="18"/>
  <c r="B5937" i="18"/>
  <c r="A5937" i="18"/>
  <c r="B5921" i="18"/>
  <c r="A5921" i="18"/>
  <c r="B5905" i="18"/>
  <c r="A5905" i="18"/>
  <c r="B5889" i="18"/>
  <c r="A5889" i="18"/>
  <c r="B5873" i="18"/>
  <c r="A5873" i="18"/>
  <c r="B5857" i="18"/>
  <c r="A5857" i="18"/>
  <c r="B5825" i="18"/>
  <c r="A5825" i="18"/>
  <c r="B5697" i="18"/>
  <c r="A5697" i="18"/>
  <c r="B5633" i="18"/>
  <c r="A5633" i="18"/>
  <c r="B6363" i="18"/>
  <c r="A6363" i="18"/>
  <c r="B5795" i="18"/>
  <c r="A5795" i="18"/>
  <c r="B5275" i="18"/>
  <c r="A5275" i="18"/>
  <c r="B4995" i="18"/>
  <c r="A4995" i="18"/>
  <c r="B4811" i="18"/>
  <c r="A4811" i="18"/>
  <c r="B4691" i="18"/>
  <c r="A4691" i="18"/>
  <c r="B4627" i="18"/>
  <c r="A4627" i="18"/>
  <c r="B4611" i="18"/>
  <c r="A4611" i="18"/>
  <c r="B4555" i="18"/>
  <c r="A4555" i="18"/>
  <c r="B4523" i="18"/>
  <c r="A4523" i="18"/>
  <c r="B4491" i="18"/>
  <c r="A4491" i="18"/>
  <c r="B4459" i="18"/>
  <c r="A4459" i="18"/>
  <c r="B4427" i="18"/>
  <c r="A4427" i="18"/>
  <c r="B4395" i="18"/>
  <c r="A4395" i="18"/>
  <c r="B4363" i="18"/>
  <c r="A4363" i="18"/>
  <c r="B4331" i="18"/>
  <c r="A4331" i="18"/>
  <c r="B4299" i="18"/>
  <c r="A4299" i="18"/>
  <c r="B4267" i="18"/>
  <c r="A4267" i="18"/>
  <c r="B4235" i="18"/>
  <c r="A4235" i="18"/>
  <c r="B4203" i="18"/>
  <c r="A4203" i="18"/>
  <c r="B4163" i="18"/>
  <c r="A4163" i="18"/>
  <c r="B4131" i="18"/>
  <c r="A4131" i="18"/>
  <c r="B4099" i="18"/>
  <c r="A4099" i="18"/>
  <c r="B4067" i="18"/>
  <c r="A4067" i="18"/>
  <c r="B4035" i="18"/>
  <c r="A4035" i="18"/>
  <c r="B4003" i="18"/>
  <c r="A4003" i="18"/>
  <c r="B3979" i="18"/>
  <c r="A3979" i="18"/>
  <c r="B3947" i="18"/>
  <c r="A3947" i="18"/>
  <c r="B3915" i="18"/>
  <c r="A3915" i="18"/>
  <c r="B3891" i="18"/>
  <c r="A3891" i="18"/>
  <c r="B3843" i="18"/>
  <c r="A3843" i="18"/>
  <c r="B3499" i="18"/>
  <c r="A3499" i="18"/>
  <c r="B6769" i="18"/>
  <c r="A6769" i="18"/>
  <c r="B6489" i="18"/>
  <c r="A6489" i="18"/>
  <c r="B5849" i="18"/>
  <c r="A5849" i="18"/>
  <c r="B5841" i="18"/>
  <c r="A5841" i="18"/>
  <c r="B5761" i="18"/>
  <c r="A5761" i="18"/>
  <c r="A2339" i="18"/>
  <c r="A2267" i="18"/>
  <c r="B7139" i="18"/>
  <c r="A7139" i="18"/>
  <c r="B5515" i="18"/>
  <c r="A5515" i="18"/>
  <c r="B4827" i="18"/>
  <c r="A4827" i="18"/>
  <c r="B4755" i="18"/>
  <c r="A4755" i="18"/>
  <c r="B4603" i="18"/>
  <c r="A4603" i="18"/>
  <c r="B4579" i="18"/>
  <c r="A4579" i="18"/>
  <c r="B4547" i="18"/>
  <c r="A4547" i="18"/>
  <c r="B4515" i="18"/>
  <c r="A4515" i="18"/>
  <c r="B4483" i="18"/>
  <c r="A4483" i="18"/>
  <c r="B4451" i="18"/>
  <c r="A4451" i="18"/>
  <c r="B4419" i="18"/>
  <c r="A4419" i="18"/>
  <c r="B4387" i="18"/>
  <c r="A4387" i="18"/>
  <c r="B4355" i="18"/>
  <c r="A4355" i="18"/>
  <c r="B4323" i="18"/>
  <c r="A4323" i="18"/>
  <c r="B4291" i="18"/>
  <c r="A4291" i="18"/>
  <c r="B4259" i="18"/>
  <c r="A4259" i="18"/>
  <c r="B4227" i="18"/>
  <c r="A4227" i="18"/>
  <c r="B4195" i="18"/>
  <c r="A4195" i="18"/>
  <c r="B4171" i="18"/>
  <c r="A4171" i="18"/>
  <c r="B4139" i="18"/>
  <c r="A4139" i="18"/>
  <c r="B4107" i="18"/>
  <c r="A4107" i="18"/>
  <c r="B4075" i="18"/>
  <c r="A4075" i="18"/>
  <c r="B4043" i="18"/>
  <c r="A4043" i="18"/>
  <c r="B4011" i="18"/>
  <c r="A4011" i="18"/>
  <c r="B3971" i="18"/>
  <c r="A3971" i="18"/>
  <c r="B3939" i="18"/>
  <c r="A3939" i="18"/>
  <c r="B3907" i="18"/>
  <c r="A3907" i="18"/>
  <c r="B3875" i="18"/>
  <c r="A3875" i="18"/>
  <c r="B3835" i="18"/>
  <c r="A3835" i="18"/>
  <c r="B3515" i="18"/>
  <c r="A3515" i="18"/>
  <c r="B7233" i="18"/>
  <c r="A7233" i="18"/>
  <c r="B7081" i="18"/>
  <c r="A7081" i="18"/>
  <c r="B6993" i="18"/>
  <c r="A6993" i="18"/>
  <c r="B6721" i="18"/>
  <c r="A6721" i="18"/>
  <c r="B6633" i="18"/>
  <c r="A6633" i="18"/>
  <c r="B6585" i="18"/>
  <c r="A6585" i="18"/>
  <c r="B6569" i="18"/>
  <c r="A6569" i="18"/>
  <c r="B6553" i="18"/>
  <c r="A6553" i="18"/>
  <c r="B6457" i="18"/>
  <c r="A6457" i="18"/>
  <c r="B6393" i="18"/>
  <c r="A6393" i="18"/>
  <c r="B6353" i="18"/>
  <c r="A6353" i="18"/>
  <c r="B6289" i="18"/>
  <c r="A6289" i="18"/>
  <c r="B6265" i="18"/>
  <c r="A6265" i="18"/>
  <c r="B6225" i="18"/>
  <c r="A6225" i="18"/>
  <c r="B6009" i="18"/>
  <c r="A6009" i="18"/>
  <c r="B5985" i="18"/>
  <c r="A5985" i="18"/>
  <c r="B5969" i="18"/>
  <c r="A5969" i="18"/>
  <c r="B5945" i="18"/>
  <c r="A5945" i="18"/>
  <c r="B5913" i="18"/>
  <c r="A5913" i="18"/>
  <c r="B5881" i="18"/>
  <c r="A5881" i="18"/>
  <c r="B2219" i="18"/>
  <c r="A2219" i="18"/>
  <c r="B2187" i="18"/>
  <c r="A2187" i="18"/>
  <c r="B2179" i="18"/>
  <c r="A2179" i="18"/>
  <c r="B2171" i="18"/>
  <c r="A2171" i="18"/>
  <c r="B2163" i="18"/>
  <c r="A2163" i="18"/>
  <c r="B2155" i="18"/>
  <c r="A2155" i="18"/>
  <c r="B2123" i="18"/>
  <c r="A2123" i="18"/>
  <c r="B2115" i="18"/>
  <c r="A2115" i="18"/>
  <c r="B2107" i="18"/>
  <c r="A2107" i="18"/>
  <c r="B2099" i="18"/>
  <c r="A2099" i="18"/>
  <c r="B2091" i="18"/>
  <c r="A2091" i="18"/>
  <c r="B2059" i="18"/>
  <c r="A2059" i="18"/>
  <c r="B2051" i="18"/>
  <c r="A2051" i="18"/>
  <c r="B2043" i="18"/>
  <c r="A2043" i="18"/>
  <c r="B2035" i="18"/>
  <c r="A2035" i="18"/>
  <c r="B2027" i="18"/>
  <c r="A2027" i="18"/>
  <c r="B1995" i="18"/>
  <c r="A1995" i="18"/>
  <c r="B1987" i="18"/>
  <c r="A1987" i="18"/>
  <c r="B1979" i="18"/>
  <c r="A1979" i="18"/>
  <c r="B1971" i="18"/>
  <c r="A1971" i="18"/>
  <c r="B1963" i="18"/>
  <c r="A1963" i="18"/>
  <c r="B1931" i="18"/>
  <c r="A1931" i="18"/>
  <c r="B1923" i="18"/>
  <c r="A1923" i="18"/>
  <c r="B1915" i="18"/>
  <c r="A1915" i="18"/>
  <c r="B1907" i="18"/>
  <c r="A1907" i="18"/>
  <c r="B1899" i="18"/>
  <c r="A1899" i="18"/>
  <c r="B1867" i="18"/>
  <c r="A1867" i="18"/>
  <c r="B1859" i="18"/>
  <c r="A1859" i="18"/>
  <c r="B1851" i="18"/>
  <c r="A1851" i="18"/>
  <c r="B1843" i="18"/>
  <c r="A1843" i="18"/>
  <c r="B1835" i="18"/>
  <c r="A1835" i="18"/>
  <c r="B1803" i="18"/>
  <c r="A1803" i="18"/>
  <c r="B1795" i="18"/>
  <c r="A1795" i="18"/>
  <c r="B1787" i="18"/>
  <c r="A1787" i="18"/>
  <c r="B1779" i="18"/>
  <c r="A1779" i="18"/>
  <c r="B1771" i="18"/>
  <c r="A1771" i="18"/>
  <c r="B1739" i="18"/>
  <c r="A1739" i="18"/>
  <c r="B1731" i="18"/>
  <c r="A1731" i="18"/>
  <c r="B1723" i="18"/>
  <c r="A1723" i="18"/>
  <c r="B1715" i="18"/>
  <c r="A1715" i="18"/>
  <c r="B1707" i="18"/>
  <c r="A1707" i="18"/>
  <c r="B1675" i="18"/>
  <c r="A1675" i="18"/>
  <c r="B1667" i="18"/>
  <c r="A1667" i="18"/>
  <c r="B1659" i="18"/>
  <c r="A1659" i="18"/>
  <c r="B1651" i="18"/>
  <c r="A1651" i="18"/>
  <c r="B1643" i="18"/>
  <c r="A1643" i="18"/>
  <c r="B1611" i="18"/>
  <c r="A1611" i="18"/>
  <c r="B1603" i="18"/>
  <c r="A1603" i="18"/>
  <c r="B1595" i="18"/>
  <c r="A1595" i="18"/>
  <c r="B1587" i="18"/>
  <c r="A1587" i="18"/>
  <c r="B1579" i="18"/>
  <c r="A1579" i="18"/>
  <c r="B1547" i="18"/>
  <c r="A1547" i="18"/>
  <c r="B1539" i="18"/>
  <c r="A1539" i="18"/>
  <c r="B1531" i="18"/>
  <c r="A1531" i="18"/>
  <c r="B1523" i="18"/>
  <c r="A1523" i="18"/>
  <c r="B1515" i="18"/>
  <c r="A1515" i="18"/>
  <c r="B1483" i="18"/>
  <c r="A1483" i="18"/>
  <c r="B1475" i="18"/>
  <c r="A1475" i="18"/>
  <c r="B1467" i="18"/>
  <c r="A1467" i="18"/>
  <c r="B1459" i="18"/>
  <c r="A1459" i="18"/>
  <c r="B1451" i="18"/>
  <c r="A1451" i="18"/>
  <c r="B1419" i="18"/>
  <c r="A1419" i="18"/>
  <c r="B1411" i="18"/>
  <c r="A1411" i="18"/>
  <c r="B1403" i="18"/>
  <c r="A1403" i="18"/>
  <c r="B1395" i="18"/>
  <c r="A1395" i="18"/>
  <c r="B1387" i="18"/>
  <c r="A1387" i="18"/>
  <c r="B1355" i="18"/>
  <c r="A1355" i="18"/>
  <c r="B1347" i="18"/>
  <c r="A1347" i="18"/>
  <c r="B1339" i="18"/>
  <c r="A1339" i="18"/>
  <c r="B1331" i="18"/>
  <c r="A1331" i="18"/>
  <c r="B1323" i="18"/>
  <c r="A1323" i="18"/>
  <c r="B1291" i="18"/>
  <c r="A1291" i="18"/>
  <c r="B1283" i="18"/>
  <c r="A1283" i="18"/>
  <c r="B1275" i="18"/>
  <c r="A1275" i="18"/>
  <c r="B1267" i="18"/>
  <c r="A1267" i="18"/>
  <c r="B1259" i="18"/>
  <c r="A1259" i="18"/>
  <c r="B1251" i="18"/>
  <c r="A1251" i="18"/>
  <c r="B1243" i="18"/>
  <c r="A1243" i="18"/>
  <c r="B1235" i="18"/>
  <c r="A1235" i="18"/>
  <c r="B1227" i="18"/>
  <c r="A1227" i="18"/>
  <c r="B1219" i="18"/>
  <c r="A1219" i="18"/>
  <c r="B1211" i="18"/>
  <c r="A1211" i="18"/>
  <c r="B1203" i="18"/>
  <c r="A1203" i="18"/>
  <c r="B1195" i="18"/>
  <c r="A1195" i="18"/>
  <c r="B1187" i="18"/>
  <c r="A1187" i="18"/>
  <c r="B1179" i="18"/>
  <c r="A1179" i="18"/>
  <c r="B1171" i="18"/>
  <c r="A1171" i="18"/>
  <c r="B1163" i="18"/>
  <c r="A1163" i="18"/>
  <c r="B1155" i="18"/>
  <c r="A1155" i="18"/>
  <c r="B1147" i="18"/>
  <c r="A1147" i="18"/>
  <c r="B1139" i="18"/>
  <c r="A1139" i="18"/>
  <c r="B1131" i="18"/>
  <c r="A1131" i="18"/>
  <c r="B1123" i="18"/>
  <c r="A1123" i="18"/>
  <c r="B1115" i="18"/>
  <c r="A1115" i="18"/>
  <c r="B1107" i="18"/>
  <c r="A1107" i="18"/>
  <c r="B1099" i="18"/>
  <c r="A1099" i="18"/>
  <c r="B1091" i="18"/>
  <c r="A1091" i="18"/>
  <c r="B1083" i="18"/>
  <c r="A1083" i="18"/>
  <c r="B1075" i="18"/>
  <c r="A1075" i="18"/>
  <c r="B1067" i="18"/>
  <c r="A1067" i="18"/>
  <c r="B1059" i="18"/>
  <c r="A1059" i="18"/>
  <c r="B1051" i="18"/>
  <c r="A1051" i="18"/>
  <c r="B1043" i="18"/>
  <c r="A1043" i="18"/>
  <c r="B1035" i="18"/>
  <c r="A1035" i="18"/>
  <c r="B1027" i="18"/>
  <c r="A1027" i="18"/>
  <c r="B1019" i="18"/>
  <c r="A1019" i="18"/>
  <c r="B1011" i="18"/>
  <c r="A1011" i="18"/>
  <c r="B1003" i="18"/>
  <c r="A1003" i="18"/>
  <c r="B995" i="18"/>
  <c r="A995" i="18"/>
  <c r="B987" i="18"/>
  <c r="A987" i="18"/>
  <c r="B979" i="18"/>
  <c r="A979" i="18"/>
  <c r="B971" i="18"/>
  <c r="A971" i="18"/>
  <c r="B963" i="18"/>
  <c r="A963" i="18"/>
  <c r="B955" i="18"/>
  <c r="A955" i="18"/>
  <c r="B947" i="18"/>
  <c r="A947" i="18"/>
  <c r="B939" i="18"/>
  <c r="A939" i="18"/>
  <c r="B931" i="18"/>
  <c r="A931" i="18"/>
  <c r="B923" i="18"/>
  <c r="A923" i="18"/>
  <c r="B915" i="18"/>
  <c r="A915" i="18"/>
  <c r="B907" i="18"/>
  <c r="A907" i="18"/>
  <c r="B899" i="18"/>
  <c r="A899" i="18"/>
  <c r="B891" i="18"/>
  <c r="A891" i="18"/>
  <c r="B883" i="18"/>
  <c r="A883" i="18"/>
  <c r="B875" i="18"/>
  <c r="A875" i="18"/>
  <c r="B867" i="18"/>
  <c r="A867" i="18"/>
  <c r="B859" i="18"/>
  <c r="A859" i="18"/>
  <c r="B851" i="18"/>
  <c r="A851" i="18"/>
  <c r="B843" i="18"/>
  <c r="A843" i="18"/>
  <c r="B835" i="18"/>
  <c r="A835" i="18"/>
  <c r="B827" i="18"/>
  <c r="A827" i="18"/>
  <c r="B819" i="18"/>
  <c r="A819" i="18"/>
  <c r="B811" i="18"/>
  <c r="A811" i="18"/>
  <c r="B803" i="18"/>
  <c r="A803" i="18"/>
  <c r="B795" i="18"/>
  <c r="A795" i="18"/>
  <c r="B787" i="18"/>
  <c r="A787" i="18"/>
  <c r="B779" i="18"/>
  <c r="A779" i="18"/>
  <c r="B771" i="18"/>
  <c r="A771" i="18"/>
  <c r="B763" i="18"/>
  <c r="A763" i="18"/>
  <c r="B755" i="18"/>
  <c r="A755" i="18"/>
  <c r="B747" i="18"/>
  <c r="A747" i="18"/>
  <c r="B739" i="18"/>
  <c r="A739" i="18"/>
  <c r="B731" i="18"/>
  <c r="A731" i="18"/>
  <c r="B723" i="18"/>
  <c r="A723" i="18"/>
  <c r="B715" i="18"/>
  <c r="A715" i="18"/>
  <c r="B707" i="18"/>
  <c r="A707" i="18"/>
  <c r="B699" i="18"/>
  <c r="A699" i="18"/>
  <c r="B691" i="18"/>
  <c r="A691" i="18"/>
  <c r="B683" i="18"/>
  <c r="A683" i="18"/>
  <c r="B675" i="18"/>
  <c r="A675" i="18"/>
  <c r="B667" i="18"/>
  <c r="A667" i="18"/>
  <c r="B659" i="18"/>
  <c r="A659" i="18"/>
  <c r="B651" i="18"/>
  <c r="A651" i="18"/>
  <c r="B643" i="18"/>
  <c r="A643" i="18"/>
  <c r="B635" i="18"/>
  <c r="A635" i="18"/>
  <c r="B627" i="18"/>
  <c r="A627" i="18"/>
  <c r="B619" i="18"/>
  <c r="A619" i="18"/>
  <c r="B611" i="18"/>
  <c r="A611" i="18"/>
  <c r="B603" i="18"/>
  <c r="A603" i="18"/>
  <c r="B595" i="18"/>
  <c r="A595" i="18"/>
  <c r="B587" i="18"/>
  <c r="A587" i="18"/>
  <c r="B579" i="18"/>
  <c r="A579" i="18"/>
  <c r="B571" i="18"/>
  <c r="A571" i="18"/>
  <c r="B563" i="18"/>
  <c r="A563" i="18"/>
  <c r="B555" i="18"/>
  <c r="A555" i="18"/>
  <c r="B547" i="18"/>
  <c r="A547" i="18"/>
  <c r="B539" i="18"/>
  <c r="A539" i="18"/>
  <c r="B531" i="18"/>
  <c r="A531" i="18"/>
  <c r="B523" i="18"/>
  <c r="A523" i="18"/>
  <c r="B515" i="18"/>
  <c r="A515" i="18"/>
  <c r="B507" i="18"/>
  <c r="A507" i="18"/>
  <c r="B499" i="18"/>
  <c r="A499" i="18"/>
  <c r="B491" i="18"/>
  <c r="A491" i="18"/>
  <c r="B483" i="18"/>
  <c r="A483" i="18"/>
  <c r="B475" i="18"/>
  <c r="A475" i="18"/>
  <c r="B467" i="18"/>
  <c r="A467" i="18"/>
  <c r="B459" i="18"/>
  <c r="A459" i="18"/>
  <c r="B451" i="18"/>
  <c r="A451" i="18"/>
  <c r="B443" i="18"/>
  <c r="A443" i="18"/>
  <c r="B435" i="18"/>
  <c r="A435" i="18"/>
  <c r="B427" i="18"/>
  <c r="A427" i="18"/>
  <c r="B419" i="18"/>
  <c r="A419" i="18"/>
  <c r="B411" i="18"/>
  <c r="A411" i="18"/>
  <c r="B403" i="18"/>
  <c r="A403" i="18"/>
  <c r="B395" i="18"/>
  <c r="A395" i="18"/>
  <c r="B387" i="18"/>
  <c r="A387" i="18"/>
  <c r="B379" i="18"/>
  <c r="A379" i="18"/>
  <c r="B371" i="18"/>
  <c r="A371" i="18"/>
  <c r="B363" i="18"/>
  <c r="A363" i="18"/>
  <c r="B355" i="18"/>
  <c r="A355" i="18"/>
  <c r="B347" i="18"/>
  <c r="A347" i="18"/>
  <c r="B339" i="18"/>
  <c r="A339" i="18"/>
  <c r="B331" i="18"/>
  <c r="A331" i="18"/>
  <c r="B323" i="18"/>
  <c r="A323" i="18"/>
  <c r="B315" i="18"/>
  <c r="A315" i="18"/>
  <c r="B307" i="18"/>
  <c r="A307" i="18"/>
  <c r="B299" i="18"/>
  <c r="A299" i="18"/>
  <c r="B291" i="18"/>
  <c r="A291" i="18"/>
  <c r="B283" i="18"/>
  <c r="A283" i="18"/>
  <c r="B275" i="18"/>
  <c r="A275" i="18"/>
  <c r="B267" i="18"/>
  <c r="A267" i="18"/>
  <c r="B259" i="18"/>
  <c r="A259" i="18"/>
  <c r="B251" i="18"/>
  <c r="A251" i="18"/>
  <c r="B243" i="18"/>
  <c r="A243" i="18"/>
  <c r="B235" i="18"/>
  <c r="A235" i="18"/>
  <c r="B227" i="18"/>
  <c r="A227" i="18"/>
  <c r="B219" i="18"/>
  <c r="A219" i="18"/>
  <c r="B211" i="18"/>
  <c r="A211" i="18"/>
  <c r="B203" i="18"/>
  <c r="A203" i="18"/>
  <c r="B195" i="18"/>
  <c r="A195" i="18"/>
  <c r="B187" i="18"/>
  <c r="A187" i="18"/>
  <c r="B179" i="18"/>
  <c r="A179" i="18"/>
  <c r="B171" i="18"/>
  <c r="A171" i="18"/>
  <c r="B163" i="18"/>
  <c r="A163" i="18"/>
  <c r="B155" i="18"/>
  <c r="A155" i="18"/>
  <c r="B147" i="18"/>
  <c r="A147" i="18"/>
  <c r="B139" i="18"/>
  <c r="A139" i="18"/>
  <c r="B131" i="18"/>
  <c r="A131" i="18"/>
  <c r="B123" i="18"/>
  <c r="A123" i="18"/>
  <c r="B115" i="18"/>
  <c r="A115" i="18"/>
  <c r="B107" i="18"/>
  <c r="A107" i="18"/>
  <c r="B99" i="18"/>
  <c r="A99" i="18"/>
  <c r="B91" i="18"/>
  <c r="A91" i="18"/>
  <c r="B83" i="18"/>
  <c r="A83" i="18"/>
  <c r="B75" i="18"/>
  <c r="A75" i="18"/>
  <c r="B67" i="18"/>
  <c r="A67" i="18"/>
  <c r="B59" i="18"/>
  <c r="A59" i="18"/>
  <c r="B51" i="18"/>
  <c r="A51" i="18"/>
  <c r="B43" i="18"/>
  <c r="A43" i="18"/>
  <c r="B35" i="18"/>
  <c r="A35" i="18"/>
  <c r="B27" i="18"/>
  <c r="A27" i="18"/>
  <c r="B19" i="18"/>
  <c r="A19" i="18"/>
  <c r="B11" i="18"/>
  <c r="A11" i="18"/>
  <c r="A1435" i="18"/>
  <c r="A1635" i="18"/>
  <c r="A1747" i="18"/>
  <c r="A1947" i="18"/>
  <c r="A2147" i="18"/>
  <c r="B7210" i="18"/>
  <c r="A7210" i="18"/>
  <c r="B5185" i="18"/>
  <c r="A5185" i="18"/>
  <c r="B5057" i="18"/>
  <c r="A5057" i="18"/>
  <c r="B5033" i="18"/>
  <c r="A5033" i="18"/>
  <c r="B5009" i="18"/>
  <c r="A5009" i="18"/>
  <c r="B4985" i="18"/>
  <c r="A4985" i="18"/>
  <c r="B4961" i="18"/>
  <c r="A4961" i="18"/>
  <c r="B4937" i="18"/>
  <c r="A4937" i="18"/>
  <c r="B4913" i="18"/>
  <c r="A4913" i="18"/>
  <c r="B4889" i="18"/>
  <c r="A4889" i="18"/>
  <c r="B4865" i="18"/>
  <c r="A4865" i="18"/>
  <c r="B4841" i="18"/>
  <c r="A4841" i="18"/>
  <c r="B4809" i="18"/>
  <c r="A4809" i="18"/>
  <c r="B4753" i="18"/>
  <c r="A4753" i="18"/>
  <c r="B4729" i="18"/>
  <c r="A4729" i="18"/>
  <c r="B4705" i="18"/>
  <c r="A4705" i="18"/>
  <c r="B4681" i="18"/>
  <c r="A4681" i="18"/>
  <c r="B4665" i="18"/>
  <c r="A4665" i="18"/>
  <c r="B4641" i="18"/>
  <c r="A4641" i="18"/>
  <c r="B4609" i="18"/>
  <c r="A4609" i="18"/>
  <c r="B4585" i="18"/>
  <c r="A4585" i="18"/>
  <c r="B4529" i="18"/>
  <c r="A4529" i="18"/>
  <c r="B4505" i="18"/>
  <c r="A4505" i="18"/>
  <c r="B4481" i="18"/>
  <c r="A4481" i="18"/>
  <c r="B4457" i="18"/>
  <c r="A4457" i="18"/>
  <c r="B4393" i="18"/>
  <c r="A4393" i="18"/>
  <c r="B4369" i="18"/>
  <c r="A4369" i="18"/>
  <c r="B4345" i="18"/>
  <c r="A4345" i="18"/>
  <c r="B4329" i="18"/>
  <c r="A4329" i="18"/>
  <c r="B4297" i="18"/>
  <c r="A4297" i="18"/>
  <c r="B4273" i="18"/>
  <c r="A4273" i="18"/>
  <c r="B4249" i="18"/>
  <c r="A4249" i="18"/>
  <c r="B4225" i="18"/>
  <c r="A4225" i="18"/>
  <c r="B4201" i="18"/>
  <c r="A4201" i="18"/>
  <c r="B4177" i="18"/>
  <c r="A4177" i="18"/>
  <c r="B4153" i="18"/>
  <c r="A4153" i="18"/>
  <c r="B4129" i="18"/>
  <c r="A4129" i="18"/>
  <c r="B4105" i="18"/>
  <c r="A4105" i="18"/>
  <c r="B4081" i="18"/>
  <c r="A4081" i="18"/>
  <c r="B4057" i="18"/>
  <c r="A4057" i="18"/>
  <c r="B4025" i="18"/>
  <c r="A4025" i="18"/>
  <c r="B4009" i="18"/>
  <c r="A4009" i="18"/>
  <c r="B3977" i="18"/>
  <c r="A3977" i="18"/>
  <c r="B3953" i="18"/>
  <c r="A3953" i="18"/>
  <c r="B3929" i="18"/>
  <c r="A3929" i="18"/>
  <c r="B3905" i="18"/>
  <c r="A3905" i="18"/>
  <c r="B3881" i="18"/>
  <c r="A3881" i="18"/>
  <c r="B3857" i="18"/>
  <c r="A3857" i="18"/>
  <c r="B3833" i="18"/>
  <c r="A3833" i="18"/>
  <c r="B3777" i="18"/>
  <c r="A3777" i="18"/>
  <c r="B3753" i="18"/>
  <c r="A3753" i="18"/>
  <c r="B3745" i="18"/>
  <c r="A3745" i="18"/>
  <c r="B3713" i="18"/>
  <c r="A3713" i="18"/>
  <c r="B3649" i="18"/>
  <c r="A3649" i="18"/>
  <c r="B3633" i="18"/>
  <c r="A3633" i="18"/>
  <c r="B3609" i="18"/>
  <c r="A3609" i="18"/>
  <c r="B3585" i="18"/>
  <c r="A3585" i="18"/>
  <c r="B3561" i="18"/>
  <c r="A3561" i="18"/>
  <c r="B3537" i="18"/>
  <c r="A3537" i="18"/>
  <c r="B3513" i="18"/>
  <c r="A3513" i="18"/>
  <c r="B3481" i="18"/>
  <c r="A3481" i="18"/>
  <c r="B3449" i="18"/>
  <c r="A3449" i="18"/>
  <c r="B3425" i="18"/>
  <c r="A3425" i="18"/>
  <c r="B3393" i="18"/>
  <c r="A3393" i="18"/>
  <c r="B3361" i="18"/>
  <c r="A3361" i="18"/>
  <c r="A1819" i="18"/>
  <c r="A2131" i="18"/>
  <c r="A3673" i="18"/>
  <c r="A3729" i="18"/>
  <c r="A1379" i="18"/>
  <c r="A1491" i="18"/>
  <c r="A1691" i="18"/>
  <c r="A1891" i="18"/>
  <c r="A2003" i="18"/>
  <c r="A2203" i="18"/>
  <c r="B5569" i="18"/>
  <c r="A5569" i="18"/>
  <c r="B5193" i="18"/>
  <c r="A5193" i="18"/>
  <c r="B5065" i="18"/>
  <c r="A5065" i="18"/>
  <c r="B5041" i="18"/>
  <c r="A5041" i="18"/>
  <c r="B5017" i="18"/>
  <c r="A5017" i="18"/>
  <c r="B4993" i="18"/>
  <c r="A4993" i="18"/>
  <c r="B4969" i="18"/>
  <c r="A4969" i="18"/>
  <c r="B4945" i="18"/>
  <c r="A4945" i="18"/>
  <c r="B4921" i="18"/>
  <c r="A4921" i="18"/>
  <c r="B4897" i="18"/>
  <c r="A4897" i="18"/>
  <c r="B4873" i="18"/>
  <c r="A4873" i="18"/>
  <c r="B4849" i="18"/>
  <c r="A4849" i="18"/>
  <c r="B4825" i="18"/>
  <c r="A4825" i="18"/>
  <c r="B4801" i="18"/>
  <c r="A4801" i="18"/>
  <c r="B4785" i="18"/>
  <c r="A4785" i="18"/>
  <c r="B4761" i="18"/>
  <c r="A4761" i="18"/>
  <c r="B4737" i="18"/>
  <c r="A4737" i="18"/>
  <c r="B4713" i="18"/>
  <c r="A4713" i="18"/>
  <c r="B4689" i="18"/>
  <c r="A4689" i="18"/>
  <c r="B4625" i="18"/>
  <c r="A4625" i="18"/>
  <c r="B4601" i="18"/>
  <c r="A4601" i="18"/>
  <c r="B4577" i="18"/>
  <c r="A4577" i="18"/>
  <c r="B4521" i="18"/>
  <c r="A4521" i="18"/>
  <c r="B4497" i="18"/>
  <c r="A4497" i="18"/>
  <c r="B4473" i="18"/>
  <c r="A4473" i="18"/>
  <c r="B4449" i="18"/>
  <c r="A4449" i="18"/>
  <c r="B4433" i="18"/>
  <c r="A4433" i="18"/>
  <c r="B4409" i="18"/>
  <c r="A4409" i="18"/>
  <c r="B4385" i="18"/>
  <c r="A4385" i="18"/>
  <c r="B4361" i="18"/>
  <c r="A4361" i="18"/>
  <c r="B4337" i="18"/>
  <c r="A4337" i="18"/>
  <c r="B4313" i="18"/>
  <c r="A4313" i="18"/>
  <c r="B4289" i="18"/>
  <c r="A4289" i="18"/>
  <c r="B4265" i="18"/>
  <c r="A4265" i="18"/>
  <c r="B4241" i="18"/>
  <c r="A4241" i="18"/>
  <c r="B4217" i="18"/>
  <c r="A4217" i="18"/>
  <c r="B4193" i="18"/>
  <c r="A4193" i="18"/>
  <c r="B4169" i="18"/>
  <c r="A4169" i="18"/>
  <c r="B4145" i="18"/>
  <c r="A4145" i="18"/>
  <c r="B4121" i="18"/>
  <c r="A4121" i="18"/>
  <c r="B4097" i="18"/>
  <c r="A4097" i="18"/>
  <c r="B4073" i="18"/>
  <c r="A4073" i="18"/>
  <c r="B4049" i="18"/>
  <c r="A4049" i="18"/>
  <c r="B4033" i="18"/>
  <c r="A4033" i="18"/>
  <c r="B4017" i="18"/>
  <c r="A4017" i="18"/>
  <c r="B3993" i="18"/>
  <c r="A3993" i="18"/>
  <c r="B3969" i="18"/>
  <c r="A3969" i="18"/>
  <c r="B3945" i="18"/>
  <c r="A3945" i="18"/>
  <c r="B3921" i="18"/>
  <c r="A3921" i="18"/>
  <c r="B3897" i="18"/>
  <c r="A3897" i="18"/>
  <c r="B3873" i="18"/>
  <c r="A3873" i="18"/>
  <c r="B3849" i="18"/>
  <c r="A3849" i="18"/>
  <c r="B3825" i="18"/>
  <c r="A3825" i="18"/>
  <c r="B3809" i="18"/>
  <c r="A3809" i="18"/>
  <c r="B3785" i="18"/>
  <c r="A3785" i="18"/>
  <c r="B3761" i="18"/>
  <c r="A3761" i="18"/>
  <c r="B3705" i="18"/>
  <c r="A3705" i="18"/>
  <c r="B3657" i="18"/>
  <c r="A3657" i="18"/>
  <c r="B3593" i="18"/>
  <c r="A3593" i="18"/>
  <c r="B3569" i="18"/>
  <c r="A3569" i="18"/>
  <c r="B3545" i="18"/>
  <c r="A3545" i="18"/>
  <c r="B3521" i="18"/>
  <c r="A3521" i="18"/>
  <c r="B3497" i="18"/>
  <c r="A3497" i="18"/>
  <c r="B3473" i="18"/>
  <c r="A3473" i="18"/>
  <c r="B3457" i="18"/>
  <c r="A3457" i="18"/>
  <c r="B3433" i="18"/>
  <c r="A3433" i="18"/>
  <c r="B3409" i="18"/>
  <c r="A3409" i="18"/>
  <c r="B3377" i="18"/>
  <c r="A3377" i="18"/>
  <c r="A2019" i="18"/>
  <c r="A3737" i="18"/>
  <c r="A4545" i="18"/>
  <c r="A1699" i="18"/>
  <c r="A1811" i="18"/>
  <c r="A4417" i="18"/>
  <c r="A1371" i="18"/>
  <c r="A1571" i="18"/>
  <c r="A1683" i="18"/>
  <c r="A1883" i="18"/>
  <c r="A2083" i="18"/>
  <c r="A2195" i="18"/>
  <c r="B5169" i="18"/>
  <c r="A5169" i="18"/>
  <c r="B5073" i="18"/>
  <c r="A5073" i="18"/>
  <c r="B5049" i="18"/>
  <c r="A5049" i="18"/>
  <c r="B5025" i="18"/>
  <c r="A5025" i="18"/>
  <c r="B5001" i="18"/>
  <c r="A5001" i="18"/>
  <c r="B4977" i="18"/>
  <c r="A4977" i="18"/>
  <c r="B4953" i="18"/>
  <c r="A4953" i="18"/>
  <c r="B4929" i="18"/>
  <c r="A4929" i="18"/>
  <c r="B4905" i="18"/>
  <c r="A4905" i="18"/>
  <c r="B4881" i="18"/>
  <c r="A4881" i="18"/>
  <c r="B4857" i="18"/>
  <c r="A4857" i="18"/>
  <c r="B4833" i="18"/>
  <c r="A4833" i="18"/>
  <c r="B4817" i="18"/>
  <c r="A4817" i="18"/>
  <c r="B4793" i="18"/>
  <c r="A4793" i="18"/>
  <c r="B4769" i="18"/>
  <c r="A4769" i="18"/>
  <c r="B4745" i="18"/>
  <c r="A4745" i="18"/>
  <c r="B4721" i="18"/>
  <c r="A4721" i="18"/>
  <c r="B4697" i="18"/>
  <c r="A4697" i="18"/>
  <c r="B4673" i="18"/>
  <c r="A4673" i="18"/>
  <c r="B4657" i="18"/>
  <c r="A4657" i="18"/>
  <c r="B4633" i="18"/>
  <c r="A4633" i="18"/>
  <c r="B4617" i="18"/>
  <c r="A4617" i="18"/>
  <c r="B4593" i="18"/>
  <c r="A4593" i="18"/>
  <c r="B4569" i="18"/>
  <c r="A4569" i="18"/>
  <c r="B4561" i="18"/>
  <c r="A4561" i="18"/>
  <c r="B4537" i="18"/>
  <c r="A4537" i="18"/>
  <c r="B4513" i="18"/>
  <c r="A4513" i="18"/>
  <c r="B4489" i="18"/>
  <c r="A4489" i="18"/>
  <c r="B4465" i="18"/>
  <c r="A4465" i="18"/>
  <c r="B4441" i="18"/>
  <c r="A4441" i="18"/>
  <c r="B4425" i="18"/>
  <c r="A4425" i="18"/>
  <c r="B4401" i="18"/>
  <c r="A4401" i="18"/>
  <c r="B4377" i="18"/>
  <c r="A4377" i="18"/>
  <c r="B4353" i="18"/>
  <c r="A4353" i="18"/>
  <c r="B4321" i="18"/>
  <c r="A4321" i="18"/>
  <c r="B4305" i="18"/>
  <c r="A4305" i="18"/>
  <c r="B4281" i="18"/>
  <c r="A4281" i="18"/>
  <c r="B4257" i="18"/>
  <c r="A4257" i="18"/>
  <c r="B4233" i="18"/>
  <c r="A4233" i="18"/>
  <c r="B4209" i="18"/>
  <c r="A4209" i="18"/>
  <c r="B4185" i="18"/>
  <c r="A4185" i="18"/>
  <c r="B4161" i="18"/>
  <c r="A4161" i="18"/>
  <c r="B4137" i="18"/>
  <c r="A4137" i="18"/>
  <c r="B4113" i="18"/>
  <c r="A4113" i="18"/>
  <c r="B4089" i="18"/>
  <c r="A4089" i="18"/>
  <c r="B4065" i="18"/>
  <c r="A4065" i="18"/>
  <c r="B4041" i="18"/>
  <c r="A4041" i="18"/>
  <c r="B3985" i="18"/>
  <c r="A3985" i="18"/>
  <c r="B3961" i="18"/>
  <c r="A3961" i="18"/>
  <c r="B3937" i="18"/>
  <c r="A3937" i="18"/>
  <c r="B3913" i="18"/>
  <c r="A3913" i="18"/>
  <c r="B3889" i="18"/>
  <c r="A3889" i="18"/>
  <c r="B3865" i="18"/>
  <c r="A3865" i="18"/>
  <c r="B3841" i="18"/>
  <c r="A3841" i="18"/>
  <c r="B3817" i="18"/>
  <c r="A3817" i="18"/>
  <c r="B3801" i="18"/>
  <c r="A3801" i="18"/>
  <c r="B3769" i="18"/>
  <c r="A3769" i="18"/>
  <c r="B3721" i="18"/>
  <c r="A3721" i="18"/>
  <c r="B3697" i="18"/>
  <c r="A3697" i="18"/>
  <c r="B3689" i="18"/>
  <c r="A3689" i="18"/>
  <c r="B3665" i="18"/>
  <c r="A3665" i="18"/>
  <c r="B3641" i="18"/>
  <c r="A3641" i="18"/>
  <c r="B3625" i="18"/>
  <c r="A3625" i="18"/>
  <c r="B3601" i="18"/>
  <c r="A3601" i="18"/>
  <c r="B3577" i="18"/>
  <c r="A3577" i="18"/>
  <c r="B3553" i="18"/>
  <c r="A3553" i="18"/>
  <c r="B3529" i="18"/>
  <c r="A3529" i="18"/>
  <c r="B3505" i="18"/>
  <c r="A3505" i="18"/>
  <c r="B3489" i="18"/>
  <c r="A3489" i="18"/>
  <c r="B3465" i="18"/>
  <c r="A3465" i="18"/>
  <c r="B3441" i="18"/>
  <c r="A3441" i="18"/>
  <c r="B3417" i="18"/>
  <c r="A3417" i="18"/>
  <c r="B3401" i="18"/>
  <c r="A3401" i="18"/>
  <c r="B3385" i="18"/>
  <c r="A3385" i="18"/>
  <c r="B3369" i="18"/>
  <c r="A3369" i="18"/>
  <c r="B3353" i="18"/>
  <c r="A3353" i="18"/>
  <c r="A1307" i="18"/>
  <c r="A1507" i="18"/>
  <c r="A1619" i="18"/>
  <c r="A1299" i="18"/>
  <c r="A1499" i="18"/>
  <c r="A2011" i="18"/>
  <c r="A2211" i="18"/>
  <c r="A3617" i="18"/>
  <c r="A1363" i="18"/>
  <c r="A1563" i="18"/>
  <c r="A1763" i="18"/>
  <c r="A1875" i="18"/>
  <c r="A2075" i="18"/>
  <c r="B3313" i="18"/>
  <c r="A3313" i="18"/>
  <c r="B3289" i="18"/>
  <c r="A3289" i="18"/>
  <c r="B3257" i="18"/>
  <c r="A3257" i="18"/>
  <c r="B3193" i="18"/>
  <c r="A3193" i="18"/>
  <c r="B3129" i="18"/>
  <c r="A3129" i="18"/>
  <c r="B3065" i="18"/>
  <c r="A3065" i="18"/>
  <c r="B3001" i="18"/>
  <c r="A3001" i="18"/>
  <c r="B2937" i="18"/>
  <c r="A2937" i="18"/>
  <c r="B2873" i="18"/>
  <c r="A2873" i="18"/>
  <c r="B2809" i="18"/>
  <c r="A2809" i="18"/>
  <c r="B2745" i="18"/>
  <c r="A2745" i="18"/>
  <c r="B2673" i="18"/>
  <c r="A2673" i="18"/>
  <c r="B2601" i="18"/>
  <c r="A2601" i="18"/>
  <c r="B2537" i="18"/>
  <c r="A2537" i="18"/>
  <c r="B2473" i="18"/>
  <c r="A2473" i="18"/>
  <c r="B2441" i="18"/>
  <c r="A2441" i="18"/>
  <c r="B2409" i="18"/>
  <c r="A2409" i="18"/>
  <c r="B2377" i="18"/>
  <c r="A2377" i="18"/>
  <c r="B2345" i="18"/>
  <c r="A2345" i="18"/>
  <c r="B2313" i="18"/>
  <c r="A2313" i="18"/>
  <c r="B2281" i="18"/>
  <c r="A2281" i="18"/>
  <c r="B2249" i="18"/>
  <c r="A2249" i="18"/>
  <c r="B2217" i="18"/>
  <c r="A2217" i="18"/>
  <c r="B2185" i="18"/>
  <c r="A2185" i="18"/>
  <c r="B2161" i="18"/>
  <c r="A2161" i="18"/>
  <c r="B2129" i="18"/>
  <c r="A2129" i="18"/>
  <c r="B2097" i="18"/>
  <c r="A2097" i="18"/>
  <c r="B2073" i="18"/>
  <c r="A2073" i="18"/>
  <c r="B2041" i="18"/>
  <c r="A2041" i="18"/>
  <c r="B2009" i="18"/>
  <c r="A2009" i="18"/>
  <c r="B1977" i="18"/>
  <c r="A1977" i="18"/>
  <c r="B1945" i="18"/>
  <c r="A1945" i="18"/>
  <c r="B1905" i="18"/>
  <c r="A1905" i="18"/>
  <c r="B1865" i="18"/>
  <c r="A1865" i="18"/>
  <c r="B1833" i="18"/>
  <c r="A1833" i="18"/>
  <c r="B1801" i="18"/>
  <c r="A1801" i="18"/>
  <c r="B1769" i="18"/>
  <c r="A1769" i="18"/>
  <c r="B1737" i="18"/>
  <c r="A1737" i="18"/>
  <c r="B1705" i="18"/>
  <c r="A1705" i="18"/>
  <c r="B1673" i="18"/>
  <c r="A1673" i="18"/>
  <c r="B1641" i="18"/>
  <c r="A1641" i="18"/>
  <c r="B1609" i="18"/>
  <c r="A1609" i="18"/>
  <c r="B1577" i="18"/>
  <c r="A1577" i="18"/>
  <c r="B1545" i="18"/>
  <c r="A1545" i="18"/>
  <c r="B1505" i="18"/>
  <c r="A1505" i="18"/>
  <c r="B1473" i="18"/>
  <c r="A1473" i="18"/>
  <c r="B1441" i="18"/>
  <c r="A1441" i="18"/>
  <c r="B1409" i="18"/>
  <c r="A1409" i="18"/>
  <c r="B1377" i="18"/>
  <c r="A1377" i="18"/>
  <c r="B1345" i="18"/>
  <c r="A1345" i="18"/>
  <c r="A2561" i="18"/>
  <c r="A2521" i="18"/>
  <c r="A2649" i="18"/>
  <c r="A2777" i="18"/>
  <c r="A2905" i="18"/>
  <c r="A3033" i="18"/>
  <c r="A3161" i="18"/>
  <c r="B3337" i="18"/>
  <c r="A3337" i="18"/>
  <c r="B3297" i="18"/>
  <c r="A3297" i="18"/>
  <c r="B3233" i="18"/>
  <c r="A3233" i="18"/>
  <c r="B3177" i="18"/>
  <c r="A3177" i="18"/>
  <c r="B3113" i="18"/>
  <c r="A3113" i="18"/>
  <c r="B3041" i="18"/>
  <c r="A3041" i="18"/>
  <c r="B2977" i="18"/>
  <c r="A2977" i="18"/>
  <c r="B2929" i="18"/>
  <c r="A2929" i="18"/>
  <c r="B2865" i="18"/>
  <c r="A2865" i="18"/>
  <c r="B2801" i="18"/>
  <c r="A2801" i="18"/>
  <c r="B2737" i="18"/>
  <c r="A2737" i="18"/>
  <c r="B2681" i="18"/>
  <c r="A2681" i="18"/>
  <c r="B2617" i="18"/>
  <c r="A2617" i="18"/>
  <c r="B2553" i="18"/>
  <c r="A2553" i="18"/>
  <c r="B2481" i="18"/>
  <c r="A2481" i="18"/>
  <c r="B2449" i="18"/>
  <c r="A2449" i="18"/>
  <c r="B2417" i="18"/>
  <c r="A2417" i="18"/>
  <c r="B2385" i="18"/>
  <c r="A2385" i="18"/>
  <c r="B2353" i="18"/>
  <c r="A2353" i="18"/>
  <c r="B2321" i="18"/>
  <c r="A2321" i="18"/>
  <c r="B2289" i="18"/>
  <c r="A2289" i="18"/>
  <c r="B2257" i="18"/>
  <c r="A2257" i="18"/>
  <c r="B2225" i="18"/>
  <c r="A2225" i="18"/>
  <c r="B2193" i="18"/>
  <c r="A2193" i="18"/>
  <c r="B2153" i="18"/>
  <c r="A2153" i="18"/>
  <c r="B2121" i="18"/>
  <c r="A2121" i="18"/>
  <c r="B2089" i="18"/>
  <c r="A2089" i="18"/>
  <c r="B2057" i="18"/>
  <c r="A2057" i="18"/>
  <c r="B2025" i="18"/>
  <c r="A2025" i="18"/>
  <c r="B2001" i="18"/>
  <c r="A2001" i="18"/>
  <c r="B1969" i="18"/>
  <c r="A1969" i="18"/>
  <c r="B1937" i="18"/>
  <c r="A1937" i="18"/>
  <c r="B1913" i="18"/>
  <c r="A1913" i="18"/>
  <c r="B1881" i="18"/>
  <c r="A1881" i="18"/>
  <c r="B1849" i="18"/>
  <c r="A1849" i="18"/>
  <c r="B1817" i="18"/>
  <c r="A1817" i="18"/>
  <c r="B1785" i="18"/>
  <c r="A1785" i="18"/>
  <c r="B1753" i="18"/>
  <c r="A1753" i="18"/>
  <c r="B1721" i="18"/>
  <c r="A1721" i="18"/>
  <c r="B1689" i="18"/>
  <c r="A1689" i="18"/>
  <c r="B1657" i="18"/>
  <c r="A1657" i="18"/>
  <c r="B1625" i="18"/>
  <c r="A1625" i="18"/>
  <c r="B1593" i="18"/>
  <c r="A1593" i="18"/>
  <c r="B1561" i="18"/>
  <c r="A1561" i="18"/>
  <c r="B1529" i="18"/>
  <c r="A1529" i="18"/>
  <c r="B1497" i="18"/>
  <c r="A1497" i="18"/>
  <c r="B1457" i="18"/>
  <c r="A1457" i="18"/>
  <c r="B1425" i="18"/>
  <c r="A1425" i="18"/>
  <c r="B1393" i="18"/>
  <c r="A1393" i="18"/>
  <c r="B1361" i="18"/>
  <c r="A1361" i="18"/>
  <c r="B1329" i="18"/>
  <c r="A1329" i="18"/>
  <c r="B1305" i="18"/>
  <c r="A1305" i="18"/>
  <c r="A2689" i="18"/>
  <c r="A2945" i="18"/>
  <c r="A3073" i="18"/>
  <c r="A2513" i="18"/>
  <c r="A2641" i="18"/>
  <c r="A2769" i="18"/>
  <c r="A2897" i="18"/>
  <c r="A3025" i="18"/>
  <c r="A3153" i="18"/>
  <c r="A3281" i="18"/>
  <c r="B3321" i="18"/>
  <c r="A3321" i="18"/>
  <c r="B3249" i="18"/>
  <c r="A3249" i="18"/>
  <c r="B3185" i="18"/>
  <c r="A3185" i="18"/>
  <c r="B3121" i="18"/>
  <c r="A3121" i="18"/>
  <c r="B3057" i="18"/>
  <c r="A3057" i="18"/>
  <c r="B2985" i="18"/>
  <c r="A2985" i="18"/>
  <c r="B2913" i="18"/>
  <c r="A2913" i="18"/>
  <c r="B2849" i="18"/>
  <c r="A2849" i="18"/>
  <c r="B2785" i="18"/>
  <c r="A2785" i="18"/>
  <c r="B2721" i="18"/>
  <c r="A2721" i="18"/>
  <c r="B2657" i="18"/>
  <c r="A2657" i="18"/>
  <c r="B2593" i="18"/>
  <c r="A2593" i="18"/>
  <c r="B2529" i="18"/>
  <c r="A2529" i="18"/>
  <c r="B2465" i="18"/>
  <c r="A2465" i="18"/>
  <c r="B2433" i="18"/>
  <c r="A2433" i="18"/>
  <c r="B2401" i="18"/>
  <c r="A2401" i="18"/>
  <c r="B2369" i="18"/>
  <c r="A2369" i="18"/>
  <c r="B2337" i="18"/>
  <c r="A2337" i="18"/>
  <c r="B2297" i="18"/>
  <c r="A2297" i="18"/>
  <c r="B2265" i="18"/>
  <c r="A2265" i="18"/>
  <c r="B2233" i="18"/>
  <c r="A2233" i="18"/>
  <c r="B2201" i="18"/>
  <c r="A2201" i="18"/>
  <c r="B2169" i="18"/>
  <c r="A2169" i="18"/>
  <c r="B2137" i="18"/>
  <c r="A2137" i="18"/>
  <c r="B2105" i="18"/>
  <c r="A2105" i="18"/>
  <c r="B2065" i="18"/>
  <c r="A2065" i="18"/>
  <c r="B2033" i="18"/>
  <c r="A2033" i="18"/>
  <c r="B1993" i="18"/>
  <c r="A1993" i="18"/>
  <c r="B1953" i="18"/>
  <c r="A1953" i="18"/>
  <c r="B1921" i="18"/>
  <c r="A1921" i="18"/>
  <c r="B1889" i="18"/>
  <c r="A1889" i="18"/>
  <c r="B1857" i="18"/>
  <c r="A1857" i="18"/>
  <c r="B1825" i="18"/>
  <c r="A1825" i="18"/>
  <c r="B1793" i="18"/>
  <c r="A1793" i="18"/>
  <c r="B1761" i="18"/>
  <c r="A1761" i="18"/>
  <c r="B1729" i="18"/>
  <c r="A1729" i="18"/>
  <c r="B1697" i="18"/>
  <c r="A1697" i="18"/>
  <c r="B1665" i="18"/>
  <c r="A1665" i="18"/>
  <c r="B1633" i="18"/>
  <c r="A1633" i="18"/>
  <c r="B1601" i="18"/>
  <c r="A1601" i="18"/>
  <c r="B1569" i="18"/>
  <c r="A1569" i="18"/>
  <c r="B1537" i="18"/>
  <c r="A1537" i="18"/>
  <c r="B1513" i="18"/>
  <c r="A1513" i="18"/>
  <c r="B1481" i="18"/>
  <c r="A1481" i="18"/>
  <c r="B1449" i="18"/>
  <c r="A1449" i="18"/>
  <c r="B1417" i="18"/>
  <c r="A1417" i="18"/>
  <c r="B1385" i="18"/>
  <c r="A1385" i="18"/>
  <c r="B1353" i="18"/>
  <c r="A1353" i="18"/>
  <c r="B1321" i="18"/>
  <c r="A1321" i="18"/>
  <c r="B1297" i="18"/>
  <c r="A1297" i="18"/>
  <c r="A2817" i="18"/>
  <c r="A2505" i="18"/>
  <c r="A2633" i="18"/>
  <c r="A2761" i="18"/>
  <c r="A2889" i="18"/>
  <c r="A3017" i="18"/>
  <c r="A3145" i="18"/>
  <c r="A3273" i="18"/>
  <c r="B3329" i="18"/>
  <c r="A3329" i="18"/>
  <c r="B3305" i="18"/>
  <c r="A3305" i="18"/>
  <c r="B3241" i="18"/>
  <c r="A3241" i="18"/>
  <c r="B3169" i="18"/>
  <c r="A3169" i="18"/>
  <c r="B3105" i="18"/>
  <c r="A3105" i="18"/>
  <c r="B3049" i="18"/>
  <c r="A3049" i="18"/>
  <c r="B2993" i="18"/>
  <c r="A2993" i="18"/>
  <c r="B2921" i="18"/>
  <c r="A2921" i="18"/>
  <c r="B2857" i="18"/>
  <c r="A2857" i="18"/>
  <c r="B2793" i="18"/>
  <c r="A2793" i="18"/>
  <c r="B2729" i="18"/>
  <c r="A2729" i="18"/>
  <c r="B2665" i="18"/>
  <c r="A2665" i="18"/>
  <c r="B2609" i="18"/>
  <c r="A2609" i="18"/>
  <c r="B2545" i="18"/>
  <c r="A2545" i="18"/>
  <c r="B2489" i="18"/>
  <c r="A2489" i="18"/>
  <c r="B2457" i="18"/>
  <c r="A2457" i="18"/>
  <c r="B2425" i="18"/>
  <c r="A2425" i="18"/>
  <c r="B2393" i="18"/>
  <c r="A2393" i="18"/>
  <c r="B2361" i="18"/>
  <c r="A2361" i="18"/>
  <c r="B2329" i="18"/>
  <c r="A2329" i="18"/>
  <c r="B2305" i="18"/>
  <c r="A2305" i="18"/>
  <c r="B2273" i="18"/>
  <c r="A2273" i="18"/>
  <c r="B2241" i="18"/>
  <c r="A2241" i="18"/>
  <c r="B2209" i="18"/>
  <c r="A2209" i="18"/>
  <c r="B2177" i="18"/>
  <c r="A2177" i="18"/>
  <c r="B2145" i="18"/>
  <c r="A2145" i="18"/>
  <c r="B2113" i="18"/>
  <c r="A2113" i="18"/>
  <c r="B2081" i="18"/>
  <c r="A2081" i="18"/>
  <c r="B2049" i="18"/>
  <c r="A2049" i="18"/>
  <c r="B2017" i="18"/>
  <c r="A2017" i="18"/>
  <c r="B1985" i="18"/>
  <c r="A1985" i="18"/>
  <c r="B1961" i="18"/>
  <c r="A1961" i="18"/>
  <c r="B1929" i="18"/>
  <c r="A1929" i="18"/>
  <c r="B1897" i="18"/>
  <c r="A1897" i="18"/>
  <c r="B1873" i="18"/>
  <c r="A1873" i="18"/>
  <c r="B1841" i="18"/>
  <c r="A1841" i="18"/>
  <c r="B1809" i="18"/>
  <c r="A1809" i="18"/>
  <c r="B1777" i="18"/>
  <c r="A1777" i="18"/>
  <c r="B1745" i="18"/>
  <c r="A1745" i="18"/>
  <c r="B1713" i="18"/>
  <c r="A1713" i="18"/>
  <c r="B1681" i="18"/>
  <c r="A1681" i="18"/>
  <c r="B1649" i="18"/>
  <c r="A1649" i="18"/>
  <c r="B1617" i="18"/>
  <c r="A1617" i="18"/>
  <c r="B1585" i="18"/>
  <c r="A1585" i="18"/>
  <c r="B1553" i="18"/>
  <c r="A1553" i="18"/>
  <c r="B1521" i="18"/>
  <c r="A1521" i="18"/>
  <c r="B1489" i="18"/>
  <c r="A1489" i="18"/>
  <c r="B1465" i="18"/>
  <c r="A1465" i="18"/>
  <c r="B1433" i="18"/>
  <c r="A1433" i="18"/>
  <c r="B1401" i="18"/>
  <c r="A1401" i="18"/>
  <c r="B1369" i="18"/>
  <c r="A1369" i="18"/>
  <c r="B1337" i="18"/>
  <c r="A1337" i="18"/>
  <c r="B1313" i="18"/>
  <c r="A1313" i="18"/>
  <c r="A3201" i="18"/>
  <c r="A2497" i="18"/>
  <c r="A2625" i="18"/>
  <c r="A2753" i="18"/>
  <c r="A2881" i="18"/>
  <c r="A3009" i="18"/>
  <c r="A3137" i="18"/>
  <c r="A3265" i="18"/>
  <c r="B4888" i="18"/>
  <c r="A4888" i="18"/>
  <c r="B4800" i="18"/>
  <c r="A4800" i="18"/>
  <c r="B4784" i="18"/>
  <c r="A4784" i="18"/>
  <c r="B4680" i="18"/>
  <c r="A4680" i="18"/>
  <c r="B4664" i="18"/>
  <c r="A4664" i="18"/>
  <c r="B4584" i="18"/>
  <c r="A4584" i="18"/>
  <c r="B4568" i="18"/>
  <c r="A4568" i="18"/>
  <c r="B4520" i="18"/>
  <c r="A4520" i="18"/>
  <c r="B4504" i="18"/>
  <c r="A4504" i="18"/>
  <c r="B4456" i="18"/>
  <c r="A4456" i="18"/>
  <c r="B4440" i="18"/>
  <c r="A4440" i="18"/>
  <c r="B4392" i="18"/>
  <c r="A4392" i="18"/>
  <c r="B4320" i="18"/>
  <c r="A4320" i="18"/>
  <c r="B4272" i="18"/>
  <c r="A4272" i="18"/>
  <c r="B4248" i="18"/>
  <c r="A4248" i="18"/>
  <c r="B4200" i="18"/>
  <c r="A4200" i="18"/>
  <c r="B4184" i="18"/>
  <c r="A4184" i="18"/>
  <c r="B5024" i="18"/>
  <c r="A5024" i="18"/>
  <c r="B4928" i="18"/>
  <c r="A4928" i="18"/>
  <c r="B4856" i="18"/>
  <c r="A4856" i="18"/>
  <c r="B4808" i="18"/>
  <c r="A4808" i="18"/>
  <c r="B4760" i="18"/>
  <c r="A4760" i="18"/>
  <c r="B4744" i="18"/>
  <c r="A4744" i="18"/>
  <c r="B4728" i="18"/>
  <c r="A4728" i="18"/>
  <c r="B4704" i="18"/>
  <c r="A4704" i="18"/>
  <c r="B4624" i="18"/>
  <c r="A4624" i="18"/>
  <c r="B4512" i="18"/>
  <c r="A4512" i="18"/>
  <c r="B4464" i="18"/>
  <c r="A4464" i="18"/>
  <c r="B4384" i="18"/>
  <c r="A4384" i="18"/>
  <c r="B4336" i="18"/>
  <c r="A4336" i="18"/>
  <c r="B4312" i="18"/>
  <c r="A4312" i="18"/>
  <c r="B4264" i="18"/>
  <c r="A4264" i="18"/>
  <c r="B4256" i="18"/>
  <c r="A4256" i="18"/>
  <c r="B4208" i="18"/>
  <c r="A4208" i="18"/>
  <c r="A4432" i="18"/>
  <c r="A4480" i="18"/>
  <c r="A3632" i="18"/>
  <c r="A3696" i="18"/>
  <c r="A3760" i="18"/>
  <c r="A3824" i="18"/>
  <c r="A3888" i="18"/>
  <c r="A3952" i="18"/>
  <c r="A4016" i="18"/>
  <c r="A4080" i="18"/>
  <c r="A4144" i="18"/>
  <c r="A4240" i="18"/>
  <c r="A4288" i="18"/>
  <c r="A4696" i="18"/>
  <c r="A4792" i="18"/>
  <c r="A5056" i="18"/>
  <c r="B4984" i="18"/>
  <c r="A4984" i="18"/>
  <c r="B4840" i="18"/>
  <c r="A4840" i="18"/>
  <c r="B4768" i="18"/>
  <c r="A4768" i="18"/>
  <c r="B4712" i="18"/>
  <c r="A4712" i="18"/>
  <c r="B4640" i="18"/>
  <c r="A4640" i="18"/>
  <c r="B4592" i="18"/>
  <c r="A4592" i="18"/>
  <c r="B4576" i="18"/>
  <c r="A4576" i="18"/>
  <c r="B4528" i="18"/>
  <c r="A4528" i="18"/>
  <c r="B4448" i="18"/>
  <c r="A4448" i="18"/>
  <c r="B4400" i="18"/>
  <c r="A4400" i="18"/>
  <c r="B4376" i="18"/>
  <c r="A4376" i="18"/>
  <c r="B4328" i="18"/>
  <c r="A4328" i="18"/>
  <c r="B4192" i="18"/>
  <c r="A4192" i="18"/>
  <c r="A3320" i="18"/>
  <c r="A3384" i="18"/>
  <c r="A3448" i="18"/>
  <c r="A3512" i="18"/>
  <c r="A3576" i="18"/>
  <c r="A3640" i="18"/>
  <c r="A3704" i="18"/>
  <c r="A3768" i="18"/>
  <c r="A3832" i="18"/>
  <c r="A3896" i="18"/>
  <c r="A3960" i="18"/>
  <c r="A4024" i="18"/>
  <c r="A4088" i="18"/>
  <c r="A4152" i="18"/>
  <c r="A4296" i="18"/>
  <c r="A4344" i="18"/>
  <c r="A4616" i="18"/>
  <c r="A4632" i="18"/>
  <c r="A4816" i="18"/>
  <c r="A3312" i="18"/>
  <c r="A3376" i="18"/>
  <c r="A3440" i="18"/>
  <c r="A3504" i="18"/>
  <c r="A3568" i="18"/>
  <c r="A3304" i="18"/>
  <c r="A3368" i="18"/>
  <c r="A3432" i="18"/>
  <c r="A3496" i="18"/>
  <c r="A3560" i="18"/>
  <c r="A3624" i="18"/>
  <c r="A3688" i="18"/>
  <c r="A3752" i="18"/>
  <c r="A3816" i="18"/>
  <c r="A3880" i="18"/>
  <c r="A3944" i="18"/>
  <c r="A4008" i="18"/>
  <c r="A4072" i="18"/>
  <c r="A4136" i="18"/>
  <c r="A4424" i="18"/>
  <c r="A4472" i="18"/>
  <c r="A4560" i="18"/>
  <c r="A4608" i="18"/>
  <c r="A4736" i="18"/>
  <c r="A3288" i="18"/>
  <c r="A3296" i="18"/>
  <c r="A3360" i="18"/>
  <c r="A3424" i="18"/>
  <c r="A3488" i="18"/>
  <c r="A3552" i="18"/>
  <c r="A3616" i="18"/>
  <c r="A3680" i="18"/>
  <c r="A3744" i="18"/>
  <c r="A3808" i="18"/>
  <c r="A3872" i="18"/>
  <c r="A3936" i="18"/>
  <c r="A4000" i="18"/>
  <c r="A4064" i="18"/>
  <c r="A4128" i="18"/>
  <c r="A4232" i="18"/>
  <c r="A4280" i="18"/>
  <c r="A4368" i="18"/>
  <c r="A4416" i="18"/>
  <c r="A4672" i="18"/>
  <c r="A4896" i="18"/>
  <c r="A4968" i="18"/>
  <c r="B5391" i="18"/>
  <c r="A5391" i="18"/>
  <c r="A4191" i="18"/>
  <c r="A4255" i="18"/>
  <c r="A4319" i="18"/>
  <c r="A4383" i="18"/>
  <c r="A4447" i="18"/>
  <c r="A4511" i="18"/>
  <c r="A4575" i="18"/>
  <c r="A4663" i="18"/>
  <c r="A5047" i="18"/>
  <c r="A6071" i="18"/>
  <c r="B5727" i="18"/>
  <c r="A5727" i="18"/>
  <c r="A4183" i="18"/>
  <c r="A4247" i="18"/>
  <c r="A4311" i="18"/>
  <c r="A4375" i="18"/>
  <c r="A4439" i="18"/>
  <c r="A4503" i="18"/>
  <c r="A4567" i="18"/>
  <c r="A4727" i="18"/>
  <c r="A4903" i="18"/>
  <c r="A5311" i="18"/>
  <c r="A5439" i="18"/>
  <c r="B6693" i="18"/>
  <c r="A6693" i="18"/>
  <c r="A4175" i="18"/>
  <c r="A4239" i="18"/>
  <c r="A4303" i="18"/>
  <c r="A4367" i="18"/>
  <c r="A4431" i="18"/>
  <c r="A4495" i="18"/>
  <c r="A4559" i="18"/>
  <c r="A4791" i="18"/>
  <c r="A5223" i="18"/>
  <c r="A5903" i="18"/>
  <c r="A6127" i="18"/>
  <c r="A6893" i="18"/>
  <c r="A7213" i="18"/>
  <c r="A5072" i="18"/>
  <c r="A5763" i="18"/>
  <c r="A5807" i="18"/>
  <c r="A5847" i="18"/>
  <c r="A5931" i="18"/>
  <c r="A6039" i="18"/>
  <c r="A6159" i="18"/>
  <c r="A4643" i="18"/>
  <c r="A4679" i="18"/>
  <c r="A4707" i="18"/>
  <c r="A4743" i="18"/>
  <c r="A4771" i="18"/>
  <c r="A4807" i="18"/>
  <c r="A4843" i="18"/>
  <c r="A4851" i="18"/>
  <c r="A4867" i="18"/>
  <c r="A4883" i="18"/>
  <c r="A4923" i="18"/>
  <c r="A4931" i="18"/>
  <c r="A4939" i="18"/>
  <c r="A4963" i="18"/>
  <c r="A4979" i="18"/>
  <c r="A4987" i="18"/>
  <c r="A5023" i="18"/>
  <c r="A5039" i="18"/>
  <c r="A5107" i="18"/>
  <c r="A5187" i="18"/>
  <c r="A5207" i="18"/>
  <c r="A5235" i="18"/>
  <c r="A5259" i="18"/>
  <c r="A5279" i="18"/>
  <c r="A5299" i="18"/>
  <c r="A5319" i="18"/>
  <c r="A5343" i="18"/>
  <c r="A5371" i="18"/>
  <c r="A5379" i="18"/>
  <c r="A5399" i="18"/>
  <c r="A5427" i="18"/>
  <c r="A5443" i="18"/>
  <c r="A5499" i="18"/>
  <c r="A5523" i="18"/>
  <c r="A5543" i="18"/>
  <c r="A5563" i="18"/>
  <c r="A5591" i="18"/>
  <c r="A5607" i="18"/>
  <c r="A5623" i="18"/>
  <c r="A5643" i="18"/>
  <c r="A5667" i="18"/>
  <c r="A5703" i="18"/>
  <c r="A5731" i="18"/>
  <c r="A5751" i="18"/>
  <c r="A5771" i="18"/>
  <c r="A5811" i="18"/>
  <c r="A5835" i="18"/>
  <c r="A5871" i="18"/>
  <c r="A5883" i="18"/>
  <c r="A5919" i="18"/>
  <c r="A5971" i="18"/>
  <c r="A6007" i="18"/>
  <c r="A6019" i="18"/>
  <c r="A6051" i="18"/>
  <c r="A6079" i="18"/>
  <c r="A6103" i="18"/>
  <c r="A6135" i="18"/>
  <c r="A6163" i="18"/>
  <c r="A6191" i="18"/>
  <c r="A6267" i="18"/>
  <c r="A4631" i="18"/>
  <c r="A4639" i="18"/>
  <c r="A4651" i="18"/>
  <c r="A4659" i="18"/>
  <c r="A4695" i="18"/>
  <c r="A4703" i="18"/>
  <c r="A4715" i="18"/>
  <c r="A4723" i="18"/>
  <c r="A4759" i="18"/>
  <c r="A4767" i="18"/>
  <c r="A4779" i="18"/>
  <c r="A4787" i="18"/>
  <c r="A4823" i="18"/>
  <c r="A4839" i="18"/>
  <c r="A4859" i="18"/>
  <c r="A4899" i="18"/>
  <c r="A4907" i="18"/>
  <c r="A4915" i="18"/>
  <c r="A4971" i="18"/>
  <c r="A5007" i="18"/>
  <c r="A5035" i="18"/>
  <c r="A5071" i="18"/>
  <c r="A5079" i="18"/>
  <c r="A5095" i="18"/>
  <c r="A5135" i="18"/>
  <c r="A5151" i="18"/>
  <c r="A5171" i="18"/>
  <c r="A5219" i="18"/>
  <c r="A5239" i="18"/>
  <c r="A5307" i="18"/>
  <c r="A5327" i="18"/>
  <c r="A5347" i="18"/>
  <c r="A5387" i="18"/>
  <c r="A5407" i="18"/>
  <c r="A5431" i="18"/>
  <c r="A5451" i="18"/>
  <c r="A5479" i="18"/>
  <c r="A5527" i="18"/>
  <c r="A5595" i="18"/>
  <c r="A5611" i="18"/>
  <c r="A5631" i="18"/>
  <c r="A5647" i="18"/>
  <c r="A5687" i="18"/>
  <c r="A5711" i="18"/>
  <c r="A5759" i="18"/>
  <c r="A5779" i="18"/>
  <c r="A5799" i="18"/>
  <c r="A5819" i="18"/>
  <c r="A5855" i="18"/>
  <c r="A5907" i="18"/>
  <c r="A5943" i="18"/>
  <c r="A5959" i="18"/>
  <c r="A5975" i="18"/>
  <c r="A5987" i="18"/>
  <c r="A6031" i="18"/>
  <c r="A6055" i="18"/>
  <c r="A6083" i="18"/>
  <c r="A6115" i="18"/>
  <c r="A6143" i="18"/>
  <c r="A6167" i="18"/>
  <c r="A6199" i="18"/>
  <c r="A6235" i="18"/>
  <c r="A6283" i="18"/>
  <c r="A6347" i="18"/>
  <c r="A4647" i="18"/>
  <c r="A4675" i="18"/>
  <c r="A4711" i="18"/>
  <c r="A4739" i="18"/>
  <c r="A4775" i="18"/>
  <c r="A4803" i="18"/>
  <c r="A4831" i="18"/>
  <c r="A4847" i="18"/>
  <c r="A4855" i="18"/>
  <c r="A4879" i="18"/>
  <c r="A4887" i="18"/>
  <c r="A4895" i="18"/>
  <c r="A4935" i="18"/>
  <c r="A4943" i="18"/>
  <c r="A4951" i="18"/>
  <c r="A4959" i="18"/>
  <c r="A4967" i="18"/>
  <c r="A5003" i="18"/>
  <c r="A5019" i="18"/>
  <c r="A5055" i="18"/>
  <c r="A5063" i="18"/>
  <c r="A5119" i="18"/>
  <c r="A5139" i="18"/>
  <c r="A5175" i="18"/>
  <c r="A5271" i="18"/>
  <c r="A5287" i="18"/>
  <c r="A5331" i="18"/>
  <c r="A5359" i="18"/>
  <c r="A5375" i="18"/>
  <c r="A5411" i="18"/>
  <c r="A5459" i="18"/>
  <c r="A5483" i="18"/>
  <c r="A5507" i="18"/>
  <c r="A5539" i="18"/>
  <c r="A5551" i="18"/>
  <c r="A5575" i="18"/>
  <c r="A5599" i="18"/>
  <c r="A5659" i="18"/>
  <c r="A5671" i="18"/>
  <c r="A5691" i="18"/>
  <c r="A5715" i="18"/>
  <c r="A5783" i="18"/>
  <c r="A5843" i="18"/>
  <c r="A5879" i="18"/>
  <c r="A5891" i="18"/>
  <c r="A5927" i="18"/>
  <c r="A5963" i="18"/>
  <c r="A5999" i="18"/>
  <c r="A6011" i="18"/>
  <c r="A6035" i="18"/>
  <c r="A6063" i="18"/>
  <c r="A6095" i="18"/>
  <c r="A6119" i="18"/>
  <c r="A6147" i="18"/>
  <c r="A6179" i="18"/>
  <c r="A6207" i="18"/>
  <c r="B7131" i="18"/>
  <c r="A7131" i="18"/>
  <c r="B6379" i="18"/>
  <c r="A6379" i="18"/>
  <c r="B6331" i="18"/>
  <c r="A6331" i="18"/>
  <c r="B6299" i="18"/>
  <c r="A6299" i="18"/>
  <c r="B6251" i="18"/>
  <c r="A6251" i="18"/>
  <c r="B6219" i="18"/>
  <c r="A6219" i="18"/>
  <c r="B6215" i="18"/>
  <c r="A6215" i="18"/>
  <c r="B6203" i="18"/>
  <c r="A6203" i="18"/>
  <c r="B6195" i="18"/>
  <c r="A6195" i="18"/>
  <c r="B6187" i="18"/>
  <c r="A6187" i="18"/>
  <c r="B6175" i="18"/>
  <c r="A6175" i="18"/>
  <c r="B6171" i="18"/>
  <c r="A6171" i="18"/>
  <c r="B6155" i="18"/>
  <c r="A6155" i="18"/>
  <c r="B6151" i="18"/>
  <c r="A6151" i="18"/>
  <c r="B6139" i="18"/>
  <c r="A6139" i="18"/>
  <c r="B6131" i="18"/>
  <c r="A6131" i="18"/>
  <c r="B6123" i="18"/>
  <c r="A6123" i="18"/>
  <c r="B6111" i="18"/>
  <c r="A6111" i="18"/>
  <c r="B6107" i="18"/>
  <c r="A6107" i="18"/>
  <c r="B6091" i="18"/>
  <c r="A6091" i="18"/>
  <c r="B6087" i="18"/>
  <c r="A6087" i="18"/>
  <c r="B6075" i="18"/>
  <c r="A6075" i="18"/>
  <c r="B6067" i="18"/>
  <c r="A6067" i="18"/>
  <c r="B6059" i="18"/>
  <c r="A6059" i="18"/>
  <c r="B6047" i="18"/>
  <c r="A6047" i="18"/>
  <c r="B6043" i="18"/>
  <c r="A6043" i="18"/>
  <c r="B6027" i="18"/>
  <c r="A6027" i="18"/>
  <c r="B6023" i="18"/>
  <c r="A6023" i="18"/>
  <c r="B6015" i="18"/>
  <c r="A6015" i="18"/>
  <c r="B6003" i="18"/>
  <c r="A6003" i="18"/>
  <c r="B5995" i="18"/>
  <c r="A5995" i="18"/>
  <c r="B5991" i="18"/>
  <c r="A5991" i="18"/>
  <c r="B5979" i="18"/>
  <c r="A5979" i="18"/>
  <c r="B5967" i="18"/>
  <c r="A5967" i="18"/>
  <c r="B5955" i="18"/>
  <c r="A5955" i="18"/>
  <c r="B5951" i="18"/>
  <c r="A5951" i="18"/>
  <c r="B5939" i="18"/>
  <c r="A5939" i="18"/>
  <c r="B5935" i="18"/>
  <c r="A5935" i="18"/>
  <c r="B5923" i="18"/>
  <c r="A5923" i="18"/>
  <c r="B5911" i="18"/>
  <c r="A5911" i="18"/>
  <c r="B5899" i="18"/>
  <c r="A5899" i="18"/>
  <c r="B5895" i="18"/>
  <c r="A5895" i="18"/>
  <c r="B5887" i="18"/>
  <c r="A5887" i="18"/>
  <c r="B5875" i="18"/>
  <c r="A5875" i="18"/>
  <c r="B5867" i="18"/>
  <c r="A5867" i="18"/>
  <c r="B5863" i="18"/>
  <c r="A5863" i="18"/>
  <c r="B5851" i="18"/>
  <c r="A5851" i="18"/>
  <c r="B5839" i="18"/>
  <c r="A5839" i="18"/>
  <c r="B5827" i="18"/>
  <c r="A5827" i="18"/>
  <c r="B5823" i="18"/>
  <c r="A5823" i="18"/>
  <c r="B5815" i="18"/>
  <c r="A5815" i="18"/>
  <c r="B5803" i="18"/>
  <c r="A5803" i="18"/>
  <c r="B5791" i="18"/>
  <c r="A5791" i="18"/>
  <c r="B5787" i="18"/>
  <c r="A5787" i="18"/>
  <c r="B5775" i="18"/>
  <c r="A5775" i="18"/>
  <c r="B5767" i="18"/>
  <c r="A5767" i="18"/>
  <c r="B5755" i="18"/>
  <c r="A5755" i="18"/>
  <c r="B5747" i="18"/>
  <c r="A5747" i="18"/>
  <c r="B5739" i="18"/>
  <c r="A5739" i="18"/>
  <c r="B5735" i="18"/>
  <c r="A5735" i="18"/>
  <c r="B5723" i="18"/>
  <c r="A5723" i="18"/>
  <c r="B5719" i="18"/>
  <c r="A5719" i="18"/>
  <c r="B5707" i="18"/>
  <c r="A5707" i="18"/>
  <c r="B5699" i="18"/>
  <c r="A5699" i="18"/>
  <c r="B5695" i="18"/>
  <c r="A5695" i="18"/>
  <c r="B5683" i="18"/>
  <c r="A5683" i="18"/>
  <c r="B5679" i="18"/>
  <c r="A5679" i="18"/>
  <c r="B5655" i="18"/>
  <c r="A5655" i="18"/>
  <c r="B5651" i="18"/>
  <c r="A5651" i="18"/>
  <c r="B5639" i="18"/>
  <c r="A5639" i="18"/>
  <c r="B5627" i="18"/>
  <c r="A5627" i="18"/>
  <c r="B5615" i="18"/>
  <c r="A5615" i="18"/>
  <c r="B5603" i="18"/>
  <c r="A5603" i="18"/>
  <c r="B5587" i="18"/>
  <c r="A5587" i="18"/>
  <c r="B5583" i="18"/>
  <c r="A5583" i="18"/>
  <c r="B5571" i="18"/>
  <c r="A5571" i="18"/>
  <c r="B5567" i="18"/>
  <c r="A5567" i="18"/>
  <c r="B5559" i="18"/>
  <c r="A5559" i="18"/>
  <c r="B5547" i="18"/>
  <c r="A5547" i="18"/>
  <c r="B5535" i="18"/>
  <c r="A5535" i="18"/>
  <c r="B5531" i="18"/>
  <c r="A5531" i="18"/>
  <c r="B5519" i="18"/>
  <c r="A5519" i="18"/>
  <c r="B5511" i="18"/>
  <c r="A5511" i="18"/>
  <c r="B5503" i="18"/>
  <c r="A5503" i="18"/>
  <c r="B5495" i="18"/>
  <c r="A5495" i="18"/>
  <c r="B5491" i="18"/>
  <c r="A5491" i="18"/>
  <c r="B5475" i="18"/>
  <c r="A5475" i="18"/>
  <c r="B5471" i="18"/>
  <c r="A5471" i="18"/>
  <c r="B5463" i="18"/>
  <c r="A5463" i="18"/>
  <c r="B5455" i="18"/>
  <c r="A5455" i="18"/>
  <c r="B5447" i="18"/>
  <c r="A5447" i="18"/>
  <c r="B5435" i="18"/>
  <c r="A5435" i="18"/>
  <c r="B5419" i="18"/>
  <c r="A5419" i="18"/>
  <c r="B5415" i="18"/>
  <c r="A5415" i="18"/>
  <c r="B5403" i="18"/>
  <c r="A5403" i="18"/>
  <c r="B5395" i="18"/>
  <c r="A5395" i="18"/>
  <c r="B5383" i="18"/>
  <c r="A5383" i="18"/>
  <c r="B5367" i="18"/>
  <c r="A5367" i="18"/>
  <c r="B5355" i="18"/>
  <c r="A5355" i="18"/>
  <c r="B5351" i="18"/>
  <c r="A5351" i="18"/>
  <c r="B5339" i="18"/>
  <c r="A5339" i="18"/>
  <c r="B5335" i="18"/>
  <c r="A5335" i="18"/>
  <c r="B5323" i="18"/>
  <c r="A5323" i="18"/>
  <c r="B5315" i="18"/>
  <c r="A5315" i="18"/>
  <c r="B5303" i="18"/>
  <c r="A5303" i="18"/>
  <c r="B5295" i="18"/>
  <c r="A5295" i="18"/>
  <c r="B5283" i="18"/>
  <c r="A5283" i="18"/>
  <c r="B5267" i="18"/>
  <c r="A5267" i="18"/>
  <c r="B5263" i="18"/>
  <c r="A5263" i="18"/>
  <c r="B5255" i="18"/>
  <c r="A5255" i="18"/>
  <c r="B5247" i="18"/>
  <c r="A5247" i="18"/>
  <c r="B5243" i="18"/>
  <c r="A5243" i="18"/>
  <c r="B5231" i="18"/>
  <c r="A5231" i="18"/>
  <c r="B5227" i="18"/>
  <c r="A5227" i="18"/>
  <c r="B5215" i="18"/>
  <c r="A5215" i="18"/>
  <c r="B5211" i="18"/>
  <c r="A5211" i="18"/>
  <c r="B5199" i="18"/>
  <c r="A5199" i="18"/>
  <c r="B5195" i="18"/>
  <c r="A5195" i="18"/>
  <c r="B5191" i="18"/>
  <c r="A5191" i="18"/>
  <c r="B5183" i="18"/>
  <c r="A5183" i="18"/>
  <c r="B5179" i="18"/>
  <c r="A5179" i="18"/>
  <c r="B5167" i="18"/>
  <c r="A5167" i="18"/>
  <c r="B5163" i="18"/>
  <c r="A5163" i="18"/>
  <c r="B5155" i="18"/>
  <c r="A5155" i="18"/>
  <c r="B5143" i="18"/>
  <c r="A5143" i="18"/>
  <c r="B5131" i="18"/>
  <c r="A5131" i="18"/>
  <c r="B5127" i="18"/>
  <c r="A5127" i="18"/>
  <c r="B5115" i="18"/>
  <c r="A5115" i="18"/>
  <c r="B5111" i="18"/>
  <c r="A5111" i="18"/>
  <c r="B5103" i="18"/>
  <c r="A5103" i="18"/>
  <c r="B5087" i="18"/>
  <c r="A5087" i="18"/>
  <c r="B5083" i="18"/>
  <c r="A5083" i="18"/>
  <c r="B5075" i="18"/>
  <c r="A5075" i="18"/>
  <c r="B5067" i="18"/>
  <c r="A5067" i="18"/>
  <c r="B5059" i="18"/>
  <c r="A5059" i="18"/>
  <c r="B5051" i="18"/>
  <c r="A5051" i="18"/>
  <c r="B5043" i="18"/>
  <c r="A5043" i="18"/>
  <c r="B5031" i="18"/>
  <c r="A5031" i="18"/>
  <c r="B5027" i="18"/>
  <c r="A5027" i="18"/>
  <c r="B5015" i="18"/>
  <c r="A5015" i="18"/>
  <c r="B5011" i="18"/>
  <c r="A5011" i="18"/>
  <c r="B4999" i="18"/>
  <c r="A4999" i="18"/>
  <c r="B4991" i="18"/>
  <c r="A4991" i="18"/>
  <c r="B4983" i="18"/>
  <c r="A4983" i="18"/>
  <c r="B4975" i="18"/>
  <c r="A4975" i="18"/>
  <c r="B4955" i="18"/>
  <c r="A4955" i="18"/>
  <c r="B4947" i="18"/>
  <c r="A4947" i="18"/>
  <c r="B4927" i="18"/>
  <c r="A4927" i="18"/>
  <c r="B4919" i="18"/>
  <c r="A4919" i="18"/>
  <c r="B4911" i="18"/>
  <c r="A4911" i="18"/>
  <c r="B4891" i="18"/>
  <c r="A4891" i="18"/>
  <c r="B4871" i="18"/>
  <c r="A4871" i="18"/>
  <c r="B4863" i="18"/>
  <c r="A4863" i="18"/>
  <c r="B4835" i="18"/>
  <c r="A4835" i="18"/>
  <c r="B4815" i="18"/>
  <c r="A4815" i="18"/>
  <c r="B4795" i="18"/>
  <c r="A4795" i="18"/>
  <c r="B4783" i="18"/>
  <c r="A4783" i="18"/>
  <c r="B4763" i="18"/>
  <c r="A4763" i="18"/>
  <c r="B4751" i="18"/>
  <c r="A4751" i="18"/>
  <c r="B4731" i="18"/>
  <c r="A4731" i="18"/>
  <c r="B4719" i="18"/>
  <c r="A4719" i="18"/>
  <c r="B4699" i="18"/>
  <c r="A4699" i="18"/>
  <c r="B4687" i="18"/>
  <c r="A4687" i="18"/>
  <c r="B4667" i="18"/>
  <c r="A4667" i="18"/>
  <c r="B4655" i="18"/>
  <c r="A4655" i="18"/>
  <c r="B4635" i="18"/>
  <c r="A4635" i="18"/>
  <c r="B4623" i="18"/>
  <c r="A4623" i="18"/>
  <c r="B4619" i="18"/>
  <c r="A4619" i="18"/>
  <c r="B4615" i="18"/>
  <c r="A4615" i="18"/>
  <c r="B6714" i="18"/>
  <c r="A6714" i="18"/>
  <c r="B4814" i="18"/>
  <c r="A4814" i="18"/>
  <c r="B4810" i="18"/>
  <c r="A4810" i="18"/>
  <c r="B4806" i="18"/>
  <c r="A4806" i="18"/>
  <c r="B4802" i="18"/>
  <c r="A4802" i="18"/>
  <c r="B4798" i="18"/>
  <c r="A4798" i="18"/>
  <c r="B4794" i="18"/>
  <c r="A4794" i="18"/>
  <c r="B4790" i="18"/>
  <c r="A4790" i="18"/>
  <c r="B4786" i="18"/>
  <c r="A4786" i="18"/>
  <c r="B4782" i="18"/>
  <c r="A4782" i="18"/>
  <c r="B4778" i="18"/>
  <c r="A4778" i="18"/>
  <c r="B4774" i="18"/>
  <c r="A4774" i="18"/>
  <c r="B4770" i="18"/>
  <c r="A4770" i="18"/>
  <c r="B4766" i="18"/>
  <c r="A4766" i="18"/>
  <c r="B4762" i="18"/>
  <c r="A4762" i="18"/>
  <c r="B4758" i="18"/>
  <c r="A4758" i="18"/>
  <c r="B4754" i="18"/>
  <c r="A4754" i="18"/>
  <c r="B4750" i="18"/>
  <c r="A4750" i="18"/>
  <c r="B4746" i="18"/>
  <c r="A4746" i="18"/>
  <c r="B4742" i="18"/>
  <c r="A4742" i="18"/>
  <c r="B4738" i="18"/>
  <c r="A4738" i="18"/>
  <c r="B4734" i="18"/>
  <c r="A4734" i="18"/>
  <c r="B4730" i="18"/>
  <c r="A4730" i="18"/>
  <c r="B4726" i="18"/>
  <c r="A4726" i="18"/>
  <c r="B4722" i="18"/>
  <c r="A4722" i="18"/>
  <c r="B4718" i="18"/>
  <c r="A4718" i="18"/>
  <c r="B4714" i="18"/>
  <c r="A4714" i="18"/>
  <c r="B4710" i="18"/>
  <c r="A4710" i="18"/>
  <c r="B4706" i="18"/>
  <c r="A4706" i="18"/>
  <c r="B4702" i="18"/>
  <c r="A4702" i="18"/>
  <c r="B4698" i="18"/>
  <c r="A4698" i="18"/>
  <c r="B4694" i="18"/>
  <c r="A4694" i="18"/>
  <c r="B4690" i="18"/>
  <c r="A4690" i="18"/>
  <c r="B4686" i="18"/>
  <c r="A4686" i="18"/>
  <c r="B4682" i="18"/>
  <c r="A4682" i="18"/>
  <c r="B4678" i="18"/>
  <c r="A4678" i="18"/>
  <c r="B4674" i="18"/>
  <c r="A4674" i="18"/>
  <c r="B4670" i="18"/>
  <c r="A4670" i="18"/>
  <c r="B4666" i="18"/>
  <c r="A4666" i="18"/>
  <c r="B4662" i="18"/>
  <c r="A4662" i="18"/>
  <c r="B4658" i="18"/>
  <c r="A4658" i="18"/>
  <c r="B4654" i="18"/>
  <c r="A4654" i="18"/>
  <c r="B4650" i="18"/>
  <c r="A4650" i="18"/>
  <c r="B4646" i="18"/>
  <c r="A4646" i="18"/>
  <c r="B4642" i="18"/>
  <c r="A4642" i="18"/>
  <c r="B4638" i="18"/>
  <c r="A4638" i="18"/>
  <c r="B4634" i="18"/>
  <c r="A4634" i="18"/>
  <c r="B4630" i="18"/>
  <c r="A4630" i="18"/>
  <c r="B4626" i="18"/>
  <c r="A4626" i="18"/>
  <c r="A4628" i="18"/>
  <c r="A4644" i="18"/>
  <c r="A4660" i="18"/>
  <c r="A4676" i="18"/>
  <c r="A4692" i="18"/>
  <c r="A4708" i="18"/>
  <c r="A4724" i="18"/>
  <c r="A4740" i="18"/>
  <c r="A4756" i="18"/>
  <c r="A4772" i="18"/>
  <c r="A4788" i="18"/>
  <c r="A4804" i="18"/>
  <c r="A4832" i="18"/>
  <c r="A4844" i="18"/>
  <c r="A4864" i="18"/>
  <c r="A4920" i="18"/>
  <c r="A4940" i="18"/>
  <c r="A4952" i="18"/>
  <c r="A5008" i="18"/>
  <c r="A5020" i="18"/>
  <c r="A5032" i="18"/>
  <c r="A5084" i="18"/>
  <c r="A5092" i="18"/>
  <c r="A5130" i="18"/>
  <c r="A5142" i="18"/>
  <c r="A5180" i="18"/>
  <c r="A5276" i="18"/>
  <c r="A5440" i="18"/>
  <c r="A5452" i="18"/>
  <c r="A5520" i="18"/>
  <c r="A5648" i="18"/>
  <c r="A5776" i="18"/>
  <c r="B7149" i="18"/>
  <c r="A7149" i="18"/>
  <c r="B7121" i="18"/>
  <c r="A7121" i="18"/>
  <c r="B6909" i="18"/>
  <c r="A6909" i="18"/>
  <c r="B6829" i="18"/>
  <c r="A6829" i="18"/>
  <c r="B5212" i="18"/>
  <c r="A5212" i="18"/>
  <c r="B5192" i="18"/>
  <c r="A5192" i="18"/>
  <c r="B5184" i="18"/>
  <c r="A5184" i="18"/>
  <c r="B5176" i="18"/>
  <c r="A5176" i="18"/>
  <c r="B5168" i="18"/>
  <c r="A5168" i="18"/>
  <c r="B5160" i="18"/>
  <c r="A5160" i="18"/>
  <c r="B5144" i="18"/>
  <c r="A5144" i="18"/>
  <c r="B5136" i="18"/>
  <c r="A5136" i="18"/>
  <c r="B5128" i="18"/>
  <c r="A5128" i="18"/>
  <c r="B5112" i="18"/>
  <c r="A5112" i="18"/>
  <c r="B5104" i="18"/>
  <c r="A5104" i="18"/>
  <c r="B5096" i="18"/>
  <c r="A5096" i="18"/>
  <c r="B5064" i="18"/>
  <c r="A5064" i="18"/>
  <c r="B5052" i="18"/>
  <c r="A5052" i="18"/>
  <c r="B5040" i="18"/>
  <c r="A5040" i="18"/>
  <c r="B5000" i="18"/>
  <c r="A5000" i="18"/>
  <c r="B4988" i="18"/>
  <c r="A4988" i="18"/>
  <c r="B4976" i="18"/>
  <c r="A4976" i="18"/>
  <c r="B4936" i="18"/>
  <c r="A4936" i="18"/>
  <c r="B4924" i="18"/>
  <c r="A4924" i="18"/>
  <c r="B4912" i="18"/>
  <c r="A4912" i="18"/>
  <c r="B4872" i="18"/>
  <c r="A4872" i="18"/>
  <c r="B4860" i="18"/>
  <c r="A4860" i="18"/>
  <c r="B4848" i="18"/>
  <c r="A4848" i="18"/>
  <c r="A4636" i="18"/>
  <c r="A4652" i="18"/>
  <c r="A4668" i="18"/>
  <c r="A4684" i="18"/>
  <c r="A4700" i="18"/>
  <c r="A4716" i="18"/>
  <c r="A4732" i="18"/>
  <c r="A4748" i="18"/>
  <c r="A4764" i="18"/>
  <c r="A4780" i="18"/>
  <c r="A4796" i="18"/>
  <c r="A4812" i="18"/>
  <c r="A4824" i="18"/>
  <c r="A4880" i="18"/>
  <c r="A4892" i="18"/>
  <c r="A4904" i="18"/>
  <c r="A4960" i="18"/>
  <c r="A4972" i="18"/>
  <c r="A4992" i="18"/>
  <c r="A5048" i="18"/>
  <c r="A5068" i="18"/>
  <c r="A5080" i="18"/>
  <c r="A5118" i="18"/>
  <c r="A5126" i="18"/>
  <c r="A5156" i="18"/>
  <c r="A5164" i="18"/>
  <c r="A5272" i="18"/>
  <c r="A5292" i="18"/>
  <c r="A5360" i="18"/>
  <c r="A5372" i="18"/>
  <c r="A5456" i="18"/>
  <c r="A5468" i="18"/>
  <c r="A5504" i="18"/>
  <c r="A5516" i="18"/>
  <c r="A5616" i="18"/>
  <c r="A5744" i="18"/>
  <c r="A6636" i="18"/>
  <c r="A6845" i="18"/>
  <c r="A6977" i="18"/>
  <c r="A7057" i="18"/>
  <c r="A6277" i="18"/>
  <c r="A6301" i="18"/>
  <c r="A6341" i="18"/>
  <c r="A6365" i="18"/>
  <c r="A6441" i="18"/>
  <c r="A6521" i="18"/>
  <c r="A6617" i="18"/>
  <c r="A6677" i="18"/>
  <c r="A6737" i="18"/>
  <c r="B5808" i="18"/>
  <c r="A5808" i="18"/>
  <c r="B5712" i="18"/>
  <c r="A5712" i="18"/>
  <c r="B5680" i="18"/>
  <c r="A5680" i="18"/>
  <c r="B5584" i="18"/>
  <c r="A5584" i="18"/>
  <c r="B5552" i="18"/>
  <c r="A5552" i="18"/>
  <c r="B5404" i="18"/>
  <c r="A5404" i="18"/>
  <c r="B5392" i="18"/>
  <c r="A5392" i="18"/>
  <c r="B5340" i="18"/>
  <c r="A5340" i="18"/>
  <c r="B5328" i="18"/>
  <c r="A5328" i="18"/>
  <c r="B5256" i="18"/>
  <c r="A5256" i="18"/>
  <c r="B5196" i="18"/>
  <c r="A5196" i="18"/>
  <c r="B5152" i="18"/>
  <c r="A5152" i="18"/>
  <c r="B5140" i="18"/>
  <c r="A5140" i="18"/>
  <c r="B5120" i="18"/>
  <c r="A5120" i="18"/>
  <c r="B5108" i="18"/>
  <c r="A5108" i="18"/>
  <c r="B5088" i="18"/>
  <c r="A5088" i="18"/>
  <c r="A4820" i="18"/>
  <c r="A4836" i="18"/>
  <c r="A4852" i="18"/>
  <c r="A4868" i="18"/>
  <c r="A4884" i="18"/>
  <c r="A4900" i="18"/>
  <c r="A4916" i="18"/>
  <c r="A4932" i="18"/>
  <c r="A4948" i="18"/>
  <c r="A4964" i="18"/>
  <c r="A4980" i="18"/>
  <c r="A4996" i="18"/>
  <c r="A5012" i="18"/>
  <c r="A5028" i="18"/>
  <c r="A5044" i="18"/>
  <c r="A5060" i="18"/>
  <c r="A5076" i="18"/>
  <c r="A5082" i="18"/>
  <c r="A5208" i="18"/>
  <c r="A5228" i="18"/>
  <c r="A5240" i="18"/>
  <c r="A5248" i="18"/>
  <c r="A5260" i="18"/>
  <c r="A5312" i="18"/>
  <c r="A5324" i="18"/>
  <c r="A5408" i="18"/>
  <c r="A5420" i="18"/>
  <c r="A5488" i="18"/>
  <c r="A5500" i="18"/>
  <c r="B5146" i="18"/>
  <c r="A5146" i="18"/>
  <c r="B5134" i="18"/>
  <c r="A5134" i="18"/>
  <c r="B5114" i="18"/>
  <c r="A5114" i="18"/>
  <c r="B5102" i="18"/>
  <c r="A5102" i="18"/>
  <c r="B5078" i="18"/>
  <c r="A5078" i="18"/>
  <c r="B5074" i="18"/>
  <c r="A5074" i="18"/>
  <c r="B5070" i="18"/>
  <c r="A5070" i="18"/>
  <c r="B5066" i="18"/>
  <c r="A5066" i="18"/>
  <c r="B5062" i="18"/>
  <c r="A5062" i="18"/>
  <c r="B5058" i="18"/>
  <c r="A5058" i="18"/>
  <c r="B5054" i="18"/>
  <c r="A5054" i="18"/>
  <c r="B5050" i="18"/>
  <c r="A5050" i="18"/>
  <c r="B5046" i="18"/>
  <c r="A5046" i="18"/>
  <c r="B5042" i="18"/>
  <c r="A5042" i="18"/>
  <c r="B5038" i="18"/>
  <c r="A5038" i="18"/>
  <c r="B5034" i="18"/>
  <c r="A5034" i="18"/>
  <c r="B5030" i="18"/>
  <c r="A5030" i="18"/>
  <c r="B5026" i="18"/>
  <c r="A5026" i="18"/>
  <c r="B5022" i="18"/>
  <c r="A5022" i="18"/>
  <c r="B5018" i="18"/>
  <c r="A5018" i="18"/>
  <c r="B5014" i="18"/>
  <c r="A5014" i="18"/>
  <c r="B5010" i="18"/>
  <c r="A5010" i="18"/>
  <c r="B5006" i="18"/>
  <c r="A5006" i="18"/>
  <c r="B5002" i="18"/>
  <c r="A5002" i="18"/>
  <c r="B4998" i="18"/>
  <c r="A4998" i="18"/>
  <c r="B4994" i="18"/>
  <c r="A4994" i="18"/>
  <c r="B4990" i="18"/>
  <c r="A4990" i="18"/>
  <c r="B4986" i="18"/>
  <c r="A4986" i="18"/>
  <c r="B4982" i="18"/>
  <c r="A4982" i="18"/>
  <c r="B4978" i="18"/>
  <c r="A4978" i="18"/>
  <c r="B4974" i="18"/>
  <c r="A4974" i="18"/>
  <c r="B4970" i="18"/>
  <c r="A4970" i="18"/>
  <c r="B4966" i="18"/>
  <c r="A4966" i="18"/>
  <c r="B4962" i="18"/>
  <c r="A4962" i="18"/>
  <c r="B4958" i="18"/>
  <c r="A4958" i="18"/>
  <c r="B4954" i="18"/>
  <c r="A4954" i="18"/>
  <c r="B4950" i="18"/>
  <c r="A4950" i="18"/>
  <c r="B4946" i="18"/>
  <c r="A4946" i="18"/>
  <c r="B4942" i="18"/>
  <c r="A4942" i="18"/>
  <c r="B4938" i="18"/>
  <c r="A4938" i="18"/>
  <c r="B4934" i="18"/>
  <c r="A4934" i="18"/>
  <c r="B4930" i="18"/>
  <c r="A4930" i="18"/>
  <c r="B4926" i="18"/>
  <c r="A4926" i="18"/>
  <c r="B4922" i="18"/>
  <c r="A4922" i="18"/>
  <c r="B4918" i="18"/>
  <c r="A4918" i="18"/>
  <c r="B4914" i="18"/>
  <c r="A4914" i="18"/>
  <c r="B4910" i="18"/>
  <c r="A4910" i="18"/>
  <c r="B4906" i="18"/>
  <c r="A4906" i="18"/>
  <c r="B4902" i="18"/>
  <c r="A4902" i="18"/>
  <c r="B4898" i="18"/>
  <c r="A4898" i="18"/>
  <c r="B4894" i="18"/>
  <c r="A4894" i="18"/>
  <c r="B4890" i="18"/>
  <c r="A4890" i="18"/>
  <c r="B4886" i="18"/>
  <c r="A4886" i="18"/>
  <c r="B4882" i="18"/>
  <c r="A4882" i="18"/>
  <c r="B4878" i="18"/>
  <c r="A4878" i="18"/>
  <c r="B4874" i="18"/>
  <c r="A4874" i="18"/>
  <c r="B4870" i="18"/>
  <c r="A4870" i="18"/>
  <c r="B4866" i="18"/>
  <c r="A4866" i="18"/>
  <c r="B4862" i="18"/>
  <c r="A4862" i="18"/>
  <c r="B4858" i="18"/>
  <c r="A4858" i="18"/>
  <c r="B4854" i="18"/>
  <c r="A4854" i="18"/>
  <c r="B4850" i="18"/>
  <c r="A4850" i="18"/>
  <c r="B4846" i="18"/>
  <c r="A4846" i="18"/>
  <c r="B4842" i="18"/>
  <c r="A4842" i="18"/>
  <c r="B4838" i="18"/>
  <c r="A4838" i="18"/>
  <c r="B4834" i="18"/>
  <c r="A4834" i="18"/>
  <c r="B4830" i="18"/>
  <c r="A4830" i="18"/>
  <c r="B4826" i="18"/>
  <c r="A4826" i="18"/>
  <c r="B4822" i="18"/>
  <c r="A4822" i="18"/>
  <c r="B4818" i="18"/>
  <c r="A4818" i="18"/>
  <c r="B7258" i="18"/>
  <c r="A7169" i="18"/>
  <c r="B7254" i="18"/>
  <c r="A6030" i="18"/>
  <c r="A7166" i="18"/>
  <c r="A7273" i="18"/>
  <c r="A5081" i="18"/>
  <c r="A5085" i="18"/>
  <c r="A5090" i="18"/>
  <c r="A5100" i="18"/>
  <c r="A5106" i="18"/>
  <c r="A5116" i="18"/>
  <c r="A5122" i="18"/>
  <c r="A5132" i="18"/>
  <c r="A5138" i="18"/>
  <c r="A5148" i="18"/>
  <c r="A5154" i="18"/>
  <c r="A5181" i="18"/>
  <c r="A5200" i="18"/>
  <c r="A5209" i="18"/>
  <c r="A5216" i="18"/>
  <c r="A5224" i="18"/>
  <c r="A5232" i="18"/>
  <c r="A5249" i="18"/>
  <c r="A5264" i="18"/>
  <c r="A5273" i="18"/>
  <c r="A5280" i="18"/>
  <c r="A5288" i="18"/>
  <c r="A5296" i="18"/>
  <c r="A5308" i="18"/>
  <c r="A5344" i="18"/>
  <c r="A5356" i="18"/>
  <c r="A5405" i="18"/>
  <c r="A5424" i="18"/>
  <c r="A5436" i="18"/>
  <c r="A5472" i="18"/>
  <c r="A5484" i="18"/>
  <c r="A5536" i="18"/>
  <c r="A5568" i="18"/>
  <c r="A5577" i="18"/>
  <c r="A5600" i="18"/>
  <c r="A5632" i="18"/>
  <c r="A5641" i="18"/>
  <c r="A5664" i="18"/>
  <c r="A5696" i="18"/>
  <c r="A5705" i="18"/>
  <c r="A5728" i="18"/>
  <c r="A5760" i="18"/>
  <c r="A5769" i="18"/>
  <c r="A5792" i="18"/>
  <c r="A5824" i="18"/>
  <c r="A5833" i="18"/>
  <c r="A5865" i="18"/>
  <c r="A5897" i="18"/>
  <c r="A5929" i="18"/>
  <c r="A5961" i="18"/>
  <c r="A5993" i="18"/>
  <c r="A6025" i="18"/>
  <c r="A6409" i="18"/>
  <c r="A6473" i="18"/>
  <c r="A6537" i="18"/>
  <c r="A6601" i="18"/>
  <c r="A6645" i="18"/>
  <c r="A6709" i="18"/>
  <c r="A6753" i="18"/>
  <c r="A6813" i="18"/>
  <c r="A6877" i="18"/>
  <c r="A6953" i="18"/>
  <c r="A7017" i="18"/>
  <c r="A7097" i="18"/>
  <c r="A7193" i="18"/>
  <c r="B7250" i="18"/>
  <c r="B7262" i="18"/>
  <c r="B7246" i="18"/>
  <c r="B7278" i="18"/>
  <c r="B7230" i="18"/>
  <c r="B7214" i="18"/>
  <c r="B7198" i="18"/>
  <c r="B7182" i="18"/>
  <c r="B7150" i="18"/>
  <c r="B7134" i="18"/>
  <c r="B7118" i="18"/>
  <c r="B7102" i="18"/>
  <c r="B7086" i="18"/>
  <c r="B7070" i="18"/>
  <c r="B7054" i="18"/>
  <c r="B7038" i="18"/>
  <c r="B7022" i="18"/>
  <c r="B7006" i="18"/>
  <c r="B6990" i="18"/>
  <c r="B6974" i="18"/>
  <c r="B6958" i="18"/>
  <c r="B6942" i="18"/>
  <c r="B6926" i="18"/>
  <c r="B6910" i="18"/>
  <c r="B6894" i="18"/>
  <c r="B6878" i="18"/>
  <c r="B6862" i="18"/>
  <c r="B6846" i="18"/>
  <c r="B6830" i="18"/>
  <c r="B6814" i="18"/>
  <c r="B6798" i="18"/>
  <c r="B6782" i="18"/>
  <c r="B6766" i="18"/>
  <c r="B6750" i="18"/>
  <c r="B6734" i="18"/>
  <c r="B6718" i="18"/>
  <c r="B6702" i="18"/>
  <c r="B6686" i="18"/>
  <c r="B6670" i="18"/>
  <c r="B6654" i="18"/>
  <c r="B6638" i="18"/>
  <c r="B6622" i="18"/>
  <c r="B6606" i="18"/>
  <c r="B6590" i="18"/>
  <c r="B6574" i="18"/>
  <c r="B6558" i="18"/>
  <c r="B6542" i="18"/>
  <c r="B6526" i="18"/>
  <c r="B6510" i="18"/>
  <c r="B6494" i="18"/>
  <c r="B6478" i="18"/>
  <c r="B6462" i="18"/>
  <c r="B6446" i="18"/>
  <c r="B6430" i="18"/>
  <c r="B6414" i="18"/>
  <c r="B6398" i="18"/>
  <c r="B6382" i="18"/>
  <c r="B6366" i="18"/>
  <c r="B6350" i="18"/>
  <c r="B6334" i="18"/>
  <c r="B6318" i="18"/>
  <c r="B6302" i="18"/>
  <c r="B6286" i="18"/>
  <c r="B6270" i="18"/>
  <c r="B6254" i="18"/>
  <c r="B6238" i="18"/>
  <c r="B6222" i="18"/>
  <c r="B6206" i="18"/>
  <c r="B6190" i="18"/>
  <c r="B6174" i="18"/>
  <c r="B6158" i="18"/>
  <c r="B6142" i="18"/>
  <c r="B6126" i="18"/>
  <c r="B6110" i="18"/>
  <c r="B6094" i="18"/>
  <c r="B6078" i="18"/>
  <c r="B6062" i="18"/>
  <c r="B6046" i="18"/>
  <c r="B6014" i="18"/>
  <c r="B5998" i="18"/>
  <c r="B5982" i="18"/>
  <c r="B5966" i="18"/>
  <c r="B5950" i="18"/>
  <c r="B5934" i="18"/>
  <c r="B5918" i="18"/>
  <c r="B5902" i="18"/>
  <c r="B5886" i="18"/>
  <c r="B5869" i="18"/>
  <c r="B5837" i="18"/>
  <c r="B5794" i="18"/>
  <c r="B5709" i="18"/>
  <c r="A7237" i="18"/>
  <c r="B7237" i="18"/>
  <c r="A7225" i="18"/>
  <c r="B7225" i="18"/>
  <c r="A7209" i="18"/>
  <c r="B7209" i="18"/>
  <c r="A7185" i="18"/>
  <c r="B7185" i="18"/>
  <c r="A7145" i="18"/>
  <c r="B7145" i="18"/>
  <c r="A7117" i="18"/>
  <c r="B7117" i="18"/>
  <c r="A7105" i="18"/>
  <c r="B7105" i="18"/>
  <c r="A7077" i="18"/>
  <c r="B7077" i="18"/>
  <c r="A7013" i="18"/>
  <c r="B7013" i="18"/>
  <c r="A7005" i="18"/>
  <c r="B7005" i="18"/>
  <c r="A6957" i="18"/>
  <c r="B6957" i="18"/>
  <c r="A5205" i="18"/>
  <c r="A5233" i="18"/>
  <c r="A5245" i="18"/>
  <c r="A5257" i="18"/>
  <c r="A5269" i="18"/>
  <c r="A5297" i="18"/>
  <c r="A5305" i="18"/>
  <c r="A5317" i="18"/>
  <c r="A5329" i="18"/>
  <c r="A5337" i="18"/>
  <c r="A5349" i="18"/>
  <c r="A5361" i="18"/>
  <c r="A5369" i="18"/>
  <c r="A5381" i="18"/>
  <c r="A5393" i="18"/>
  <c r="A5401" i="18"/>
  <c r="A5413" i="18"/>
  <c r="A5425" i="18"/>
  <c r="A5433" i="18"/>
  <c r="A5445" i="18"/>
  <c r="A5457" i="18"/>
  <c r="A5465" i="18"/>
  <c r="A5477" i="18"/>
  <c r="A5489" i="18"/>
  <c r="A5497" i="18"/>
  <c r="A5509" i="18"/>
  <c r="A5521" i="18"/>
  <c r="A5529" i="18"/>
  <c r="A5557" i="18"/>
  <c r="A5565" i="18"/>
  <c r="A5585" i="18"/>
  <c r="A5593" i="18"/>
  <c r="A5621" i="18"/>
  <c r="A5629" i="18"/>
  <c r="A5649" i="18"/>
  <c r="A5657" i="18"/>
  <c r="A5685" i="18"/>
  <c r="A5693" i="18"/>
  <c r="A5713" i="18"/>
  <c r="A5721" i="18"/>
  <c r="A5749" i="18"/>
  <c r="A5757" i="18"/>
  <c r="A5777" i="18"/>
  <c r="A5785" i="18"/>
  <c r="A5813" i="18"/>
  <c r="A5821" i="18"/>
  <c r="A6033" i="18"/>
  <c r="A6041" i="18"/>
  <c r="A6049" i="18"/>
  <c r="A6057" i="18"/>
  <c r="A6065" i="18"/>
  <c r="A6073" i="18"/>
  <c r="A6081" i="18"/>
  <c r="A6089" i="18"/>
  <c r="A6097" i="18"/>
  <c r="A6105" i="18"/>
  <c r="A6113" i="18"/>
  <c r="A6121" i="18"/>
  <c r="A6129" i="18"/>
  <c r="A6137" i="18"/>
  <c r="A6145" i="18"/>
  <c r="A6153" i="18"/>
  <c r="A6161" i="18"/>
  <c r="A6169" i="18"/>
  <c r="A6177" i="18"/>
  <c r="A6185" i="18"/>
  <c r="A6193" i="18"/>
  <c r="A6201" i="18"/>
  <c r="A6209" i="18"/>
  <c r="A6217" i="18"/>
  <c r="A6229" i="18"/>
  <c r="A6241" i="18"/>
  <c r="A6253" i="18"/>
  <c r="A6281" i="18"/>
  <c r="A6293" i="18"/>
  <c r="A6305" i="18"/>
  <c r="A6317" i="18"/>
  <c r="A6345" i="18"/>
  <c r="A6357" i="18"/>
  <c r="A6369" i="18"/>
  <c r="A6381" i="18"/>
  <c r="A6397" i="18"/>
  <c r="A6413" i="18"/>
  <c r="A6429" i="18"/>
  <c r="A6445" i="18"/>
  <c r="A6461" i="18"/>
  <c r="A6477" i="18"/>
  <c r="A6493" i="18"/>
  <c r="A6509" i="18"/>
  <c r="A6525" i="18"/>
  <c r="A6541" i="18"/>
  <c r="A6557" i="18"/>
  <c r="A6573" i="18"/>
  <c r="A6589" i="18"/>
  <c r="A6605" i="18"/>
  <c r="A6621" i="18"/>
  <c r="A6649" i="18"/>
  <c r="A6665" i="18"/>
  <c r="A6681" i="18"/>
  <c r="A6697" i="18"/>
  <c r="A6713" i="18"/>
  <c r="A6725" i="18"/>
  <c r="A6741" i="18"/>
  <c r="A6757" i="18"/>
  <c r="A6773" i="18"/>
  <c r="A6785" i="18"/>
  <c r="A6801" i="18"/>
  <c r="A6817" i="18"/>
  <c r="A6833" i="18"/>
  <c r="A6849" i="18"/>
  <c r="A6865" i="18"/>
  <c r="A6881" i="18"/>
  <c r="A6897" i="18"/>
  <c r="A6917" i="18"/>
  <c r="A6937" i="18"/>
  <c r="A6961" i="18"/>
  <c r="A6981" i="18"/>
  <c r="A7001" i="18"/>
  <c r="A7021" i="18"/>
  <c r="A7041" i="18"/>
  <c r="A7061" i="18"/>
  <c r="A7085" i="18"/>
  <c r="A7101" i="18"/>
  <c r="A7125" i="18"/>
  <c r="A7137" i="18"/>
  <c r="A7157" i="18"/>
  <c r="A7173" i="18"/>
  <c r="A7201" i="18"/>
  <c r="A7217" i="18"/>
  <c r="A7241" i="18"/>
  <c r="A7240" i="18"/>
  <c r="B7240" i="18"/>
  <c r="A7236" i="18"/>
  <c r="B7236" i="18"/>
  <c r="A7232" i="18"/>
  <c r="B7232" i="18"/>
  <c r="A7228" i="18"/>
  <c r="B7228" i="18"/>
  <c r="A7224" i="18"/>
  <c r="B7224" i="18"/>
  <c r="A7220" i="18"/>
  <c r="B7220" i="18"/>
  <c r="A7216" i="18"/>
  <c r="B7216" i="18"/>
  <c r="A7212" i="18"/>
  <c r="B7212" i="18"/>
  <c r="A7208" i="18"/>
  <c r="B7208" i="18"/>
  <c r="A7204" i="18"/>
  <c r="B7204" i="18"/>
  <c r="A7200" i="18"/>
  <c r="B7200" i="18"/>
  <c r="A7196" i="18"/>
  <c r="B7196" i="18"/>
  <c r="A7192" i="18"/>
  <c r="B7192" i="18"/>
  <c r="A7188" i="18"/>
  <c r="B7188" i="18"/>
  <c r="A7184" i="18"/>
  <c r="B7184" i="18"/>
  <c r="A7180" i="18"/>
  <c r="B7180" i="18"/>
  <c r="A7176" i="18"/>
  <c r="B7176" i="18"/>
  <c r="A7172" i="18"/>
  <c r="B7172" i="18"/>
  <c r="A7168" i="18"/>
  <c r="B7168" i="18"/>
  <c r="A7164" i="18"/>
  <c r="B7164" i="18"/>
  <c r="A7160" i="18"/>
  <c r="B7160" i="18"/>
  <c r="A7156" i="18"/>
  <c r="B7156" i="18"/>
  <c r="A7152" i="18"/>
  <c r="B7152" i="18"/>
  <c r="A7148" i="18"/>
  <c r="B7148" i="18"/>
  <c r="A7144" i="18"/>
  <c r="B7144" i="18"/>
  <c r="A7140" i="18"/>
  <c r="B7140" i="18"/>
  <c r="A7136" i="18"/>
  <c r="B7136" i="18"/>
  <c r="A7132" i="18"/>
  <c r="B7132" i="18"/>
  <c r="A7128" i="18"/>
  <c r="B7128" i="18"/>
  <c r="A7124" i="18"/>
  <c r="B7124" i="18"/>
  <c r="A7120" i="18"/>
  <c r="B7120" i="18"/>
  <c r="A7116" i="18"/>
  <c r="B7116" i="18"/>
  <c r="A7112" i="18"/>
  <c r="B7112" i="18"/>
  <c r="A7108" i="18"/>
  <c r="B7108" i="18"/>
  <c r="A7104" i="18"/>
  <c r="B7104" i="18"/>
  <c r="A7100" i="18"/>
  <c r="B7100" i="18"/>
  <c r="A7096" i="18"/>
  <c r="B7096" i="18"/>
  <c r="A7092" i="18"/>
  <c r="B7092" i="18"/>
  <c r="A7088" i="18"/>
  <c r="B7088" i="18"/>
  <c r="A7084" i="18"/>
  <c r="B7084" i="18"/>
  <c r="A7080" i="18"/>
  <c r="B7080" i="18"/>
  <c r="A7076" i="18"/>
  <c r="B7076" i="18"/>
  <c r="A7072" i="18"/>
  <c r="B7072" i="18"/>
  <c r="A7068" i="18"/>
  <c r="B7068" i="18"/>
  <c r="A7064" i="18"/>
  <c r="B7064" i="18"/>
  <c r="A7060" i="18"/>
  <c r="B7060" i="18"/>
  <c r="A7056" i="18"/>
  <c r="B7056" i="18"/>
  <c r="A7052" i="18"/>
  <c r="B7052" i="18"/>
  <c r="A7048" i="18"/>
  <c r="B7048" i="18"/>
  <c r="A7044" i="18"/>
  <c r="B7044" i="18"/>
  <c r="A7040" i="18"/>
  <c r="B7040" i="18"/>
  <c r="A7036" i="18"/>
  <c r="B7036" i="18"/>
  <c r="A7032" i="18"/>
  <c r="B7032" i="18"/>
  <c r="A7028" i="18"/>
  <c r="B7028" i="18"/>
  <c r="A7024" i="18"/>
  <c r="B7024" i="18"/>
  <c r="A7020" i="18"/>
  <c r="B7020" i="18"/>
  <c r="A7016" i="18"/>
  <c r="B7016" i="18"/>
  <c r="A7012" i="18"/>
  <c r="B7012" i="18"/>
  <c r="A7008" i="18"/>
  <c r="B7008" i="18"/>
  <c r="A7004" i="18"/>
  <c r="B7004" i="18"/>
  <c r="A7000" i="18"/>
  <c r="B7000" i="18"/>
  <c r="A6996" i="18"/>
  <c r="B6996" i="18"/>
  <c r="A6992" i="18"/>
  <c r="B6992" i="18"/>
  <c r="A6988" i="18"/>
  <c r="B6988" i="18"/>
  <c r="A6984" i="18"/>
  <c r="B6984" i="18"/>
  <c r="A6980" i="18"/>
  <c r="B6980" i="18"/>
  <c r="A6976" i="18"/>
  <c r="B6976" i="18"/>
  <c r="A6972" i="18"/>
  <c r="B6972" i="18"/>
  <c r="A6968" i="18"/>
  <c r="B6968" i="18"/>
  <c r="A6964" i="18"/>
  <c r="B6964" i="18"/>
  <c r="A6960" i="18"/>
  <c r="B6960" i="18"/>
  <c r="A6956" i="18"/>
  <c r="B6956" i="18"/>
  <c r="A6952" i="18"/>
  <c r="B6952" i="18"/>
  <c r="A6948" i="18"/>
  <c r="B6948" i="18"/>
  <c r="A6944" i="18"/>
  <c r="B6944" i="18"/>
  <c r="A6940" i="18"/>
  <c r="B6940" i="18"/>
  <c r="A6936" i="18"/>
  <c r="B6936" i="18"/>
  <c r="A6932" i="18"/>
  <c r="B6932" i="18"/>
  <c r="A6928" i="18"/>
  <c r="B6928" i="18"/>
  <c r="A6924" i="18"/>
  <c r="B6924" i="18"/>
  <c r="A6920" i="18"/>
  <c r="B6920" i="18"/>
  <c r="A6916" i="18"/>
  <c r="B6916" i="18"/>
  <c r="A6912" i="18"/>
  <c r="B6912" i="18"/>
  <c r="A6908" i="18"/>
  <c r="B6908" i="18"/>
  <c r="A6904" i="18"/>
  <c r="B6904" i="18"/>
  <c r="A6900" i="18"/>
  <c r="B6900" i="18"/>
  <c r="A6896" i="18"/>
  <c r="B6896" i="18"/>
  <c r="A6892" i="18"/>
  <c r="B6892" i="18"/>
  <c r="A6888" i="18"/>
  <c r="B6888" i="18"/>
  <c r="A6884" i="18"/>
  <c r="B6884" i="18"/>
  <c r="A6880" i="18"/>
  <c r="B6880" i="18"/>
  <c r="A6876" i="18"/>
  <c r="B6876" i="18"/>
  <c r="A6872" i="18"/>
  <c r="B6872" i="18"/>
  <c r="A6868" i="18"/>
  <c r="B6868" i="18"/>
  <c r="A6864" i="18"/>
  <c r="B6864" i="18"/>
  <c r="A6860" i="18"/>
  <c r="B6860" i="18"/>
  <c r="A6856" i="18"/>
  <c r="B6856" i="18"/>
  <c r="A6852" i="18"/>
  <c r="B6852" i="18"/>
  <c r="A6848" i="18"/>
  <c r="B6848" i="18"/>
  <c r="A6844" i="18"/>
  <c r="B6844" i="18"/>
  <c r="A6840" i="18"/>
  <c r="B6840" i="18"/>
  <c r="A6836" i="18"/>
  <c r="B6836" i="18"/>
  <c r="A6832" i="18"/>
  <c r="B6832" i="18"/>
  <c r="A6828" i="18"/>
  <c r="B6828" i="18"/>
  <c r="A6824" i="18"/>
  <c r="B6824" i="18"/>
  <c r="A6820" i="18"/>
  <c r="B6820" i="18"/>
  <c r="A6816" i="18"/>
  <c r="B6816" i="18"/>
  <c r="A6812" i="18"/>
  <c r="B6812" i="18"/>
  <c r="A6808" i="18"/>
  <c r="B6808" i="18"/>
  <c r="A6804" i="18"/>
  <c r="B6804" i="18"/>
  <c r="A6800" i="18"/>
  <c r="B6800" i="18"/>
  <c r="A6796" i="18"/>
  <c r="B6796" i="18"/>
  <c r="A6792" i="18"/>
  <c r="B6792" i="18"/>
  <c r="A6788" i="18"/>
  <c r="B6788" i="18"/>
  <c r="A6784" i="18"/>
  <c r="B6784" i="18"/>
  <c r="A6776" i="18"/>
  <c r="B6776" i="18"/>
  <c r="A6772" i="18"/>
  <c r="B6772" i="18"/>
  <c r="A6768" i="18"/>
  <c r="B6768" i="18"/>
  <c r="A6764" i="18"/>
  <c r="B6764" i="18"/>
  <c r="A6760" i="18"/>
  <c r="B6760" i="18"/>
  <c r="A6756" i="18"/>
  <c r="B6756" i="18"/>
  <c r="A6752" i="18"/>
  <c r="B6752" i="18"/>
  <c r="A6748" i="18"/>
  <c r="B6748" i="18"/>
  <c r="A6744" i="18"/>
  <c r="B6744" i="18"/>
  <c r="A6740" i="18"/>
  <c r="B6740" i="18"/>
  <c r="A6736" i="18"/>
  <c r="B6736" i="18"/>
  <c r="A6732" i="18"/>
  <c r="B6732" i="18"/>
  <c r="A6728" i="18"/>
  <c r="B6728" i="18"/>
  <c r="A6724" i="18"/>
  <c r="B6724" i="18"/>
  <c r="A6720" i="18"/>
  <c r="B6720" i="18"/>
  <c r="A6716" i="18"/>
  <c r="B6716" i="18"/>
  <c r="A6712" i="18"/>
  <c r="B6712" i="18"/>
  <c r="A6708" i="18"/>
  <c r="B6708" i="18"/>
  <c r="A6704" i="18"/>
  <c r="B6704" i="18"/>
  <c r="A6700" i="18"/>
  <c r="B6700" i="18"/>
  <c r="A6696" i="18"/>
  <c r="B6696" i="18"/>
  <c r="A6692" i="18"/>
  <c r="B6692" i="18"/>
  <c r="A6688" i="18"/>
  <c r="B6688" i="18"/>
  <c r="A6684" i="18"/>
  <c r="B6684" i="18"/>
  <c r="A6680" i="18"/>
  <c r="B6680" i="18"/>
  <c r="A6676" i="18"/>
  <c r="B6676" i="18"/>
  <c r="A6672" i="18"/>
  <c r="B6672" i="18"/>
  <c r="A6668" i="18"/>
  <c r="B6668" i="18"/>
  <c r="A6664" i="18"/>
  <c r="B6664" i="18"/>
  <c r="A6660" i="18"/>
  <c r="B6660" i="18"/>
  <c r="A6656" i="18"/>
  <c r="B6656" i="18"/>
  <c r="A6652" i="18"/>
  <c r="B6652" i="18"/>
  <c r="A6648" i="18"/>
  <c r="B6648" i="18"/>
  <c r="A6644" i="18"/>
  <c r="B6644" i="18"/>
  <c r="A6640" i="18"/>
  <c r="B6640" i="18"/>
  <c r="A6632" i="18"/>
  <c r="B6632" i="18"/>
  <c r="A6628" i="18"/>
  <c r="B6628" i="18"/>
  <c r="A6624" i="18"/>
  <c r="B6624" i="18"/>
  <c r="A6620" i="18"/>
  <c r="B6620" i="18"/>
  <c r="A6616" i="18"/>
  <c r="B6616" i="18"/>
  <c r="A6612" i="18"/>
  <c r="B6612" i="18"/>
  <c r="A6608" i="18"/>
  <c r="B6608" i="18"/>
  <c r="A6604" i="18"/>
  <c r="B6604" i="18"/>
  <c r="A6600" i="18"/>
  <c r="B6600" i="18"/>
  <c r="A6596" i="18"/>
  <c r="B6596" i="18"/>
  <c r="A6592" i="18"/>
  <c r="B6592" i="18"/>
  <c r="A6588" i="18"/>
  <c r="B6588" i="18"/>
  <c r="A6584" i="18"/>
  <c r="B6584" i="18"/>
  <c r="A6580" i="18"/>
  <c r="B6580" i="18"/>
  <c r="A6576" i="18"/>
  <c r="B6576" i="18"/>
  <c r="A6572" i="18"/>
  <c r="B6572" i="18"/>
  <c r="A6568" i="18"/>
  <c r="B6568" i="18"/>
  <c r="A6564" i="18"/>
  <c r="B6564" i="18"/>
  <c r="A6560" i="18"/>
  <c r="B6560" i="18"/>
  <c r="A6556" i="18"/>
  <c r="B6556" i="18"/>
  <c r="A6552" i="18"/>
  <c r="B6552" i="18"/>
  <c r="A6548" i="18"/>
  <c r="B6548" i="18"/>
  <c r="A6544" i="18"/>
  <c r="B6544" i="18"/>
  <c r="A6540" i="18"/>
  <c r="B6540" i="18"/>
  <c r="A6536" i="18"/>
  <c r="B6536" i="18"/>
  <c r="A6532" i="18"/>
  <c r="B6532" i="18"/>
  <c r="A6528" i="18"/>
  <c r="B6528" i="18"/>
  <c r="A6524" i="18"/>
  <c r="B6524" i="18"/>
  <c r="A6520" i="18"/>
  <c r="B6520" i="18"/>
  <c r="A6516" i="18"/>
  <c r="B6516" i="18"/>
  <c r="A6512" i="18"/>
  <c r="B6512" i="18"/>
  <c r="A6508" i="18"/>
  <c r="B6508" i="18"/>
  <c r="A6504" i="18"/>
  <c r="B6504" i="18"/>
  <c r="A6500" i="18"/>
  <c r="B6500" i="18"/>
  <c r="A6496" i="18"/>
  <c r="B6496" i="18"/>
  <c r="A6492" i="18"/>
  <c r="B6492" i="18"/>
  <c r="A6488" i="18"/>
  <c r="B6488" i="18"/>
  <c r="A6484" i="18"/>
  <c r="B6484" i="18"/>
  <c r="A6480" i="18"/>
  <c r="B6480" i="18"/>
  <c r="A6476" i="18"/>
  <c r="B6476" i="18"/>
  <c r="A6472" i="18"/>
  <c r="B6472" i="18"/>
  <c r="A6468" i="18"/>
  <c r="B6468" i="18"/>
  <c r="A6464" i="18"/>
  <c r="B6464" i="18"/>
  <c r="A6460" i="18"/>
  <c r="B6460" i="18"/>
  <c r="A6456" i="18"/>
  <c r="B6456" i="18"/>
  <c r="A6452" i="18"/>
  <c r="B6452" i="18"/>
  <c r="A6448" i="18"/>
  <c r="B6448" i="18"/>
  <c r="A6444" i="18"/>
  <c r="B6444" i="18"/>
  <c r="A6440" i="18"/>
  <c r="B6440" i="18"/>
  <c r="A6436" i="18"/>
  <c r="B6436" i="18"/>
  <c r="A6432" i="18"/>
  <c r="B6432" i="18"/>
  <c r="A6428" i="18"/>
  <c r="B6428" i="18"/>
  <c r="A6424" i="18"/>
  <c r="B6424" i="18"/>
  <c r="A6420" i="18"/>
  <c r="B6420" i="18"/>
  <c r="A6416" i="18"/>
  <c r="B6416" i="18"/>
  <c r="A6412" i="18"/>
  <c r="B6412" i="18"/>
  <c r="A6408" i="18"/>
  <c r="B6408" i="18"/>
  <c r="A6404" i="18"/>
  <c r="B6404" i="18"/>
  <c r="A6400" i="18"/>
  <c r="B6400" i="18"/>
  <c r="A6396" i="18"/>
  <c r="B6396" i="18"/>
  <c r="A6392" i="18"/>
  <c r="B6392" i="18"/>
  <c r="A6388" i="18"/>
  <c r="B6388" i="18"/>
  <c r="A6384" i="18"/>
  <c r="B6384" i="18"/>
  <c r="A6380" i="18"/>
  <c r="B6380" i="18"/>
  <c r="A6376" i="18"/>
  <c r="B6376" i="18"/>
  <c r="A6372" i="18"/>
  <c r="B6372" i="18"/>
  <c r="A6368" i="18"/>
  <c r="B6368" i="18"/>
  <c r="A6364" i="18"/>
  <c r="B6364" i="18"/>
  <c r="A6360" i="18"/>
  <c r="B6360" i="18"/>
  <c r="A6356" i="18"/>
  <c r="B6356" i="18"/>
  <c r="A6352" i="18"/>
  <c r="B6352" i="18"/>
  <c r="A6348" i="18"/>
  <c r="B6348" i="18"/>
  <c r="A6344" i="18"/>
  <c r="B6344" i="18"/>
  <c r="A6340" i="18"/>
  <c r="B6340" i="18"/>
  <c r="A6336" i="18"/>
  <c r="B6336" i="18"/>
  <c r="A6332" i="18"/>
  <c r="B6332" i="18"/>
  <c r="A6328" i="18"/>
  <c r="B6328" i="18"/>
  <c r="A6324" i="18"/>
  <c r="B6324" i="18"/>
  <c r="A6320" i="18"/>
  <c r="B6320" i="18"/>
  <c r="A6316" i="18"/>
  <c r="B6316" i="18"/>
  <c r="A6312" i="18"/>
  <c r="B6312" i="18"/>
  <c r="A6308" i="18"/>
  <c r="B6308" i="18"/>
  <c r="A6304" i="18"/>
  <c r="B6304" i="18"/>
  <c r="A6300" i="18"/>
  <c r="B6300" i="18"/>
  <c r="A6296" i="18"/>
  <c r="B6296" i="18"/>
  <c r="A6292" i="18"/>
  <c r="B6292" i="18"/>
  <c r="A6288" i="18"/>
  <c r="B6288" i="18"/>
  <c r="A6284" i="18"/>
  <c r="B6284" i="18"/>
  <c r="A6280" i="18"/>
  <c r="B6280" i="18"/>
  <c r="A6276" i="18"/>
  <c r="B6276" i="18"/>
  <c r="A6272" i="18"/>
  <c r="B6272" i="18"/>
  <c r="A6268" i="18"/>
  <c r="B6268" i="18"/>
  <c r="A6264" i="18"/>
  <c r="B6264" i="18"/>
  <c r="A6260" i="18"/>
  <c r="B6260" i="18"/>
  <c r="A6256" i="18"/>
  <c r="B6256" i="18"/>
  <c r="A6252" i="18"/>
  <c r="B6252" i="18"/>
  <c r="A6248" i="18"/>
  <c r="B6248" i="18"/>
  <c r="A6244" i="18"/>
  <c r="B6244" i="18"/>
  <c r="A6240" i="18"/>
  <c r="B6240" i="18"/>
  <c r="A6236" i="18"/>
  <c r="B6236" i="18"/>
  <c r="A6232" i="18"/>
  <c r="B6232" i="18"/>
  <c r="A6228" i="18"/>
  <c r="B6228" i="18"/>
  <c r="A6224" i="18"/>
  <c r="B6224" i="18"/>
  <c r="A6220" i="18"/>
  <c r="B6220" i="18"/>
  <c r="A6216" i="18"/>
  <c r="B6216" i="18"/>
  <c r="A6212" i="18"/>
  <c r="B6212" i="18"/>
  <c r="A6208" i="18"/>
  <c r="B6208" i="18"/>
  <c r="A6204" i="18"/>
  <c r="B6204" i="18"/>
  <c r="A6200" i="18"/>
  <c r="B6200" i="18"/>
  <c r="A6196" i="18"/>
  <c r="B6196" i="18"/>
  <c r="A6192" i="18"/>
  <c r="B6192" i="18"/>
  <c r="A6188" i="18"/>
  <c r="B6188" i="18"/>
  <c r="A6184" i="18"/>
  <c r="B6184" i="18"/>
  <c r="A6180" i="18"/>
  <c r="B6180" i="18"/>
  <c r="A6176" i="18"/>
  <c r="B6176" i="18"/>
  <c r="A6172" i="18"/>
  <c r="B6172" i="18"/>
  <c r="A6168" i="18"/>
  <c r="B6168" i="18"/>
  <c r="A6164" i="18"/>
  <c r="B6164" i="18"/>
  <c r="A6160" i="18"/>
  <c r="B6160" i="18"/>
  <c r="A6156" i="18"/>
  <c r="B6156" i="18"/>
  <c r="A6152" i="18"/>
  <c r="B6152" i="18"/>
  <c r="A6148" i="18"/>
  <c r="B6148" i="18"/>
  <c r="A6144" i="18"/>
  <c r="B6144" i="18"/>
  <c r="A6140" i="18"/>
  <c r="B6140" i="18"/>
  <c r="A6136" i="18"/>
  <c r="B6136" i="18"/>
  <c r="A6132" i="18"/>
  <c r="B6132" i="18"/>
  <c r="A6128" i="18"/>
  <c r="B6128" i="18"/>
  <c r="A6124" i="18"/>
  <c r="B6124" i="18"/>
  <c r="A6120" i="18"/>
  <c r="B6120" i="18"/>
  <c r="A6116" i="18"/>
  <c r="B6116" i="18"/>
  <c r="A6112" i="18"/>
  <c r="B6112" i="18"/>
  <c r="A6108" i="18"/>
  <c r="B6108" i="18"/>
  <c r="A6104" i="18"/>
  <c r="B6104" i="18"/>
  <c r="A6100" i="18"/>
  <c r="B6100" i="18"/>
  <c r="A6096" i="18"/>
  <c r="B6096" i="18"/>
  <c r="A6092" i="18"/>
  <c r="B6092" i="18"/>
  <c r="A6088" i="18"/>
  <c r="B6088" i="18"/>
  <c r="A6084" i="18"/>
  <c r="B6084" i="18"/>
  <c r="A6080" i="18"/>
  <c r="B6080" i="18"/>
  <c r="A6076" i="18"/>
  <c r="B6076" i="18"/>
  <c r="A6072" i="18"/>
  <c r="B6072" i="18"/>
  <c r="A6068" i="18"/>
  <c r="B6068" i="18"/>
  <c r="A6064" i="18"/>
  <c r="B6064" i="18"/>
  <c r="A6060" i="18"/>
  <c r="B6060" i="18"/>
  <c r="A6056" i="18"/>
  <c r="B6056" i="18"/>
  <c r="A6052" i="18"/>
  <c r="B6052" i="18"/>
  <c r="A6048" i="18"/>
  <c r="B6048" i="18"/>
  <c r="A6044" i="18"/>
  <c r="B6044" i="18"/>
  <c r="A6040" i="18"/>
  <c r="B6040" i="18"/>
  <c r="A6036" i="18"/>
  <c r="B6036" i="18"/>
  <c r="A6032" i="18"/>
  <c r="B6032" i="18"/>
  <c r="A6028" i="18"/>
  <c r="B6028" i="18"/>
  <c r="A6024" i="18"/>
  <c r="B6024" i="18"/>
  <c r="A6020" i="18"/>
  <c r="B6020" i="18"/>
  <c r="A6016" i="18"/>
  <c r="B6016" i="18"/>
  <c r="A6012" i="18"/>
  <c r="B6012" i="18"/>
  <c r="A6008" i="18"/>
  <c r="B6008" i="18"/>
  <c r="A6004" i="18"/>
  <c r="B6004" i="18"/>
  <c r="A6000" i="18"/>
  <c r="B6000" i="18"/>
  <c r="A5996" i="18"/>
  <c r="B5996" i="18"/>
  <c r="A5992" i="18"/>
  <c r="B5992" i="18"/>
  <c r="A5988" i="18"/>
  <c r="B5988" i="18"/>
  <c r="A5984" i="18"/>
  <c r="B5984" i="18"/>
  <c r="A5980" i="18"/>
  <c r="B5980" i="18"/>
  <c r="A5976" i="18"/>
  <c r="B5976" i="18"/>
  <c r="A5972" i="18"/>
  <c r="B5972" i="18"/>
  <c r="A5968" i="18"/>
  <c r="B5968" i="18"/>
  <c r="A5964" i="18"/>
  <c r="B5964" i="18"/>
  <c r="A5960" i="18"/>
  <c r="B5960" i="18"/>
  <c r="A5956" i="18"/>
  <c r="B5956" i="18"/>
  <c r="A5952" i="18"/>
  <c r="B5952" i="18"/>
  <c r="A5948" i="18"/>
  <c r="B5948" i="18"/>
  <c r="A5944" i="18"/>
  <c r="B5944" i="18"/>
  <c r="A5940" i="18"/>
  <c r="B5940" i="18"/>
  <c r="A5936" i="18"/>
  <c r="B5936" i="18"/>
  <c r="A5932" i="18"/>
  <c r="B5932" i="18"/>
  <c r="A5928" i="18"/>
  <c r="B5928" i="18"/>
  <c r="A5924" i="18"/>
  <c r="B5924" i="18"/>
  <c r="A5920" i="18"/>
  <c r="B5920" i="18"/>
  <c r="A5916" i="18"/>
  <c r="B5916" i="18"/>
  <c r="A5912" i="18"/>
  <c r="B5912" i="18"/>
  <c r="A5908" i="18"/>
  <c r="B5908" i="18"/>
  <c r="A5904" i="18"/>
  <c r="B5904" i="18"/>
  <c r="A5900" i="18"/>
  <c r="B5900" i="18"/>
  <c r="A5896" i="18"/>
  <c r="B5896" i="18"/>
  <c r="A5892" i="18"/>
  <c r="B5892" i="18"/>
  <c r="A5888" i="18"/>
  <c r="B5888" i="18"/>
  <c r="A5884" i="18"/>
  <c r="B5884" i="18"/>
  <c r="A5880" i="18"/>
  <c r="B5880" i="18"/>
  <c r="A5876" i="18"/>
  <c r="B5876" i="18"/>
  <c r="A5872" i="18"/>
  <c r="B5872" i="18"/>
  <c r="A5868" i="18"/>
  <c r="B5868" i="18"/>
  <c r="A5864" i="18"/>
  <c r="B5864" i="18"/>
  <c r="A5860" i="18"/>
  <c r="B5860" i="18"/>
  <c r="A5856" i="18"/>
  <c r="B5856" i="18"/>
  <c r="A5852" i="18"/>
  <c r="B5852" i="18"/>
  <c r="A5848" i="18"/>
  <c r="B5848" i="18"/>
  <c r="A5844" i="18"/>
  <c r="B5844" i="18"/>
  <c r="A5840" i="18"/>
  <c r="B5840" i="18"/>
  <c r="A5836" i="18"/>
  <c r="B5836" i="18"/>
  <c r="A5832" i="18"/>
  <c r="B5832" i="18"/>
  <c r="A5828" i="18"/>
  <c r="B5828" i="18"/>
  <c r="A5820" i="18"/>
  <c r="B5820" i="18"/>
  <c r="A5816" i="18"/>
  <c r="B5816" i="18"/>
  <c r="A5812" i="18"/>
  <c r="B5812" i="18"/>
  <c r="A5804" i="18"/>
  <c r="B5804" i="18"/>
  <c r="A5800" i="18"/>
  <c r="B5800" i="18"/>
  <c r="A5796" i="18"/>
  <c r="B5796" i="18"/>
  <c r="A5788" i="18"/>
  <c r="B5788" i="18"/>
  <c r="A5784" i="18"/>
  <c r="B5784" i="18"/>
  <c r="A5780" i="18"/>
  <c r="B5780" i="18"/>
  <c r="A5772" i="18"/>
  <c r="B5772" i="18"/>
  <c r="A5768" i="18"/>
  <c r="B5768" i="18"/>
  <c r="A5764" i="18"/>
  <c r="B5764" i="18"/>
  <c r="A5756" i="18"/>
  <c r="B5756" i="18"/>
  <c r="A5752" i="18"/>
  <c r="B5752" i="18"/>
  <c r="A5748" i="18"/>
  <c r="B5748" i="18"/>
  <c r="A5740" i="18"/>
  <c r="B5740" i="18"/>
  <c r="A5736" i="18"/>
  <c r="B5736" i="18"/>
  <c r="A5732" i="18"/>
  <c r="B5732" i="18"/>
  <c r="A5724" i="18"/>
  <c r="B5724" i="18"/>
  <c r="A5720" i="18"/>
  <c r="B5720" i="18"/>
  <c r="A5716" i="18"/>
  <c r="B5716" i="18"/>
  <c r="A5708" i="18"/>
  <c r="B5708" i="18"/>
  <c r="A5704" i="18"/>
  <c r="B5704" i="18"/>
  <c r="A5700" i="18"/>
  <c r="B5700" i="18"/>
  <c r="A5692" i="18"/>
  <c r="B5692" i="18"/>
  <c r="A5688" i="18"/>
  <c r="B5688" i="18"/>
  <c r="A5684" i="18"/>
  <c r="B5684" i="18"/>
  <c r="A5676" i="18"/>
  <c r="B5676" i="18"/>
  <c r="A5672" i="18"/>
  <c r="B5672" i="18"/>
  <c r="A5668" i="18"/>
  <c r="B5668" i="18"/>
  <c r="A5660" i="18"/>
  <c r="B5660" i="18"/>
  <c r="A5656" i="18"/>
  <c r="B5656" i="18"/>
  <c r="A5652" i="18"/>
  <c r="B5652" i="18"/>
  <c r="A5644" i="18"/>
  <c r="B5644" i="18"/>
  <c r="A5640" i="18"/>
  <c r="B5640" i="18"/>
  <c r="A5636" i="18"/>
  <c r="B5636" i="18"/>
  <c r="A5628" i="18"/>
  <c r="B5628" i="18"/>
  <c r="A5624" i="18"/>
  <c r="B5624" i="18"/>
  <c r="A5620" i="18"/>
  <c r="B5620" i="18"/>
  <c r="A5612" i="18"/>
  <c r="B5612" i="18"/>
  <c r="A5608" i="18"/>
  <c r="B5608" i="18"/>
  <c r="A5604" i="18"/>
  <c r="B5604" i="18"/>
  <c r="A5596" i="18"/>
  <c r="B5596" i="18"/>
  <c r="A5592" i="18"/>
  <c r="B5592" i="18"/>
  <c r="A5588" i="18"/>
  <c r="B5588" i="18"/>
  <c r="A5580" i="18"/>
  <c r="B5580" i="18"/>
  <c r="A5576" i="18"/>
  <c r="B5576" i="18"/>
  <c r="A5572" i="18"/>
  <c r="B5572" i="18"/>
  <c r="A5564" i="18"/>
  <c r="B5564" i="18"/>
  <c r="A5560" i="18"/>
  <c r="B5560" i="18"/>
  <c r="A5556" i="18"/>
  <c r="B5556" i="18"/>
  <c r="A5548" i="18"/>
  <c r="B5548" i="18"/>
  <c r="A5544" i="18"/>
  <c r="B5544" i="18"/>
  <c r="A5540" i="18"/>
  <c r="B5540" i="18"/>
  <c r="A5532" i="18"/>
  <c r="B5532" i="18"/>
  <c r="A5528" i="18"/>
  <c r="B5528" i="18"/>
  <c r="A5524" i="18"/>
  <c r="B5524" i="18"/>
  <c r="A5512" i="18"/>
  <c r="B5512" i="18"/>
  <c r="A5508" i="18"/>
  <c r="B5508" i="18"/>
  <c r="A5496" i="18"/>
  <c r="B5496" i="18"/>
  <c r="A5492" i="18"/>
  <c r="B5492" i="18"/>
  <c r="A5480" i="18"/>
  <c r="B5480" i="18"/>
  <c r="A5476" i="18"/>
  <c r="B5476" i="18"/>
  <c r="A5464" i="18"/>
  <c r="B5464" i="18"/>
  <c r="A5460" i="18"/>
  <c r="B5460" i="18"/>
  <c r="A5448" i="18"/>
  <c r="B5448" i="18"/>
  <c r="A5444" i="18"/>
  <c r="B5444" i="18"/>
  <c r="A5432" i="18"/>
  <c r="B5432" i="18"/>
  <c r="A5428" i="18"/>
  <c r="B5428" i="18"/>
  <c r="A5416" i="18"/>
  <c r="B5416" i="18"/>
  <c r="A5412" i="18"/>
  <c r="B5412" i="18"/>
  <c r="A5400" i="18"/>
  <c r="B5400" i="18"/>
  <c r="A5396" i="18"/>
  <c r="B5396" i="18"/>
  <c r="A5384" i="18"/>
  <c r="B5384" i="18"/>
  <c r="A5380" i="18"/>
  <c r="B5380" i="18"/>
  <c r="A5368" i="18"/>
  <c r="B5368" i="18"/>
  <c r="A5364" i="18"/>
  <c r="B5364" i="18"/>
  <c r="A5352" i="18"/>
  <c r="B5352" i="18"/>
  <c r="A5348" i="18"/>
  <c r="B5348" i="18"/>
  <c r="A5336" i="18"/>
  <c r="B5336" i="18"/>
  <c r="A5332" i="18"/>
  <c r="B5332" i="18"/>
  <c r="A5320" i="18"/>
  <c r="B5320" i="18"/>
  <c r="A5316" i="18"/>
  <c r="B5316" i="18"/>
  <c r="A5304" i="18"/>
  <c r="B5304" i="18"/>
  <c r="A5300" i="18"/>
  <c r="B5300" i="18"/>
  <c r="A5284" i="18"/>
  <c r="B5284" i="18"/>
  <c r="A5268" i="18"/>
  <c r="B5268" i="18"/>
  <c r="A5252" i="18"/>
  <c r="B5252" i="18"/>
  <c r="A5236" i="18"/>
  <c r="B5236" i="18"/>
  <c r="A5220" i="18"/>
  <c r="B5220" i="18"/>
  <c r="A5204" i="18"/>
  <c r="B5204" i="18"/>
  <c r="A5188" i="18"/>
  <c r="B5188" i="18"/>
  <c r="A5172" i="18"/>
  <c r="B5172" i="18"/>
  <c r="B7274" i="18"/>
  <c r="B7242" i="18"/>
  <c r="B7226" i="18"/>
  <c r="B7194" i="18"/>
  <c r="B7178" i="18"/>
  <c r="B7162" i="18"/>
  <c r="B7146" i="18"/>
  <c r="B7130" i="18"/>
  <c r="B7114" i="18"/>
  <c r="B7098" i="18"/>
  <c r="B7082" i="18"/>
  <c r="B7066" i="18"/>
  <c r="B7050" i="18"/>
  <c r="B7034" i="18"/>
  <c r="B7018" i="18"/>
  <c r="B7002" i="18"/>
  <c r="B6986" i="18"/>
  <c r="B6970" i="18"/>
  <c r="B6954" i="18"/>
  <c r="B6938" i="18"/>
  <c r="B6922" i="18"/>
  <c r="B6906" i="18"/>
  <c r="B6890" i="18"/>
  <c r="B6874" i="18"/>
  <c r="B6858" i="18"/>
  <c r="B6842" i="18"/>
  <c r="B6826" i="18"/>
  <c r="B6810" i="18"/>
  <c r="B6794" i="18"/>
  <c r="B6778" i="18"/>
  <c r="B6762" i="18"/>
  <c r="B6746" i="18"/>
  <c r="B6730" i="18"/>
  <c r="B6698" i="18"/>
  <c r="B6682" i="18"/>
  <c r="B6666" i="18"/>
  <c r="B6650" i="18"/>
  <c r="B6634" i="18"/>
  <c r="B6618" i="18"/>
  <c r="B6602" i="18"/>
  <c r="B6586" i="18"/>
  <c r="B6570" i="18"/>
  <c r="B6554" i="18"/>
  <c r="B6538" i="18"/>
  <c r="B6522" i="18"/>
  <c r="B6506" i="18"/>
  <c r="B6490" i="18"/>
  <c r="B6474" i="18"/>
  <c r="B6458" i="18"/>
  <c r="B6442" i="18"/>
  <c r="B6426" i="18"/>
  <c r="B6410" i="18"/>
  <c r="B6394" i="18"/>
  <c r="B6378" i="18"/>
  <c r="B6362" i="18"/>
  <c r="B6346" i="18"/>
  <c r="B6330" i="18"/>
  <c r="B6314" i="18"/>
  <c r="B6298" i="18"/>
  <c r="B6282" i="18"/>
  <c r="B6266" i="18"/>
  <c r="B6250" i="18"/>
  <c r="B6234" i="18"/>
  <c r="B6218" i="18"/>
  <c r="B6202" i="18"/>
  <c r="B6186" i="18"/>
  <c r="B6170" i="18"/>
  <c r="B6154" i="18"/>
  <c r="B6138" i="18"/>
  <c r="B6122" i="18"/>
  <c r="B6106" i="18"/>
  <c r="B6090" i="18"/>
  <c r="B6074" i="18"/>
  <c r="B6058" i="18"/>
  <c r="B6042" i="18"/>
  <c r="B6026" i="18"/>
  <c r="B6010" i="18"/>
  <c r="B5994" i="18"/>
  <c r="B5978" i="18"/>
  <c r="B5962" i="18"/>
  <c r="B5946" i="18"/>
  <c r="B5930" i="18"/>
  <c r="B5914" i="18"/>
  <c r="B5898" i="18"/>
  <c r="B5882" i="18"/>
  <c r="B5861" i="18"/>
  <c r="B5826" i="18"/>
  <c r="B5698" i="18"/>
  <c r="A7197" i="18"/>
  <c r="B7197" i="18"/>
  <c r="A7165" i="18"/>
  <c r="B7165" i="18"/>
  <c r="A7065" i="18"/>
  <c r="B7065" i="18"/>
  <c r="A7033" i="18"/>
  <c r="B7033" i="18"/>
  <c r="A6997" i="18"/>
  <c r="B6997" i="18"/>
  <c r="A6965" i="18"/>
  <c r="B6965" i="18"/>
  <c r="A6945" i="18"/>
  <c r="B6945" i="18"/>
  <c r="A5165" i="18"/>
  <c r="A5177" i="18"/>
  <c r="A5189" i="18"/>
  <c r="A5217" i="18"/>
  <c r="A5229" i="18"/>
  <c r="A5241" i="18"/>
  <c r="A5253" i="18"/>
  <c r="A5281" i="18"/>
  <c r="A5293" i="18"/>
  <c r="A5325" i="18"/>
  <c r="A5357" i="18"/>
  <c r="A5389" i="18"/>
  <c r="A5421" i="18"/>
  <c r="A5453" i="18"/>
  <c r="A5485" i="18"/>
  <c r="A5517" i="18"/>
  <c r="A5537" i="18"/>
  <c r="A5545" i="18"/>
  <c r="A5573" i="18"/>
  <c r="A5581" i="18"/>
  <c r="A5601" i="18"/>
  <c r="A5609" i="18"/>
  <c r="A5637" i="18"/>
  <c r="A5645" i="18"/>
  <c r="A5665" i="18"/>
  <c r="A5673" i="18"/>
  <c r="A5701" i="18"/>
  <c r="A5729" i="18"/>
  <c r="A5737" i="18"/>
  <c r="A5765" i="18"/>
  <c r="A5773" i="18"/>
  <c r="A5793" i="18"/>
  <c r="A5801" i="18"/>
  <c r="A5829" i="18"/>
  <c r="A5845" i="18"/>
  <c r="A5853" i="18"/>
  <c r="A5877" i="18"/>
  <c r="A5885" i="18"/>
  <c r="A5893" i="18"/>
  <c r="A5901" i="18"/>
  <c r="A5909" i="18"/>
  <c r="A5917" i="18"/>
  <c r="A5925" i="18"/>
  <c r="A5933" i="18"/>
  <c r="A5941" i="18"/>
  <c r="A5949" i="18"/>
  <c r="A5957" i="18"/>
  <c r="A5965" i="18"/>
  <c r="A5973" i="18"/>
  <c r="A5981" i="18"/>
  <c r="A5989" i="18"/>
  <c r="A5997" i="18"/>
  <c r="A6005" i="18"/>
  <c r="A6013" i="18"/>
  <c r="A6021" i="18"/>
  <c r="A6029" i="18"/>
  <c r="A6233" i="18"/>
  <c r="A6245" i="18"/>
  <c r="A6257" i="18"/>
  <c r="A6269" i="18"/>
  <c r="A6297" i="18"/>
  <c r="A6309" i="18"/>
  <c r="A6321" i="18"/>
  <c r="A6333" i="18"/>
  <c r="A6361" i="18"/>
  <c r="A6373" i="18"/>
  <c r="A6385" i="18"/>
  <c r="A6401" i="18"/>
  <c r="A6417" i="18"/>
  <c r="A6433" i="18"/>
  <c r="A6449" i="18"/>
  <c r="A6465" i="18"/>
  <c r="A6481" i="18"/>
  <c r="A6497" i="18"/>
  <c r="A6513" i="18"/>
  <c r="A6529" i="18"/>
  <c r="A6545" i="18"/>
  <c r="A6561" i="18"/>
  <c r="A6577" i="18"/>
  <c r="A6593" i="18"/>
  <c r="A6609" i="18"/>
  <c r="A6625" i="18"/>
  <c r="A6637" i="18"/>
  <c r="A6653" i="18"/>
  <c r="A6669" i="18"/>
  <c r="A6685" i="18"/>
  <c r="A6701" i="18"/>
  <c r="A6729" i="18"/>
  <c r="A6745" i="18"/>
  <c r="A6761" i="18"/>
  <c r="A6777" i="18"/>
  <c r="A6789" i="18"/>
  <c r="A6805" i="18"/>
  <c r="A6821" i="18"/>
  <c r="A6837" i="18"/>
  <c r="A6853" i="18"/>
  <c r="A6869" i="18"/>
  <c r="A6885" i="18"/>
  <c r="A6901" i="18"/>
  <c r="A6921" i="18"/>
  <c r="A6941" i="18"/>
  <c r="A6969" i="18"/>
  <c r="A6985" i="18"/>
  <c r="A7009" i="18"/>
  <c r="A7025" i="18"/>
  <c r="A7049" i="18"/>
  <c r="A7069" i="18"/>
  <c r="A7089" i="18"/>
  <c r="A7109" i="18"/>
  <c r="A7129" i="18"/>
  <c r="A7161" i="18"/>
  <c r="A7181" i="18"/>
  <c r="A7205" i="18"/>
  <c r="A7221" i="18"/>
  <c r="B3" i="2"/>
  <c r="A3" i="2" s="1"/>
  <c r="B3" i="18"/>
  <c r="A7239" i="18"/>
  <c r="B7239" i="18"/>
  <c r="A7235" i="18"/>
  <c r="B7235" i="18"/>
  <c r="A7231" i="18"/>
  <c r="B7231" i="18"/>
  <c r="A7227" i="18"/>
  <c r="B7227" i="18"/>
  <c r="A7223" i="18"/>
  <c r="B7223" i="18"/>
  <c r="A7219" i="18"/>
  <c r="B7219" i="18"/>
  <c r="A7215" i="18"/>
  <c r="B7215" i="18"/>
  <c r="A7211" i="18"/>
  <c r="B7211" i="18"/>
  <c r="A7207" i="18"/>
  <c r="B7207" i="18"/>
  <c r="A7203" i="18"/>
  <c r="B7203" i="18"/>
  <c r="A7199" i="18"/>
  <c r="B7199" i="18"/>
  <c r="A7195" i="18"/>
  <c r="B7195" i="18"/>
  <c r="A7191" i="18"/>
  <c r="B7191" i="18"/>
  <c r="A7187" i="18"/>
  <c r="B7187" i="18"/>
  <c r="A7183" i="18"/>
  <c r="B7183" i="18"/>
  <c r="A7179" i="18"/>
  <c r="B7179" i="18"/>
  <c r="A7175" i="18"/>
  <c r="B7175" i="18"/>
  <c r="A7171" i="18"/>
  <c r="B7171" i="18"/>
  <c r="A7167" i="18"/>
  <c r="B7167" i="18"/>
  <c r="A7163" i="18"/>
  <c r="B7163" i="18"/>
  <c r="A7159" i="18"/>
  <c r="B7159" i="18"/>
  <c r="A7155" i="18"/>
  <c r="B7155" i="18"/>
  <c r="A7151" i="18"/>
  <c r="B7151" i="18"/>
  <c r="A7147" i="18"/>
  <c r="B7147" i="18"/>
  <c r="A7143" i="18"/>
  <c r="B7143" i="18"/>
  <c r="A7135" i="18"/>
  <c r="B7135" i="18"/>
  <c r="A7127" i="18"/>
  <c r="B7127" i="18"/>
  <c r="A7123" i="18"/>
  <c r="B7123" i="18"/>
  <c r="A7119" i="18"/>
  <c r="B7119" i="18"/>
  <c r="A7115" i="18"/>
  <c r="B7115" i="18"/>
  <c r="A7111" i="18"/>
  <c r="B7111" i="18"/>
  <c r="A7107" i="18"/>
  <c r="B7107" i="18"/>
  <c r="A7103" i="18"/>
  <c r="B7103" i="18"/>
  <c r="A7099" i="18"/>
  <c r="B7099" i="18"/>
  <c r="A7095" i="18"/>
  <c r="B7095" i="18"/>
  <c r="A7091" i="18"/>
  <c r="B7091" i="18"/>
  <c r="A7087" i="18"/>
  <c r="B7087" i="18"/>
  <c r="A7083" i="18"/>
  <c r="B7083" i="18"/>
  <c r="A7079" i="18"/>
  <c r="B7079" i="18"/>
  <c r="A7075" i="18"/>
  <c r="B7075" i="18"/>
  <c r="A7071" i="18"/>
  <c r="B7071" i="18"/>
  <c r="A7067" i="18"/>
  <c r="B7067" i="18"/>
  <c r="A7063" i="18"/>
  <c r="B7063" i="18"/>
  <c r="A7059" i="18"/>
  <c r="B7059" i="18"/>
  <c r="A7055" i="18"/>
  <c r="B7055" i="18"/>
  <c r="A7051" i="18"/>
  <c r="B7051" i="18"/>
  <c r="A7047" i="18"/>
  <c r="B7047" i="18"/>
  <c r="A7043" i="18"/>
  <c r="B7043" i="18"/>
  <c r="A7039" i="18"/>
  <c r="B7039" i="18"/>
  <c r="A7035" i="18"/>
  <c r="B7035" i="18"/>
  <c r="A7031" i="18"/>
  <c r="B7031" i="18"/>
  <c r="A7027" i="18"/>
  <c r="B7027" i="18"/>
  <c r="A7023" i="18"/>
  <c r="B7023" i="18"/>
  <c r="A7019" i="18"/>
  <c r="B7019" i="18"/>
  <c r="A7015" i="18"/>
  <c r="B7015" i="18"/>
  <c r="A7007" i="18"/>
  <c r="B7007" i="18"/>
  <c r="A7003" i="18"/>
  <c r="B7003" i="18"/>
  <c r="A6999" i="18"/>
  <c r="B6999" i="18"/>
  <c r="A6995" i="18"/>
  <c r="B6995" i="18"/>
  <c r="A6991" i="18"/>
  <c r="B6991" i="18"/>
  <c r="A6987" i="18"/>
  <c r="B6987" i="18"/>
  <c r="A6983" i="18"/>
  <c r="B6983" i="18"/>
  <c r="A6979" i="18"/>
  <c r="B6979" i="18"/>
  <c r="A6975" i="18"/>
  <c r="B6975" i="18"/>
  <c r="A6971" i="18"/>
  <c r="B6971" i="18"/>
  <c r="A6967" i="18"/>
  <c r="B6967" i="18"/>
  <c r="A6963" i="18"/>
  <c r="B6963" i="18"/>
  <c r="A6959" i="18"/>
  <c r="B6959" i="18"/>
  <c r="A6955" i="18"/>
  <c r="B6955" i="18"/>
  <c r="A6951" i="18"/>
  <c r="B6951" i="18"/>
  <c r="A6947" i="18"/>
  <c r="B6947" i="18"/>
  <c r="A6943" i="18"/>
  <c r="B6943" i="18"/>
  <c r="A6939" i="18"/>
  <c r="B6939" i="18"/>
  <c r="A6935" i="18"/>
  <c r="B6935" i="18"/>
  <c r="A6931" i="18"/>
  <c r="B6931" i="18"/>
  <c r="A6927" i="18"/>
  <c r="B6927" i="18"/>
  <c r="A6923" i="18"/>
  <c r="B6923" i="18"/>
  <c r="A6919" i="18"/>
  <c r="B6919" i="18"/>
  <c r="A6915" i="18"/>
  <c r="B6915" i="18"/>
  <c r="A6911" i="18"/>
  <c r="B6911" i="18"/>
  <c r="A6907" i="18"/>
  <c r="B6907" i="18"/>
  <c r="A6903" i="18"/>
  <c r="B6903" i="18"/>
  <c r="A6899" i="18"/>
  <c r="B6899" i="18"/>
  <c r="A6895" i="18"/>
  <c r="B6895" i="18"/>
  <c r="A6891" i="18"/>
  <c r="B6891" i="18"/>
  <c r="A6887" i="18"/>
  <c r="B6887" i="18"/>
  <c r="A6883" i="18"/>
  <c r="B6883" i="18"/>
  <c r="A6879" i="18"/>
  <c r="B6879" i="18"/>
  <c r="A6875" i="18"/>
  <c r="B6875" i="18"/>
  <c r="A6871" i="18"/>
  <c r="B6871" i="18"/>
  <c r="A6867" i="18"/>
  <c r="B6867" i="18"/>
  <c r="A6863" i="18"/>
  <c r="B6863" i="18"/>
  <c r="A6859" i="18"/>
  <c r="B6859" i="18"/>
  <c r="A6855" i="18"/>
  <c r="B6855" i="18"/>
  <c r="A6851" i="18"/>
  <c r="B6851" i="18"/>
  <c r="A6847" i="18"/>
  <c r="B6847" i="18"/>
  <c r="A6843" i="18"/>
  <c r="B6843" i="18"/>
  <c r="A6839" i="18"/>
  <c r="B6839" i="18"/>
  <c r="A6835" i="18"/>
  <c r="B6835" i="18"/>
  <c r="A6831" i="18"/>
  <c r="B6831" i="18"/>
  <c r="A6827" i="18"/>
  <c r="B6827" i="18"/>
  <c r="A6823" i="18"/>
  <c r="B6823" i="18"/>
  <c r="A6819" i="18"/>
  <c r="B6819" i="18"/>
  <c r="A6815" i="18"/>
  <c r="B6815" i="18"/>
  <c r="A6811" i="18"/>
  <c r="B6811" i="18"/>
  <c r="A6807" i="18"/>
  <c r="B6807" i="18"/>
  <c r="A6803" i="18"/>
  <c r="B6803" i="18"/>
  <c r="A6799" i="18"/>
  <c r="B6799" i="18"/>
  <c r="A6795" i="18"/>
  <c r="B6795" i="18"/>
  <c r="A6791" i="18"/>
  <c r="B6791" i="18"/>
  <c r="A6787" i="18"/>
  <c r="B6787" i="18"/>
  <c r="A6783" i="18"/>
  <c r="B6783" i="18"/>
  <c r="A6779" i="18"/>
  <c r="B6779" i="18"/>
  <c r="A6775" i="18"/>
  <c r="B6775" i="18"/>
  <c r="A6771" i="18"/>
  <c r="B6771" i="18"/>
  <c r="A6767" i="18"/>
  <c r="B6767" i="18"/>
  <c r="A6763" i="18"/>
  <c r="B6763" i="18"/>
  <c r="A6759" i="18"/>
  <c r="B6759" i="18"/>
  <c r="A6755" i="18"/>
  <c r="B6755" i="18"/>
  <c r="A6751" i="18"/>
  <c r="B6751" i="18"/>
  <c r="A6747" i="18"/>
  <c r="B6747" i="18"/>
  <c r="A6743" i="18"/>
  <c r="B6743" i="18"/>
  <c r="A6739" i="18"/>
  <c r="B6739" i="18"/>
  <c r="A6735" i="18"/>
  <c r="B6735" i="18"/>
  <c r="A6731" i="18"/>
  <c r="B6731" i="18"/>
  <c r="A6727" i="18"/>
  <c r="B6727" i="18"/>
  <c r="A6723" i="18"/>
  <c r="B6723" i="18"/>
  <c r="A6719" i="18"/>
  <c r="B6719" i="18"/>
  <c r="A6715" i="18"/>
  <c r="B6715" i="18"/>
  <c r="A6711" i="18"/>
  <c r="B6711" i="18"/>
  <c r="A6707" i="18"/>
  <c r="B6707" i="18"/>
  <c r="A6703" i="18"/>
  <c r="B6703" i="18"/>
  <c r="A6699" i="18"/>
  <c r="B6699" i="18"/>
  <c r="A6695" i="18"/>
  <c r="B6695" i="18"/>
  <c r="A6691" i="18"/>
  <c r="B6691" i="18"/>
  <c r="A6687" i="18"/>
  <c r="B6687" i="18"/>
  <c r="A6683" i="18"/>
  <c r="B6683" i="18"/>
  <c r="A6679" i="18"/>
  <c r="B6679" i="18"/>
  <c r="A6675" i="18"/>
  <c r="B6675" i="18"/>
  <c r="A6671" i="18"/>
  <c r="B6671" i="18"/>
  <c r="A6667" i="18"/>
  <c r="B6667" i="18"/>
  <c r="A6663" i="18"/>
  <c r="B6663" i="18"/>
  <c r="A6659" i="18"/>
  <c r="B6659" i="18"/>
  <c r="A6655" i="18"/>
  <c r="B6655" i="18"/>
  <c r="A6651" i="18"/>
  <c r="B6651" i="18"/>
  <c r="A6647" i="18"/>
  <c r="B6647" i="18"/>
  <c r="A6643" i="18"/>
  <c r="B6643" i="18"/>
  <c r="A6639" i="18"/>
  <c r="B6639" i="18"/>
  <c r="A6635" i="18"/>
  <c r="B6635" i="18"/>
  <c r="A6631" i="18"/>
  <c r="B6631" i="18"/>
  <c r="A6627" i="18"/>
  <c r="B6627" i="18"/>
  <c r="A6623" i="18"/>
  <c r="B6623" i="18"/>
  <c r="A6619" i="18"/>
  <c r="B6619" i="18"/>
  <c r="A6615" i="18"/>
  <c r="B6615" i="18"/>
  <c r="A6611" i="18"/>
  <c r="B6611" i="18"/>
  <c r="A6607" i="18"/>
  <c r="B6607" i="18"/>
  <c r="A6603" i="18"/>
  <c r="B6603" i="18"/>
  <c r="A6599" i="18"/>
  <c r="B6599" i="18"/>
  <c r="A6595" i="18"/>
  <c r="B6595" i="18"/>
  <c r="A6591" i="18"/>
  <c r="B6591" i="18"/>
  <c r="A6587" i="18"/>
  <c r="B6587" i="18"/>
  <c r="A6583" i="18"/>
  <c r="B6583" i="18"/>
  <c r="A6579" i="18"/>
  <c r="B6579" i="18"/>
  <c r="A6575" i="18"/>
  <c r="B6575" i="18"/>
  <c r="A6571" i="18"/>
  <c r="B6571" i="18"/>
  <c r="A6567" i="18"/>
  <c r="B6567" i="18"/>
  <c r="A6563" i="18"/>
  <c r="B6563" i="18"/>
  <c r="A6559" i="18"/>
  <c r="B6559" i="18"/>
  <c r="A6555" i="18"/>
  <c r="B6555" i="18"/>
  <c r="A6551" i="18"/>
  <c r="B6551" i="18"/>
  <c r="A6547" i="18"/>
  <c r="B6547" i="18"/>
  <c r="A6543" i="18"/>
  <c r="B6543" i="18"/>
  <c r="A6539" i="18"/>
  <c r="B6539" i="18"/>
  <c r="A6535" i="18"/>
  <c r="B6535" i="18"/>
  <c r="A6531" i="18"/>
  <c r="B6531" i="18"/>
  <c r="A6527" i="18"/>
  <c r="B6527" i="18"/>
  <c r="A6523" i="18"/>
  <c r="B6523" i="18"/>
  <c r="A6519" i="18"/>
  <c r="B6519" i="18"/>
  <c r="A6515" i="18"/>
  <c r="B6515" i="18"/>
  <c r="A6511" i="18"/>
  <c r="B6511" i="18"/>
  <c r="A6507" i="18"/>
  <c r="B6507" i="18"/>
  <c r="A6503" i="18"/>
  <c r="B6503" i="18"/>
  <c r="A6499" i="18"/>
  <c r="B6499" i="18"/>
  <c r="A6495" i="18"/>
  <c r="B6495" i="18"/>
  <c r="A6491" i="18"/>
  <c r="B6491" i="18"/>
  <c r="A6487" i="18"/>
  <c r="B6487" i="18"/>
  <c r="A6483" i="18"/>
  <c r="B6483" i="18"/>
  <c r="A6479" i="18"/>
  <c r="B6479" i="18"/>
  <c r="A6475" i="18"/>
  <c r="B6475" i="18"/>
  <c r="A6471" i="18"/>
  <c r="B6471" i="18"/>
  <c r="A6467" i="18"/>
  <c r="B6467" i="18"/>
  <c r="A6463" i="18"/>
  <c r="B6463" i="18"/>
  <c r="A6459" i="18"/>
  <c r="B6459" i="18"/>
  <c r="A6455" i="18"/>
  <c r="B6455" i="18"/>
  <c r="A6451" i="18"/>
  <c r="B6451" i="18"/>
  <c r="A6447" i="18"/>
  <c r="B6447" i="18"/>
  <c r="A6443" i="18"/>
  <c r="B6443" i="18"/>
  <c r="A6439" i="18"/>
  <c r="B6439" i="18"/>
  <c r="A6435" i="18"/>
  <c r="B6435" i="18"/>
  <c r="A6431" i="18"/>
  <c r="B6431" i="18"/>
  <c r="A6427" i="18"/>
  <c r="B6427" i="18"/>
  <c r="A6423" i="18"/>
  <c r="B6423" i="18"/>
  <c r="A6419" i="18"/>
  <c r="B6419" i="18"/>
  <c r="A6415" i="18"/>
  <c r="B6415" i="18"/>
  <c r="A6411" i="18"/>
  <c r="B6411" i="18"/>
  <c r="A6407" i="18"/>
  <c r="B6407" i="18"/>
  <c r="A6403" i="18"/>
  <c r="B6403" i="18"/>
  <c r="A6399" i="18"/>
  <c r="B6399" i="18"/>
  <c r="A6395" i="18"/>
  <c r="B6395" i="18"/>
  <c r="A6391" i="18"/>
  <c r="B6391" i="18"/>
  <c r="A6387" i="18"/>
  <c r="B6387" i="18"/>
  <c r="A6383" i="18"/>
  <c r="B6383" i="18"/>
  <c r="A6375" i="18"/>
  <c r="B6375" i="18"/>
  <c r="A6371" i="18"/>
  <c r="B6371" i="18"/>
  <c r="A6367" i="18"/>
  <c r="B6367" i="18"/>
  <c r="A6359" i="18"/>
  <c r="B6359" i="18"/>
  <c r="A6355" i="18"/>
  <c r="B6355" i="18"/>
  <c r="A6351" i="18"/>
  <c r="B6351" i="18"/>
  <c r="A6343" i="18"/>
  <c r="B6343" i="18"/>
  <c r="A6339" i="18"/>
  <c r="B6339" i="18"/>
  <c r="A6335" i="18"/>
  <c r="B6335" i="18"/>
  <c r="A6327" i="18"/>
  <c r="B6327" i="18"/>
  <c r="A6323" i="18"/>
  <c r="B6323" i="18"/>
  <c r="A6319" i="18"/>
  <c r="B6319" i="18"/>
  <c r="A6311" i="18"/>
  <c r="B6311" i="18"/>
  <c r="A6307" i="18"/>
  <c r="B6307" i="18"/>
  <c r="A6303" i="18"/>
  <c r="B6303" i="18"/>
  <c r="A6295" i="18"/>
  <c r="B6295" i="18"/>
  <c r="A6291" i="18"/>
  <c r="B6291" i="18"/>
  <c r="A6287" i="18"/>
  <c r="B6287" i="18"/>
  <c r="A6279" i="18"/>
  <c r="B6279" i="18"/>
  <c r="A6275" i="18"/>
  <c r="B6275" i="18"/>
  <c r="A6271" i="18"/>
  <c r="B6271" i="18"/>
  <c r="A6263" i="18"/>
  <c r="B6263" i="18"/>
  <c r="A6259" i="18"/>
  <c r="B6259" i="18"/>
  <c r="A6255" i="18"/>
  <c r="B6255" i="18"/>
  <c r="A6247" i="18"/>
  <c r="B6247" i="18"/>
  <c r="A6243" i="18"/>
  <c r="B6243" i="18"/>
  <c r="A6239" i="18"/>
  <c r="B6239" i="18"/>
  <c r="A6231" i="18"/>
  <c r="B6231" i="18"/>
  <c r="A6227" i="18"/>
  <c r="B6227" i="18"/>
  <c r="A6223" i="18"/>
  <c r="B6223" i="18"/>
  <c r="A7257" i="18"/>
  <c r="B7270" i="18"/>
  <c r="B7238" i="18"/>
  <c r="B7222" i="18"/>
  <c r="B7206" i="18"/>
  <c r="B7190" i="18"/>
  <c r="B7174" i="18"/>
  <c r="B7158" i="18"/>
  <c r="B7142" i="18"/>
  <c r="B7126" i="18"/>
  <c r="B7110" i="18"/>
  <c r="B7094" i="18"/>
  <c r="B7078" i="18"/>
  <c r="B7062" i="18"/>
  <c r="B7046" i="18"/>
  <c r="B7030" i="18"/>
  <c r="B7014" i="18"/>
  <c r="B6998" i="18"/>
  <c r="B6982" i="18"/>
  <c r="B6966" i="18"/>
  <c r="B6950" i="18"/>
  <c r="B6934" i="18"/>
  <c r="B6918" i="18"/>
  <c r="B6902" i="18"/>
  <c r="B6886" i="18"/>
  <c r="B6870" i="18"/>
  <c r="B6854" i="18"/>
  <c r="B6838" i="18"/>
  <c r="B6822" i="18"/>
  <c r="B6806" i="18"/>
  <c r="B6790" i="18"/>
  <c r="B6774" i="18"/>
  <c r="B6758" i="18"/>
  <c r="B6742" i="18"/>
  <c r="B6726" i="18"/>
  <c r="B6710" i="18"/>
  <c r="B6694" i="18"/>
  <c r="B6678" i="18"/>
  <c r="B6662" i="18"/>
  <c r="B6646" i="18"/>
  <c r="B6630" i="18"/>
  <c r="B6614" i="18"/>
  <c r="B6598" i="18"/>
  <c r="B6582" i="18"/>
  <c r="B6566" i="18"/>
  <c r="B6550" i="18"/>
  <c r="B6534" i="18"/>
  <c r="B6518" i="18"/>
  <c r="B6502" i="18"/>
  <c r="B6486" i="18"/>
  <c r="B6470" i="18"/>
  <c r="B6454" i="18"/>
  <c r="B6438" i="18"/>
  <c r="B6422" i="18"/>
  <c r="B6406" i="18"/>
  <c r="B6390" i="18"/>
  <c r="B6374" i="18"/>
  <c r="B6358" i="18"/>
  <c r="B6342" i="18"/>
  <c r="B6326" i="18"/>
  <c r="B6310" i="18"/>
  <c r="B6294" i="18"/>
  <c r="B6278" i="18"/>
  <c r="B6262" i="18"/>
  <c r="B6246" i="18"/>
  <c r="B6230" i="18"/>
  <c r="B6214" i="18"/>
  <c r="B6198" i="18"/>
  <c r="B6182" i="18"/>
  <c r="B6166" i="18"/>
  <c r="B6150" i="18"/>
  <c r="B6134" i="18"/>
  <c r="B6118" i="18"/>
  <c r="B6102" i="18"/>
  <c r="B6086" i="18"/>
  <c r="B6070" i="18"/>
  <c r="B6054" i="18"/>
  <c r="B6038" i="18"/>
  <c r="B6022" i="18"/>
  <c r="B6006" i="18"/>
  <c r="B5990" i="18"/>
  <c r="B5974" i="18"/>
  <c r="B5958" i="18"/>
  <c r="B5942" i="18"/>
  <c r="B5926" i="18"/>
  <c r="B5910" i="18"/>
  <c r="B5894" i="18"/>
  <c r="B5878" i="18"/>
  <c r="B5730" i="18"/>
  <c r="A7177" i="18"/>
  <c r="B7177" i="18"/>
  <c r="A7153" i="18"/>
  <c r="B7153" i="18"/>
  <c r="A7045" i="18"/>
  <c r="B7045" i="18"/>
  <c r="A6925" i="18"/>
  <c r="B6925" i="18"/>
  <c r="A6913" i="18"/>
  <c r="B6913" i="18"/>
  <c r="A5089" i="18"/>
  <c r="A5093" i="18"/>
  <c r="A5097" i="18"/>
  <c r="A5101" i="18"/>
  <c r="A5105" i="18"/>
  <c r="A5109" i="18"/>
  <c r="A5113" i="18"/>
  <c r="A5117" i="18"/>
  <c r="A5121" i="18"/>
  <c r="A5125" i="18"/>
  <c r="A5129" i="18"/>
  <c r="A5133" i="18"/>
  <c r="A5137" i="18"/>
  <c r="A5141" i="18"/>
  <c r="A5145" i="18"/>
  <c r="A5149" i="18"/>
  <c r="A5153" i="18"/>
  <c r="A5157" i="18"/>
  <c r="A5161" i="18"/>
  <c r="A5173" i="18"/>
  <c r="A5201" i="18"/>
  <c r="A5213" i="18"/>
  <c r="A5225" i="18"/>
  <c r="A5237" i="18"/>
  <c r="A5265" i="18"/>
  <c r="A5277" i="18"/>
  <c r="A5289" i="18"/>
  <c r="A5301" i="18"/>
  <c r="A5313" i="18"/>
  <c r="A5321" i="18"/>
  <c r="A5333" i="18"/>
  <c r="A5345" i="18"/>
  <c r="A5353" i="18"/>
  <c r="A5365" i="18"/>
  <c r="A5377" i="18"/>
  <c r="A5385" i="18"/>
  <c r="A5397" i="18"/>
  <c r="A5409" i="18"/>
  <c r="A5417" i="18"/>
  <c r="A5429" i="18"/>
  <c r="A5441" i="18"/>
  <c r="A5449" i="18"/>
  <c r="A5461" i="18"/>
  <c r="A5473" i="18"/>
  <c r="A5481" i="18"/>
  <c r="A5493" i="18"/>
  <c r="A5505" i="18"/>
  <c r="A5513" i="18"/>
  <c r="A5525" i="18"/>
  <c r="A5533" i="18"/>
  <c r="A5553" i="18"/>
  <c r="A5561" i="18"/>
  <c r="A5589" i="18"/>
  <c r="A5597" i="18"/>
  <c r="A5617" i="18"/>
  <c r="A5625" i="18"/>
  <c r="A5653" i="18"/>
  <c r="A5661" i="18"/>
  <c r="A5681" i="18"/>
  <c r="A5689" i="18"/>
  <c r="A5717" i="18"/>
  <c r="A5725" i="18"/>
  <c r="A5745" i="18"/>
  <c r="A5753" i="18"/>
  <c r="A5781" i="18"/>
  <c r="A5789" i="18"/>
  <c r="A5809" i="18"/>
  <c r="A5817" i="18"/>
  <c r="A6037" i="18"/>
  <c r="A6045" i="18"/>
  <c r="A6053" i="18"/>
  <c r="A6061" i="18"/>
  <c r="A6069" i="18"/>
  <c r="A6077" i="18"/>
  <c r="A6085" i="18"/>
  <c r="A6093" i="18"/>
  <c r="A6101" i="18"/>
  <c r="A6109" i="18"/>
  <c r="A6117" i="18"/>
  <c r="A6125" i="18"/>
  <c r="A6133" i="18"/>
  <c r="A6141" i="18"/>
  <c r="A6149" i="18"/>
  <c r="A6157" i="18"/>
  <c r="A6165" i="18"/>
  <c r="A6173" i="18"/>
  <c r="A6181" i="18"/>
  <c r="A6189" i="18"/>
  <c r="A6197" i="18"/>
  <c r="A6205" i="18"/>
  <c r="A6213" i="18"/>
  <c r="A6221" i="18"/>
  <c r="A6249" i="18"/>
  <c r="A6261" i="18"/>
  <c r="A6273" i="18"/>
  <c r="A6285" i="18"/>
  <c r="A6313" i="18"/>
  <c r="A6325" i="18"/>
  <c r="A6337" i="18"/>
  <c r="A6349" i="18"/>
  <c r="A6377" i="18"/>
  <c r="A6389" i="18"/>
  <c r="A6405" i="18"/>
  <c r="A6421" i="18"/>
  <c r="A6437" i="18"/>
  <c r="A6453" i="18"/>
  <c r="A6469" i="18"/>
  <c r="A6485" i="18"/>
  <c r="A6501" i="18"/>
  <c r="A6517" i="18"/>
  <c r="A6533" i="18"/>
  <c r="A6549" i="18"/>
  <c r="A6565" i="18"/>
  <c r="A6581" i="18"/>
  <c r="A6597" i="18"/>
  <c r="A6613" i="18"/>
  <c r="A6629" i="18"/>
  <c r="A6641" i="18"/>
  <c r="A6657" i="18"/>
  <c r="A6673" i="18"/>
  <c r="A6689" i="18"/>
  <c r="A6705" i="18"/>
  <c r="A6717" i="18"/>
  <c r="A6733" i="18"/>
  <c r="A6749" i="18"/>
  <c r="A6765" i="18"/>
  <c r="A6780" i="18"/>
  <c r="A6793" i="18"/>
  <c r="A6809" i="18"/>
  <c r="A6825" i="18"/>
  <c r="A6841" i="18"/>
  <c r="A6857" i="18"/>
  <c r="A6873" i="18"/>
  <c r="A6889" i="18"/>
  <c r="A6905" i="18"/>
  <c r="A6929" i="18"/>
  <c r="A6949" i="18"/>
  <c r="A6973" i="18"/>
  <c r="A6989" i="18"/>
  <c r="A7029" i="18"/>
  <c r="A7053" i="18"/>
  <c r="A7073" i="18"/>
  <c r="A7093" i="18"/>
  <c r="A7113" i="18"/>
  <c r="A7141" i="18"/>
  <c r="A7189" i="18"/>
  <c r="A7229" i="18"/>
  <c r="A5870" i="18"/>
  <c r="B5870" i="18"/>
  <c r="A5866" i="18"/>
  <c r="B5866" i="18"/>
  <c r="A5862" i="18"/>
  <c r="B5862" i="18"/>
  <c r="A5858" i="18"/>
  <c r="B5858" i="18"/>
  <c r="A5854" i="18"/>
  <c r="B5854" i="18"/>
  <c r="A5850" i="18"/>
  <c r="B5850" i="18"/>
  <c r="A5846" i="18"/>
  <c r="B5846" i="18"/>
  <c r="A5842" i="18"/>
  <c r="B5842" i="18"/>
  <c r="A5838" i="18"/>
  <c r="B5838" i="18"/>
  <c r="A5834" i="18"/>
  <c r="B5834" i="18"/>
  <c r="A5830" i="18"/>
  <c r="B5830" i="18"/>
  <c r="A5822" i="18"/>
  <c r="B5822" i="18"/>
  <c r="A5818" i="18"/>
  <c r="B5818" i="18"/>
  <c r="A5814" i="18"/>
  <c r="B5814" i="18"/>
  <c r="A5810" i="18"/>
  <c r="B5810" i="18"/>
  <c r="A5806" i="18"/>
  <c r="B5806" i="18"/>
  <c r="A5802" i="18"/>
  <c r="B5802" i="18"/>
  <c r="A5798" i="18"/>
  <c r="B5798" i="18"/>
  <c r="A5790" i="18"/>
  <c r="B5790" i="18"/>
  <c r="A5786" i="18"/>
  <c r="B5786" i="18"/>
  <c r="A5782" i="18"/>
  <c r="B5782" i="18"/>
  <c r="A5778" i="18"/>
  <c r="B5778" i="18"/>
  <c r="A5774" i="18"/>
  <c r="B5774" i="18"/>
  <c r="A5770" i="18"/>
  <c r="B5770" i="18"/>
  <c r="A5766" i="18"/>
  <c r="B5766" i="18"/>
  <c r="A5758" i="18"/>
  <c r="B5758" i="18"/>
  <c r="A5754" i="18"/>
  <c r="B5754" i="18"/>
  <c r="A5750" i="18"/>
  <c r="B5750" i="18"/>
  <c r="A5746" i="18"/>
  <c r="B5746" i="18"/>
  <c r="A5742" i="18"/>
  <c r="B5742" i="18"/>
  <c r="A5738" i="18"/>
  <c r="B5738" i="18"/>
  <c r="A5734" i="18"/>
  <c r="B5734" i="18"/>
  <c r="A5726" i="18"/>
  <c r="B5726" i="18"/>
  <c r="A5722" i="18"/>
  <c r="B5722" i="18"/>
  <c r="A5718" i="18"/>
  <c r="B5718" i="18"/>
  <c r="A5714" i="18"/>
  <c r="B5714" i="18"/>
  <c r="A5710" i="18"/>
  <c r="B5710" i="18"/>
  <c r="A5706" i="18"/>
  <c r="B5706" i="18"/>
  <c r="A5702" i="18"/>
  <c r="B5702" i="18"/>
  <c r="A5694" i="18"/>
  <c r="B5694" i="18"/>
  <c r="A5690" i="18"/>
  <c r="B5690" i="18"/>
  <c r="A5686" i="18"/>
  <c r="B5686" i="18"/>
  <c r="A5682" i="18"/>
  <c r="B5682" i="18"/>
  <c r="A5678" i="18"/>
  <c r="B5678" i="18"/>
  <c r="A5674" i="18"/>
  <c r="B5674" i="18"/>
  <c r="A5670" i="18"/>
  <c r="B5670" i="18"/>
  <c r="A5666" i="18"/>
  <c r="B5666" i="18"/>
  <c r="A5662" i="18"/>
  <c r="B5662" i="18"/>
  <c r="A5658" i="18"/>
  <c r="B5658" i="18"/>
  <c r="A5654" i="18"/>
  <c r="B5654" i="18"/>
  <c r="A5650" i="18"/>
  <c r="B5650" i="18"/>
  <c r="A5646" i="18"/>
  <c r="B5646" i="18"/>
  <c r="A5642" i="18"/>
  <c r="B5642" i="18"/>
  <c r="A5638" i="18"/>
  <c r="B5638" i="18"/>
  <c r="A5634" i="18"/>
  <c r="B5634" i="18"/>
  <c r="A5630" i="18"/>
  <c r="B5630" i="18"/>
  <c r="A5626" i="18"/>
  <c r="B5626" i="18"/>
  <c r="A5622" i="18"/>
  <c r="B5622" i="18"/>
  <c r="A5618" i="18"/>
  <c r="B5618" i="18"/>
  <c r="A5614" i="18"/>
  <c r="B5614" i="18"/>
  <c r="A5610" i="18"/>
  <c r="B5610" i="18"/>
  <c r="A5606" i="18"/>
  <c r="B5606" i="18"/>
  <c r="A5602" i="18"/>
  <c r="B5602" i="18"/>
  <c r="A5598" i="18"/>
  <c r="B5598" i="18"/>
  <c r="A5594" i="18"/>
  <c r="B5594" i="18"/>
  <c r="A5590" i="18"/>
  <c r="B5590" i="18"/>
  <c r="A5586" i="18"/>
  <c r="B5586" i="18"/>
  <c r="A5582" i="18"/>
  <c r="B5582" i="18"/>
  <c r="A5578" i="18"/>
  <c r="B5578" i="18"/>
  <c r="A5574" i="18"/>
  <c r="B5574" i="18"/>
  <c r="A5570" i="18"/>
  <c r="B5570" i="18"/>
  <c r="A5566" i="18"/>
  <c r="B5566" i="18"/>
  <c r="A5562" i="18"/>
  <c r="B5562" i="18"/>
  <c r="A5558" i="18"/>
  <c r="B5558" i="18"/>
  <c r="A5554" i="18"/>
  <c r="B5554" i="18"/>
  <c r="A5550" i="18"/>
  <c r="B5550" i="18"/>
  <c r="A5546" i="18"/>
  <c r="B5546" i="18"/>
  <c r="A5542" i="18"/>
  <c r="B5542" i="18"/>
  <c r="A5538" i="18"/>
  <c r="B5538" i="18"/>
  <c r="A5534" i="18"/>
  <c r="B5534" i="18"/>
  <c r="A5530" i="18"/>
  <c r="B5530" i="18"/>
  <c r="A5526" i="18"/>
  <c r="B5526" i="18"/>
  <c r="A5522" i="18"/>
  <c r="B5522" i="18"/>
  <c r="A5518" i="18"/>
  <c r="B5518" i="18"/>
  <c r="A5514" i="18"/>
  <c r="B5514" i="18"/>
  <c r="A5510" i="18"/>
  <c r="B5510" i="18"/>
  <c r="A5506" i="18"/>
  <c r="B5506" i="18"/>
  <c r="A5502" i="18"/>
  <c r="B5502" i="18"/>
  <c r="A5498" i="18"/>
  <c r="B5498" i="18"/>
  <c r="A5494" i="18"/>
  <c r="B5494" i="18"/>
  <c r="A5490" i="18"/>
  <c r="B5490" i="18"/>
  <c r="A5486" i="18"/>
  <c r="B5486" i="18"/>
  <c r="A5482" i="18"/>
  <c r="B5482" i="18"/>
  <c r="A5478" i="18"/>
  <c r="B5478" i="18"/>
  <c r="A5474" i="18"/>
  <c r="B5474" i="18"/>
  <c r="A5470" i="18"/>
  <c r="B5470" i="18"/>
  <c r="A5466" i="18"/>
  <c r="B5466" i="18"/>
  <c r="A5462" i="18"/>
  <c r="B5462" i="18"/>
  <c r="A5458" i="18"/>
  <c r="B5458" i="18"/>
  <c r="A5454" i="18"/>
  <c r="B5454" i="18"/>
  <c r="A5450" i="18"/>
  <c r="B5450" i="18"/>
  <c r="A5446" i="18"/>
  <c r="B5446" i="18"/>
  <c r="A5442" i="18"/>
  <c r="B5442" i="18"/>
  <c r="A5438" i="18"/>
  <c r="B5438" i="18"/>
  <c r="A5434" i="18"/>
  <c r="B5434" i="18"/>
  <c r="A5430" i="18"/>
  <c r="B5430" i="18"/>
  <c r="A5426" i="18"/>
  <c r="B5426" i="18"/>
  <c r="A5422" i="18"/>
  <c r="B5422" i="18"/>
  <c r="A5418" i="18"/>
  <c r="B5418" i="18"/>
  <c r="A5414" i="18"/>
  <c r="B5414" i="18"/>
  <c r="A5410" i="18"/>
  <c r="B5410" i="18"/>
  <c r="A5406" i="18"/>
  <c r="B5406" i="18"/>
  <c r="A5402" i="18"/>
  <c r="B5402" i="18"/>
  <c r="A5398" i="18"/>
  <c r="B5398" i="18"/>
  <c r="A5394" i="18"/>
  <c r="B5394" i="18"/>
  <c r="A5390" i="18"/>
  <c r="B5390" i="18"/>
  <c r="A5386" i="18"/>
  <c r="B5386" i="18"/>
  <c r="A5382" i="18"/>
  <c r="B5382" i="18"/>
  <c r="A5378" i="18"/>
  <c r="B5378" i="18"/>
  <c r="A5374" i="18"/>
  <c r="B5374" i="18"/>
  <c r="A5370" i="18"/>
  <c r="B5370" i="18"/>
  <c r="A5366" i="18"/>
  <c r="B5366" i="18"/>
  <c r="A5362" i="18"/>
  <c r="B5362" i="18"/>
  <c r="A5358" i="18"/>
  <c r="B5358" i="18"/>
  <c r="A5354" i="18"/>
  <c r="B5354" i="18"/>
  <c r="A5350" i="18"/>
  <c r="B5350" i="18"/>
  <c r="A5346" i="18"/>
  <c r="B5346" i="18"/>
  <c r="A5342" i="18"/>
  <c r="B5342" i="18"/>
  <c r="A5338" i="18"/>
  <c r="B5338" i="18"/>
  <c r="A5334" i="18"/>
  <c r="B5334" i="18"/>
  <c r="A5330" i="18"/>
  <c r="B5330" i="18"/>
  <c r="A5326" i="18"/>
  <c r="B5326" i="18"/>
  <c r="A5322" i="18"/>
  <c r="B5322" i="18"/>
  <c r="A5318" i="18"/>
  <c r="B5318" i="18"/>
  <c r="A5314" i="18"/>
  <c r="B5314" i="18"/>
  <c r="A5310" i="18"/>
  <c r="B5310" i="18"/>
  <c r="A5306" i="18"/>
  <c r="B5306" i="18"/>
  <c r="A5302" i="18"/>
  <c r="B5302" i="18"/>
  <c r="A5298" i="18"/>
  <c r="B5298" i="18"/>
  <c r="A5294" i="18"/>
  <c r="B5294" i="18"/>
  <c r="A5290" i="18"/>
  <c r="B5290" i="18"/>
  <c r="A5286" i="18"/>
  <c r="B5286" i="18"/>
  <c r="A5282" i="18"/>
  <c r="B5282" i="18"/>
  <c r="A5278" i="18"/>
  <c r="B5278" i="18"/>
  <c r="A5274" i="18"/>
  <c r="B5274" i="18"/>
  <c r="A5270" i="18"/>
  <c r="B5270" i="18"/>
  <c r="A5266" i="18"/>
  <c r="B5266" i="18"/>
  <c r="A5262" i="18"/>
  <c r="B5262" i="18"/>
  <c r="A5258" i="18"/>
  <c r="B5258" i="18"/>
  <c r="A5254" i="18"/>
  <c r="B5254" i="18"/>
  <c r="A5250" i="18"/>
  <c r="B5250" i="18"/>
  <c r="A5246" i="18"/>
  <c r="B5246" i="18"/>
  <c r="A5242" i="18"/>
  <c r="B5242" i="18"/>
  <c r="A5238" i="18"/>
  <c r="B5238" i="18"/>
  <c r="A5234" i="18"/>
  <c r="B5234" i="18"/>
  <c r="A5230" i="18"/>
  <c r="B5230" i="18"/>
  <c r="A5226" i="18"/>
  <c r="B5226" i="18"/>
  <c r="A5222" i="18"/>
  <c r="B5222" i="18"/>
  <c r="A5218" i="18"/>
  <c r="B5218" i="18"/>
  <c r="A5214" i="18"/>
  <c r="B5214" i="18"/>
  <c r="A5210" i="18"/>
  <c r="B5210" i="18"/>
  <c r="A5206" i="18"/>
  <c r="B5206" i="18"/>
  <c r="A5202" i="18"/>
  <c r="B5202" i="18"/>
  <c r="A5198" i="18"/>
  <c r="B5198" i="18"/>
  <c r="A5194" i="18"/>
  <c r="B5194" i="18"/>
  <c r="A5190" i="18"/>
  <c r="B5190" i="18"/>
  <c r="A5186" i="18"/>
  <c r="B5186" i="18"/>
  <c r="A5182" i="18"/>
  <c r="B5182" i="18"/>
  <c r="A5178" i="18"/>
  <c r="B5178" i="18"/>
  <c r="A5174" i="18"/>
  <c r="B5174" i="18"/>
  <c r="A5170" i="18"/>
  <c r="B5170" i="18"/>
  <c r="A5166" i="18"/>
  <c r="B5166" i="18"/>
  <c r="A5162" i="18"/>
  <c r="B5162" i="18"/>
  <c r="A7261" i="18"/>
  <c r="B7261" i="18"/>
  <c r="B7253" i="18"/>
  <c r="A7253" i="18"/>
  <c r="A7249" i="18"/>
  <c r="B7249" i="18"/>
  <c r="A7245" i="18"/>
  <c r="B7245" i="18"/>
  <c r="B7266" i="18"/>
  <c r="B7234" i="18"/>
  <c r="B7218" i="18"/>
  <c r="B7202" i="18"/>
  <c r="B7186" i="18"/>
  <c r="B7170" i="18"/>
  <c r="B7154" i="18"/>
  <c r="B7138" i="18"/>
  <c r="B7122" i="18"/>
  <c r="B7106" i="18"/>
  <c r="B7090" i="18"/>
  <c r="B7074" i="18"/>
  <c r="B7058" i="18"/>
  <c r="B7042" i="18"/>
  <c r="B7026" i="18"/>
  <c r="B7010" i="18"/>
  <c r="B6994" i="18"/>
  <c r="B6978" i="18"/>
  <c r="B6962" i="18"/>
  <c r="B6946" i="18"/>
  <c r="B6930" i="18"/>
  <c r="B6914" i="18"/>
  <c r="B6898" i="18"/>
  <c r="B6882" i="18"/>
  <c r="B6866" i="18"/>
  <c r="B6850" i="18"/>
  <c r="B6834" i="18"/>
  <c r="B6818" i="18"/>
  <c r="B6802" i="18"/>
  <c r="B6786" i="18"/>
  <c r="B6770" i="18"/>
  <c r="B6754" i="18"/>
  <c r="B6738" i="18"/>
  <c r="B6722" i="18"/>
  <c r="B6706" i="18"/>
  <c r="B6690" i="18"/>
  <c r="B6674" i="18"/>
  <c r="B6658" i="18"/>
  <c r="B6642" i="18"/>
  <c r="B6626" i="18"/>
  <c r="B6610" i="18"/>
  <c r="B6594" i="18"/>
  <c r="B6578" i="18"/>
  <c r="B6562" i="18"/>
  <c r="B6546" i="18"/>
  <c r="B6530" i="18"/>
  <c r="B6514" i="18"/>
  <c r="B6498" i="18"/>
  <c r="B6482" i="18"/>
  <c r="B6466" i="18"/>
  <c r="B6450" i="18"/>
  <c r="B6434" i="18"/>
  <c r="B6418" i="18"/>
  <c r="B6402" i="18"/>
  <c r="B6386" i="18"/>
  <c r="B6370" i="18"/>
  <c r="B6354" i="18"/>
  <c r="B6338" i="18"/>
  <c r="B6322" i="18"/>
  <c r="B6306" i="18"/>
  <c r="B6290" i="18"/>
  <c r="B6274" i="18"/>
  <c r="B6258" i="18"/>
  <c r="B6242" i="18"/>
  <c r="B6226" i="18"/>
  <c r="B6210" i="18"/>
  <c r="B6194" i="18"/>
  <c r="B6178" i="18"/>
  <c r="B6162" i="18"/>
  <c r="B6146" i="18"/>
  <c r="B6130" i="18"/>
  <c r="B6114" i="18"/>
  <c r="B6098" i="18"/>
  <c r="B6082" i="18"/>
  <c r="B6066" i="18"/>
  <c r="B6050" i="18"/>
  <c r="B6034" i="18"/>
  <c r="B6018" i="18"/>
  <c r="B6002" i="18"/>
  <c r="B5986" i="18"/>
  <c r="B5970" i="18"/>
  <c r="B5954" i="18"/>
  <c r="B5938" i="18"/>
  <c r="B5922" i="18"/>
  <c r="B5906" i="18"/>
  <c r="B5890" i="18"/>
  <c r="B5874" i="18"/>
  <c r="B5762" i="18"/>
  <c r="A7269" i="18"/>
  <c r="B7277" i="18"/>
  <c r="B7265" i="18"/>
  <c r="B7280" i="18"/>
  <c r="B7276" i="18"/>
  <c r="B7272" i="18"/>
  <c r="B7268" i="18"/>
  <c r="B7264" i="18"/>
  <c r="B7260" i="18"/>
  <c r="B7256" i="18"/>
  <c r="B7252" i="18"/>
  <c r="B7248" i="18"/>
  <c r="B7244" i="18"/>
  <c r="B7279" i="18"/>
  <c r="B7275" i="18"/>
  <c r="B7271" i="18"/>
  <c r="B7267" i="18"/>
  <c r="B7263" i="18"/>
  <c r="B7259" i="18"/>
  <c r="B7255" i="18"/>
  <c r="B7251" i="18"/>
  <c r="B7247" i="18"/>
  <c r="B7243" i="18"/>
  <c r="D32" i="2" l="1"/>
  <c r="J14" i="2"/>
  <c r="J6" i="2"/>
  <c r="J12" i="2"/>
  <c r="J4" i="2"/>
  <c r="J11" i="2"/>
  <c r="J3" i="2"/>
  <c r="J9" i="2"/>
  <c r="J10" i="2"/>
  <c r="J8" i="2"/>
  <c r="J7" i="2"/>
  <c r="J13" i="2"/>
  <c r="J5" i="2"/>
  <c r="D31" i="2"/>
  <c r="D40" i="2"/>
  <c r="H14" i="2"/>
  <c r="H10" i="2"/>
  <c r="H6" i="2"/>
  <c r="G14" i="2"/>
  <c r="G10" i="2"/>
  <c r="G6" i="2"/>
  <c r="G11" i="2"/>
  <c r="G7" i="2"/>
  <c r="G3" i="2"/>
  <c r="H13" i="2"/>
  <c r="H9" i="2"/>
  <c r="H5" i="2"/>
  <c r="H12" i="2"/>
  <c r="H8" i="2"/>
  <c r="H4" i="2"/>
  <c r="G12" i="2"/>
  <c r="G8" i="2"/>
  <c r="G4" i="2"/>
  <c r="G13" i="2"/>
  <c r="G9" i="2"/>
  <c r="G5" i="2"/>
  <c r="H11" i="2"/>
  <c r="H7" i="2"/>
  <c r="H3" i="2"/>
  <c r="M8" i="2"/>
  <c r="M7" i="2"/>
  <c r="M14" i="2"/>
  <c r="M6" i="2"/>
  <c r="M13" i="2"/>
  <c r="M5" i="2"/>
  <c r="M10" i="2"/>
  <c r="M9" i="2"/>
  <c r="M4" i="2"/>
  <c r="M11" i="2"/>
  <c r="M3" i="2"/>
  <c r="M12" i="2"/>
  <c r="L3" i="2"/>
  <c r="L7" i="2"/>
  <c r="L5" i="2"/>
  <c r="L8" i="2"/>
  <c r="L14" i="2"/>
  <c r="L6" i="2"/>
  <c r="L13" i="2"/>
  <c r="L9" i="2"/>
  <c r="L12" i="2"/>
  <c r="L11" i="2"/>
  <c r="L10" i="2"/>
  <c r="L4" i="2"/>
  <c r="B4" i="2"/>
  <c r="B5" i="2" s="1"/>
  <c r="E53" i="2"/>
  <c r="E45" i="2"/>
  <c r="E37" i="2"/>
  <c r="E29" i="2"/>
  <c r="E21" i="2"/>
  <c r="E13" i="2"/>
  <c r="E5" i="2"/>
  <c r="E51" i="2"/>
  <c r="E43" i="2"/>
  <c r="E35" i="2"/>
  <c r="E27" i="2"/>
  <c r="E19" i="2"/>
  <c r="E11" i="2"/>
  <c r="E50" i="2"/>
  <c r="E42" i="2"/>
  <c r="E34" i="2"/>
  <c r="E26" i="2"/>
  <c r="E18" i="2"/>
  <c r="E10" i="2"/>
  <c r="E52" i="2"/>
  <c r="E44" i="2"/>
  <c r="E36" i="2"/>
  <c r="E28" i="2"/>
  <c r="E20" i="2"/>
  <c r="E12" i="2"/>
  <c r="E4" i="2"/>
  <c r="E54" i="2"/>
  <c r="E46" i="2"/>
  <c r="E38" i="2"/>
  <c r="E30" i="2"/>
  <c r="E22" i="2"/>
  <c r="E14" i="2"/>
  <c r="E6" i="2"/>
  <c r="E49" i="2"/>
  <c r="E41" i="2"/>
  <c r="E33" i="2"/>
  <c r="E25" i="2"/>
  <c r="E17" i="2"/>
  <c r="E9" i="2"/>
  <c r="E48" i="2"/>
  <c r="E40" i="2"/>
  <c r="E32" i="2"/>
  <c r="E24" i="2"/>
  <c r="E16" i="2"/>
  <c r="E8" i="2"/>
  <c r="E47" i="2"/>
  <c r="E39" i="2"/>
  <c r="E31" i="2"/>
  <c r="E23" i="2"/>
  <c r="E15" i="2"/>
  <c r="E7" i="2"/>
  <c r="C49" i="2"/>
  <c r="C38" i="2"/>
  <c r="C22" i="2"/>
  <c r="C17" i="2"/>
  <c r="D33" i="2"/>
  <c r="C50" i="2"/>
  <c r="C16" i="2"/>
  <c r="D23" i="2"/>
  <c r="D46" i="2"/>
  <c r="C33" i="2"/>
  <c r="C52" i="2"/>
  <c r="D36" i="2"/>
  <c r="C35" i="2"/>
  <c r="D49" i="2"/>
  <c r="D39" i="2"/>
  <c r="D52" i="2"/>
  <c r="D14" i="2"/>
  <c r="D50" i="2"/>
  <c r="C32" i="2"/>
  <c r="C19" i="2"/>
  <c r="C5" i="2"/>
  <c r="D5" i="2"/>
  <c r="D17" i="2"/>
  <c r="D30" i="2"/>
  <c r="C3" i="2"/>
  <c r="D8" i="2"/>
  <c r="D20" i="2"/>
  <c r="C45" i="2"/>
  <c r="C29" i="2"/>
  <c r="C13" i="2"/>
  <c r="C44" i="2"/>
  <c r="C28" i="2"/>
  <c r="C12" i="2"/>
  <c r="C48" i="2"/>
  <c r="C31" i="2"/>
  <c r="C15" i="2"/>
  <c r="D3" i="2"/>
  <c r="C34" i="2"/>
  <c r="C18" i="2"/>
  <c r="C47" i="2"/>
  <c r="D11" i="2"/>
  <c r="D27" i="2"/>
  <c r="D43" i="2"/>
  <c r="D9" i="2"/>
  <c r="D24" i="2"/>
  <c r="D6" i="2"/>
  <c r="D21" i="2"/>
  <c r="D37" i="2"/>
  <c r="D53" i="2"/>
  <c r="D18" i="2"/>
  <c r="D34" i="2"/>
  <c r="E3" i="2"/>
  <c r="C41" i="2"/>
  <c r="C25" i="2"/>
  <c r="C6" i="2"/>
  <c r="C40" i="2"/>
  <c r="C24" i="2"/>
  <c r="C8" i="2"/>
  <c r="C43" i="2"/>
  <c r="C27" i="2"/>
  <c r="C11" i="2"/>
  <c r="C46" i="2"/>
  <c r="C30" i="2"/>
  <c r="C14" i="2"/>
  <c r="C51" i="2"/>
  <c r="D15" i="2"/>
  <c r="D47" i="2"/>
  <c r="D12" i="2"/>
  <c r="D28" i="2"/>
  <c r="D44" i="2"/>
  <c r="C9" i="2"/>
  <c r="D25" i="2"/>
  <c r="D41" i="2"/>
  <c r="D7" i="2"/>
  <c r="D22" i="2"/>
  <c r="D38" i="2"/>
  <c r="D54" i="2"/>
  <c r="C54" i="2"/>
  <c r="C37" i="2"/>
  <c r="C21" i="2"/>
  <c r="C53" i="2"/>
  <c r="C36" i="2"/>
  <c r="C20" i="2"/>
  <c r="C7" i="2"/>
  <c r="C39" i="2"/>
  <c r="C23" i="2"/>
  <c r="C4" i="2"/>
  <c r="C42" i="2"/>
  <c r="C26" i="2"/>
  <c r="C10" i="2"/>
  <c r="D4" i="2"/>
  <c r="D19" i="2"/>
  <c r="D35" i="2"/>
  <c r="D51" i="2"/>
  <c r="D16" i="2"/>
  <c r="D48" i="2"/>
  <c r="D13" i="2"/>
  <c r="D29" i="2"/>
  <c r="D45" i="2"/>
  <c r="D10" i="2"/>
  <c r="D26" i="2"/>
  <c r="D42" i="2"/>
  <c r="A4" i="2" l="1"/>
  <c r="N5" i="2"/>
  <c r="N8" i="2"/>
  <c r="N4" i="2"/>
  <c r="N11" i="2"/>
  <c r="N7" i="2"/>
  <c r="N6" i="2"/>
  <c r="N10" i="2"/>
  <c r="N12" i="2"/>
  <c r="N13" i="2"/>
  <c r="N3" i="2"/>
  <c r="L15" i="2"/>
  <c r="N9" i="2"/>
  <c r="M15" i="2"/>
  <c r="N14" i="2"/>
  <c r="A5" i="2"/>
  <c r="B6" i="2"/>
  <c r="N15" i="2" l="1"/>
  <c r="A6" i="2"/>
  <c r="B7" i="2"/>
  <c r="A7" i="2" l="1"/>
  <c r="B8" i="2"/>
  <c r="A8" i="2" l="1"/>
  <c r="B9" i="2"/>
  <c r="A9" i="2" l="1"/>
  <c r="B10" i="2"/>
  <c r="A10" i="2" l="1"/>
  <c r="B11" i="2"/>
  <c r="A11" i="2" l="1"/>
  <c r="B12" i="2"/>
  <c r="A12" i="2" l="1"/>
  <c r="B13" i="2"/>
  <c r="A13" i="2" l="1"/>
  <c r="B14" i="2"/>
  <c r="A14" i="2" l="1"/>
  <c r="B15" i="2"/>
  <c r="A15" i="2" l="1"/>
  <c r="B16" i="2"/>
  <c r="A16" i="2" l="1"/>
  <c r="B17" i="2"/>
  <c r="A17" i="2" l="1"/>
  <c r="B18" i="2"/>
  <c r="A18" i="2" l="1"/>
  <c r="B19" i="2"/>
  <c r="A19" i="2" l="1"/>
  <c r="B20" i="2"/>
  <c r="A20" i="2" l="1"/>
  <c r="B21" i="2"/>
  <c r="A21" i="2" l="1"/>
  <c r="B22" i="2"/>
  <c r="A22" i="2" l="1"/>
  <c r="B23" i="2"/>
  <c r="A23" i="2" l="1"/>
  <c r="B24" i="2"/>
  <c r="A24" i="2" l="1"/>
  <c r="B25" i="2"/>
  <c r="A25" i="2" l="1"/>
  <c r="B26" i="2"/>
  <c r="A26" i="2" l="1"/>
  <c r="B27" i="2"/>
  <c r="A27" i="2" l="1"/>
  <c r="B28" i="2"/>
  <c r="A28" i="2" l="1"/>
  <c r="B29" i="2"/>
  <c r="A29" i="2" l="1"/>
  <c r="B30" i="2"/>
  <c r="A30" i="2" l="1"/>
  <c r="B31" i="2"/>
  <c r="A31" i="2" l="1"/>
  <c r="B32" i="2"/>
  <c r="A32" i="2" l="1"/>
  <c r="B33" i="2"/>
  <c r="A33" i="2" l="1"/>
  <c r="B34" i="2"/>
  <c r="A34" i="2" l="1"/>
  <c r="B35" i="2"/>
  <c r="A35" i="2" l="1"/>
  <c r="B36" i="2"/>
  <c r="A36" i="2" l="1"/>
  <c r="B37" i="2"/>
  <c r="A37" i="2" l="1"/>
  <c r="B38" i="2"/>
  <c r="A38" i="2" l="1"/>
  <c r="B39" i="2"/>
  <c r="A39" i="2" l="1"/>
  <c r="B40" i="2"/>
  <c r="A40" i="2" l="1"/>
  <c r="B41" i="2"/>
  <c r="A41" i="2" l="1"/>
  <c r="B42" i="2"/>
  <c r="A42" i="2" l="1"/>
  <c r="B43" i="2"/>
  <c r="A43" i="2" l="1"/>
  <c r="B44" i="2"/>
  <c r="A44" i="2" l="1"/>
  <c r="B45" i="2"/>
  <c r="A45" i="2" l="1"/>
  <c r="B46" i="2"/>
  <c r="A46" i="2" l="1"/>
  <c r="B47" i="2"/>
  <c r="A47" i="2" l="1"/>
  <c r="B48" i="2"/>
  <c r="A48" i="2" l="1"/>
  <c r="B49" i="2"/>
  <c r="A49" i="2" l="1"/>
  <c r="B50" i="2"/>
  <c r="A50" i="2" l="1"/>
  <c r="B51" i="2"/>
  <c r="A51" i="2" l="1"/>
  <c r="B52" i="2"/>
  <c r="A52" i="2" l="1"/>
  <c r="B53" i="2"/>
  <c r="A53" i="2" l="1"/>
  <c r="B54" i="2"/>
  <c r="A54" i="2" l="1"/>
  <c r="I3" i="2" l="1"/>
  <c r="K11" i="2"/>
  <c r="I11" i="2"/>
  <c r="I10" i="2"/>
  <c r="I7" i="2"/>
  <c r="K8" i="2"/>
  <c r="I5" i="2"/>
  <c r="I6" i="2"/>
  <c r="K9" i="2"/>
  <c r="K5" i="2"/>
  <c r="K13" i="2"/>
  <c r="I9" i="2"/>
  <c r="K12" i="2"/>
  <c r="K7" i="2"/>
  <c r="K4" i="2"/>
  <c r="I12" i="2"/>
  <c r="I8" i="2"/>
  <c r="K14" i="2"/>
  <c r="K10" i="2"/>
  <c r="K6" i="2"/>
  <c r="I14" i="2" l="1"/>
  <c r="I13" i="2"/>
  <c r="I4" i="2"/>
  <c r="K3" i="2"/>
  <c r="G15" i="2"/>
  <c r="H15" i="2"/>
  <c r="J15" i="2"/>
  <c r="I15" i="2" l="1"/>
  <c r="I16" i="2" s="1"/>
  <c r="K16" i="2"/>
  <c r="J16" i="2"/>
</calcChain>
</file>

<file path=xl/sharedStrings.xml><?xml version="1.0" encoding="utf-8"?>
<sst xmlns="http://schemas.openxmlformats.org/spreadsheetml/2006/main" count="990" uniqueCount="288">
  <si>
    <t>Date</t>
  </si>
  <si>
    <t>Client</t>
  </si>
  <si>
    <t>Industrie</t>
  </si>
  <si>
    <t>Bâtiment</t>
  </si>
  <si>
    <t>Mois</t>
  </si>
  <si>
    <t>Total</t>
  </si>
  <si>
    <t xml:space="preserve">Sous-Total </t>
  </si>
  <si>
    <t>Totaux hebdomadaires 2021</t>
  </si>
  <si>
    <t>Facturation</t>
  </si>
  <si>
    <t>Étiquettes de lignes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</si>
  <si>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</si>
  <si>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</si>
  <si>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</si>
  <si>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</si>
  <si>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</si>
  <si>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</si>
  <si>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</si>
  <si>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</si>
  <si>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</si>
  <si>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</si>
  <si>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</si>
  <si>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</si>
  <si>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général</t>
  </si>
  <si>
    <t>Somme de Industrie</t>
  </si>
  <si>
    <t>Somme de Bâtiment</t>
  </si>
  <si>
    <t>Somme de Facturation</t>
  </si>
  <si>
    <t>Objectifs annuels</t>
  </si>
  <si>
    <t>Objectifs menusels</t>
  </si>
  <si>
    <t>Objectifs</t>
  </si>
  <si>
    <t>Semaine</t>
  </si>
  <si>
    <t>Industrie ( Com. )</t>
  </si>
  <si>
    <t>Bâtiment ( Com. )</t>
  </si>
  <si>
    <t>Bobst</t>
  </si>
  <si>
    <t>Inox Process</t>
  </si>
  <si>
    <t>Recatec</t>
  </si>
  <si>
    <t>AMR</t>
  </si>
  <si>
    <t xml:space="preserve">Aubert </t>
  </si>
  <si>
    <t>Guignard</t>
  </si>
  <si>
    <t>Matisa</t>
  </si>
  <si>
    <t>Hydrocad</t>
  </si>
  <si>
    <t>Wider</t>
  </si>
  <si>
    <t>Epura</t>
  </si>
  <si>
    <t>Bluebotics</t>
  </si>
  <si>
    <t>ECAL</t>
  </si>
  <si>
    <t>Ombrella</t>
  </si>
  <si>
    <t>Cla-Val</t>
  </si>
  <si>
    <t>B. Braun</t>
  </si>
  <si>
    <t>Canorégie</t>
  </si>
  <si>
    <t>PL-Metal</t>
  </si>
  <si>
    <t>Marti</t>
  </si>
  <si>
    <t>Gavillet</t>
  </si>
  <si>
    <t>Inox Concept</t>
  </si>
  <si>
    <t>Fatem</t>
  </si>
  <si>
    <t>Gentile</t>
  </si>
  <si>
    <t>Bertusi</t>
  </si>
  <si>
    <t>Demaurex</t>
  </si>
  <si>
    <t>RB Construction</t>
  </si>
  <si>
    <t>Maccaud</t>
  </si>
  <si>
    <t>Sabatini</t>
  </si>
  <si>
    <t>Fermaporte</t>
  </si>
  <si>
    <t>Biagini</t>
  </si>
  <si>
    <t>Spielmann</t>
  </si>
  <si>
    <t>CRB Immobiliers</t>
  </si>
  <si>
    <t>Creabeton</t>
  </si>
  <si>
    <t>Plasma com</t>
  </si>
  <si>
    <t>Police</t>
  </si>
  <si>
    <t>Inox Process OF 77062-4</t>
  </si>
  <si>
    <t>Etel</t>
  </si>
  <si>
    <t>CCEV</t>
  </si>
  <si>
    <t>Galland</t>
  </si>
  <si>
    <t>Arnold</t>
  </si>
  <si>
    <t>Glaeser Wogg</t>
  </si>
  <si>
    <t>Galexis</t>
  </si>
  <si>
    <t>Mouvent</t>
  </si>
  <si>
    <t>Weigle</t>
  </si>
  <si>
    <t>Pix4D</t>
  </si>
  <si>
    <t>Oxyde</t>
  </si>
  <si>
    <t>Kort</t>
  </si>
  <si>
    <t>Steiner</t>
  </si>
  <si>
    <t>Marx</t>
  </si>
  <si>
    <t>Schott</t>
  </si>
  <si>
    <t>Zucchetti</t>
  </si>
  <si>
    <t>Baudin</t>
  </si>
  <si>
    <t>Coiffure 44avenue</t>
  </si>
  <si>
    <t>IEM</t>
  </si>
  <si>
    <t>Confectronic</t>
  </si>
  <si>
    <t>Givel</t>
  </si>
  <si>
    <t>Coupry</t>
  </si>
  <si>
    <t>Roch</t>
  </si>
  <si>
    <t>Inox process</t>
  </si>
  <si>
    <t>Nestlé</t>
  </si>
  <si>
    <t>Polyval</t>
  </si>
  <si>
    <t>TJ-Tech</t>
  </si>
  <si>
    <t>Rochat Ph.</t>
  </si>
  <si>
    <t>De Siebental</t>
  </si>
  <si>
    <t xml:space="preserve">Esatech </t>
  </si>
  <si>
    <t>Services Industriels</t>
  </si>
  <si>
    <t>HEIG</t>
  </si>
  <si>
    <t>Biaggio</t>
  </si>
  <si>
    <t>Despont</t>
  </si>
  <si>
    <t>Encadreur du Jorat</t>
  </si>
  <si>
    <t>Riva</t>
  </si>
  <si>
    <t>Fleury Sanitaire</t>
  </si>
  <si>
    <t>Akatech</t>
  </si>
  <si>
    <t>Muller</t>
  </si>
  <si>
    <t>PL-Metal OF 77135</t>
  </si>
  <si>
    <t>Bobst India</t>
  </si>
  <si>
    <t>Gehri</t>
  </si>
  <si>
    <t>Sapal</t>
  </si>
  <si>
    <t>Plates-Bandes</t>
  </si>
  <si>
    <t>TF Dubi</t>
  </si>
  <si>
    <t>Eco Clima</t>
  </si>
  <si>
    <t>Normalpha</t>
  </si>
  <si>
    <t>Thermo Fisher</t>
  </si>
  <si>
    <t>Orpheus</t>
  </si>
  <si>
    <t>Despland</t>
  </si>
  <si>
    <t>Ville GE</t>
  </si>
  <si>
    <t>Bertholet Mathis</t>
  </si>
  <si>
    <t>Anta Swiss</t>
  </si>
  <si>
    <t>Alpsens</t>
  </si>
  <si>
    <t>Peitsch</t>
  </si>
  <si>
    <t>Bula</t>
  </si>
  <si>
    <t>Schmalz Deco Pub</t>
  </si>
  <si>
    <t>Bezençon</t>
  </si>
  <si>
    <t>Pilloud</t>
  </si>
  <si>
    <t>Rochat</t>
  </si>
  <si>
    <t>Swis Clima</t>
  </si>
  <si>
    <t>Plasma communication</t>
  </si>
  <si>
    <t>Guex Electronique</t>
  </si>
  <si>
    <t>Implenia</t>
  </si>
  <si>
    <t>Canobat</t>
  </si>
  <si>
    <t>Perrin Olivier</t>
  </si>
  <si>
    <t>AB Cuisines</t>
  </si>
  <si>
    <t xml:space="preserve">Bauteil </t>
  </si>
  <si>
    <t>Jacot</t>
  </si>
  <si>
    <t>Miss Camping</t>
  </si>
  <si>
    <t>Cinq-neuf</t>
  </si>
  <si>
    <t>Inox concept</t>
  </si>
  <si>
    <t>Jeanneret</t>
  </si>
  <si>
    <t>Baumgartner Bryan</t>
  </si>
  <si>
    <t>Gaille</t>
  </si>
  <si>
    <t xml:space="preserve">Aubert  </t>
  </si>
  <si>
    <t xml:space="preserve">Fatem </t>
  </si>
  <si>
    <t>Piazzini</t>
  </si>
  <si>
    <t>Cornu</t>
  </si>
  <si>
    <t>TL</t>
  </si>
  <si>
    <t>Esatech</t>
  </si>
  <si>
    <t>Protection civile</t>
  </si>
  <si>
    <t>Peitrequin</t>
  </si>
  <si>
    <t>MR Concept</t>
  </si>
  <si>
    <t>L'Illustre atelier</t>
  </si>
  <si>
    <t>Jorat-Mézières</t>
  </si>
  <si>
    <t>Chapuisat</t>
  </si>
  <si>
    <t>Sonosax</t>
  </si>
  <si>
    <t>Balmelli OF 77424</t>
  </si>
  <si>
    <t>Bähni OF 77421-2</t>
  </si>
  <si>
    <t>Aubert Martin</t>
  </si>
  <si>
    <t>CRC</t>
  </si>
  <si>
    <t>Vidéotronic</t>
  </si>
  <si>
    <t xml:space="preserve">Inox Process </t>
  </si>
  <si>
    <t>Serge Baudin</t>
  </si>
  <si>
    <t xml:space="preserve">Fatem  </t>
  </si>
  <si>
    <t>Dimag</t>
  </si>
  <si>
    <t>Miotti</t>
  </si>
  <si>
    <t>Rovenso</t>
  </si>
  <si>
    <t>Mobatime</t>
  </si>
  <si>
    <t>Rovero</t>
  </si>
  <si>
    <t>Bertusi OF 77493</t>
  </si>
  <si>
    <t>Gallarotti</t>
  </si>
  <si>
    <t>Debrunner</t>
  </si>
  <si>
    <t xml:space="preserve">DES </t>
  </si>
  <si>
    <t>Gruter</t>
  </si>
  <si>
    <t>Pauli</t>
  </si>
  <si>
    <t>Golay</t>
  </si>
  <si>
    <t>Green Brothers</t>
  </si>
  <si>
    <t>DES OF 77556-77557</t>
  </si>
  <si>
    <t>Schmalz</t>
  </si>
  <si>
    <t>De Luze</t>
  </si>
  <si>
    <t>Socorex</t>
  </si>
  <si>
    <t>Regent</t>
  </si>
  <si>
    <t>Tectona</t>
  </si>
  <si>
    <t>Rohrbach</t>
  </si>
  <si>
    <t>Carrosserie Scheidegger</t>
  </si>
  <si>
    <t>Asile des Aveugles</t>
  </si>
  <si>
    <t>Leclanche</t>
  </si>
  <si>
    <t>Pittet Patrick</t>
  </si>
  <si>
    <t>Gehri Olivier</t>
  </si>
  <si>
    <t>Prix de vente</t>
  </si>
  <si>
    <t>Prix de revient</t>
  </si>
  <si>
    <t>Pourcentage</t>
  </si>
  <si>
    <t>Commandes</t>
  </si>
  <si>
    <t>Nombres d'OFs</t>
  </si>
  <si>
    <t>Remarque</t>
  </si>
  <si>
    <t>Paillard</t>
  </si>
  <si>
    <t>Pozzo</t>
  </si>
  <si>
    <t>Rectaec</t>
  </si>
  <si>
    <t>BSA</t>
  </si>
  <si>
    <t>Cla-VAl</t>
  </si>
  <si>
    <t>DEC</t>
  </si>
  <si>
    <t>De Gennaro</t>
  </si>
  <si>
    <t>ECF</t>
  </si>
  <si>
    <t>Glaeser</t>
  </si>
  <si>
    <t>MM-Events</t>
  </si>
  <si>
    <t>mouvent</t>
  </si>
  <si>
    <t>Groux</t>
  </si>
  <si>
    <t>Marti Const.</t>
  </si>
  <si>
    <t>PIX4D</t>
  </si>
  <si>
    <t>Aubert</t>
  </si>
  <si>
    <t>Roland</t>
  </si>
  <si>
    <t>SI</t>
  </si>
  <si>
    <t>TFL</t>
  </si>
  <si>
    <t>Ville Lsne</t>
  </si>
  <si>
    <t>Siera</t>
  </si>
  <si>
    <t>Bantam</t>
  </si>
  <si>
    <t>Créabeton</t>
  </si>
  <si>
    <t>Tour de Peilz</t>
  </si>
  <si>
    <t>Busch</t>
  </si>
  <si>
    <t>CTM</t>
  </si>
  <si>
    <t>Service énergies</t>
  </si>
  <si>
    <t>TCPOS</t>
  </si>
  <si>
    <t>Stadler</t>
  </si>
  <si>
    <t>BSA India</t>
  </si>
  <si>
    <t>RB constr.</t>
  </si>
  <si>
    <t>CH Precision</t>
  </si>
  <si>
    <t>Encadreur</t>
  </si>
  <si>
    <t>ThermoFisher</t>
  </si>
  <si>
    <t>Ateliers impact</t>
  </si>
  <si>
    <t>Fleury San.</t>
  </si>
  <si>
    <t xml:space="preserve">Roch </t>
  </si>
  <si>
    <t>CRB</t>
  </si>
  <si>
    <t>Coiffure 44</t>
  </si>
  <si>
    <t>Deschamps</t>
  </si>
  <si>
    <t>B Braun</t>
  </si>
  <si>
    <t xml:space="preserve">Schmalz </t>
  </si>
  <si>
    <t>TPF</t>
  </si>
  <si>
    <t>Porgrammation</t>
  </si>
  <si>
    <t>Stock</t>
  </si>
  <si>
    <t>Pce pour stock</t>
  </si>
  <si>
    <t>Pas assez cher + Romain pas rapide</t>
  </si>
  <si>
    <t>1 stock</t>
  </si>
  <si>
    <t>Pce faite au laser, calculée cisaille</t>
  </si>
  <si>
    <t>Prix calculé trop bas</t>
  </si>
  <si>
    <t>AB cuisines</t>
  </si>
  <si>
    <t>Cla-val</t>
  </si>
  <si>
    <t>Miss camp</t>
  </si>
  <si>
    <t>Perrin</t>
  </si>
  <si>
    <t>Bauteil</t>
  </si>
  <si>
    <t xml:space="preserve">Glaeser </t>
  </si>
  <si>
    <t>Guex</t>
  </si>
  <si>
    <t>Joker Royal</t>
  </si>
  <si>
    <t>Chevalier</t>
  </si>
  <si>
    <t>5.-9</t>
  </si>
  <si>
    <t>Clerc</t>
  </si>
  <si>
    <t>Pce du stock</t>
  </si>
  <si>
    <t>Pces pour stock</t>
  </si>
  <si>
    <t>Trop d'heures</t>
  </si>
  <si>
    <t>Prix à revoir</t>
  </si>
  <si>
    <t>Tôle trop cher</t>
  </si>
  <si>
    <t>Trop d'heure</t>
  </si>
  <si>
    <t>Somme P.Vente</t>
  </si>
  <si>
    <t>Somme P.Revient</t>
  </si>
  <si>
    <t>Résumé Commande / Facturation 2021</t>
  </si>
  <si>
    <t>Résumé P.Vente / P revient 2021</t>
  </si>
  <si>
    <t>Données Commandes et Facturation 2021</t>
  </si>
  <si>
    <t>Données Prix de vente et revient 2021</t>
  </si>
  <si>
    <t>Inox Process OF 77639</t>
  </si>
  <si>
    <t>Fatem OF 77652</t>
  </si>
  <si>
    <t xml:space="preserve">Guex </t>
  </si>
  <si>
    <t xml:space="preserve">Balmelli   </t>
  </si>
  <si>
    <t>Fermaporte OF 77656</t>
  </si>
  <si>
    <t>Rüeger</t>
  </si>
  <si>
    <t xml:space="preserve">Bezençon </t>
  </si>
  <si>
    <t xml:space="preserve">Kort </t>
  </si>
  <si>
    <t>Monney</t>
  </si>
  <si>
    <t>Alpenfahnen</t>
  </si>
  <si>
    <t>Elinchrom</t>
  </si>
  <si>
    <t>Proma</t>
  </si>
  <si>
    <t>Weigle OF 77698</t>
  </si>
  <si>
    <t>Leder</t>
  </si>
  <si>
    <t>Deriaz</t>
  </si>
  <si>
    <t>Services Inudstriels</t>
  </si>
  <si>
    <t>Aubert Martin OF 77704</t>
  </si>
  <si>
    <t>AIY</t>
  </si>
  <si>
    <t>Artega</t>
  </si>
  <si>
    <t xml:space="preserve">Duperret </t>
  </si>
  <si>
    <t>Ville de Lausanne</t>
  </si>
  <si>
    <t>Bantam OF 77745</t>
  </si>
  <si>
    <t>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</si>
</sst>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F800]dddd\,\ mmmm\ dd\,\ yyyy"/>
    <numFmt numFmtId="165" formatCode="mmmm"/>
    <numFmt numFmtId="166" formatCode="_-* #,##0.00\ [$CHF-100C]_-;\-* #,##0.00\ [$CHF-100C]_-;_-* &quot;-&quot;??\ [$CHF-100C]_-;_-@_-"/>
    <numFmt numFmtId="167" formatCode="_ [$CHF]\ * #,##0.00_ ;_ [$CHF]\ * \-#,##0.00_ ;_ [$CHF]\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4C2F0"/>
        <bgColor indexed="64"/>
      </patternFill>
    </fill>
    <fill>
      <patternFill patternType="solid">
        <fgColor theme="9" tint="0.7999816888943144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 diagonalUp="1">
      <left/>
      <right/>
      <top/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5" fontId="0" fillId="2" borderId="5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0" fillId="2" borderId="6" xfId="0" applyNumberFormat="1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6" fontId="0" fillId="2" borderId="8" xfId="0" applyNumberForma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applyBorder="1"/>
    <xf numFmtId="0" fontId="0" fillId="0" borderId="0" xfId="0" applyNumberFormat="1" applyBorder="1"/>
    <xf numFmtId="166" fontId="0" fillId="0" borderId="9" xfId="0" applyNumberFormat="1" applyBorder="1" applyAlignment="1">
      <alignment horizontal="center"/>
    </xf>
    <xf numFmtId="0" fontId="0" fillId="0" borderId="21" xfId="0" applyBorder="1"/>
    <xf numFmtId="1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166" fontId="1" fillId="3" borderId="16" xfId="0" applyNumberFormat="1" applyFont="1" applyFill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6" fontId="0" fillId="3" borderId="5" xfId="0" applyNumberFormat="1" applyFill="1" applyBorder="1" applyAlignment="1">
      <alignment horizontal="center"/>
    </xf>
    <xf numFmtId="0" fontId="0" fillId="0" borderId="5" xfId="0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14" fontId="0" fillId="0" borderId="17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66" fontId="0" fillId="6" borderId="4" xfId="0" applyNumberFormat="1" applyFill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166" fontId="1" fillId="3" borderId="27" xfId="0" applyNumberFormat="1" applyFont="1" applyFill="1" applyBorder="1"/>
    <xf numFmtId="166" fontId="0" fillId="3" borderId="16" xfId="0" applyNumberFormat="1" applyFill="1" applyBorder="1"/>
    <xf numFmtId="166" fontId="0" fillId="3" borderId="1" xfId="0" applyNumberFormat="1" applyFill="1" applyBorder="1"/>
    <xf numFmtId="166" fontId="1" fillId="4" borderId="27" xfId="0" applyNumberFormat="1" applyFont="1" applyFill="1" applyBorder="1" applyAlignment="1">
      <alignment horizontal="center"/>
    </xf>
    <xf numFmtId="166" fontId="0" fillId="4" borderId="16" xfId="0" applyNumberFormat="1" applyFill="1" applyBorder="1" applyAlignment="1">
      <alignment horizontal="center"/>
    </xf>
    <xf numFmtId="166" fontId="0" fillId="2" borderId="24" xfId="0" applyNumberFormat="1" applyFill="1" applyBorder="1" applyAlignment="1">
      <alignment horizontal="center"/>
    </xf>
    <xf numFmtId="166" fontId="0" fillId="2" borderId="10" xfId="0" applyNumberFormat="1" applyFill="1" applyBorder="1" applyAlignment="1">
      <alignment horizontal="center"/>
    </xf>
    <xf numFmtId="9" fontId="2" fillId="0" borderId="14" xfId="1" applyFont="1" applyBorder="1" applyAlignment="1">
      <alignment horizontal="center"/>
    </xf>
    <xf numFmtId="165" fontId="0" fillId="2" borderId="15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166" fontId="0" fillId="2" borderId="16" xfId="0" applyNumberFormat="1" applyFill="1" applyBorder="1" applyAlignment="1">
      <alignment horizontal="center"/>
    </xf>
    <xf numFmtId="166" fontId="0" fillId="2" borderId="17" xfId="0" applyNumberFormat="1" applyFill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6" fontId="0" fillId="3" borderId="15" xfId="0" applyNumberFormat="1" applyFill="1" applyBorder="1" applyAlignment="1">
      <alignment horizontal="center"/>
    </xf>
    <xf numFmtId="166" fontId="0" fillId="5" borderId="25" xfId="0" applyNumberForma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166" fontId="1" fillId="2" borderId="27" xfId="0" applyNumberFormat="1" applyFont="1" applyFill="1" applyBorder="1" applyAlignment="1">
      <alignment horizontal="center"/>
    </xf>
    <xf numFmtId="166" fontId="1" fillId="2" borderId="14" xfId="0" applyNumberFormat="1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5" borderId="27" xfId="0" applyNumberFormat="1" applyFont="1" applyFill="1" applyBorder="1" applyAlignment="1">
      <alignment horizontal="center"/>
    </xf>
    <xf numFmtId="9" fontId="0" fillId="0" borderId="0" xfId="1" applyFont="1" applyAlignment="1">
      <alignment horizontal="center"/>
    </xf>
    <xf numFmtId="0" fontId="4" fillId="0" borderId="21" xfId="0" applyFont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4" fillId="0" borderId="21" xfId="0" applyNumberFormat="1" applyFont="1" applyBorder="1" applyAlignment="1">
      <alignment horizontal="left" vertical="center"/>
    </xf>
    <xf numFmtId="167" fontId="0" fillId="0" borderId="12" xfId="0" pivotButton="1" applyNumberFormat="1" applyBorder="1"/>
    <xf numFmtId="167" fontId="0" fillId="0" borderId="18" xfId="0" applyNumberFormat="1" applyBorder="1"/>
    <xf numFmtId="167" fontId="0" fillId="0" borderId="19" xfId="0" applyNumberFormat="1" applyBorder="1"/>
    <xf numFmtId="167" fontId="0" fillId="0" borderId="20" xfId="0" applyNumberFormat="1" applyBorder="1"/>
    <xf numFmtId="167" fontId="0" fillId="0" borderId="26" xfId="0" applyNumberFormat="1" applyBorder="1" applyAlignment="1">
      <alignment horizontal="left"/>
    </xf>
    <xf numFmtId="167" fontId="0" fillId="0" borderId="33" xfId="0" applyNumberFormat="1" applyBorder="1"/>
    <xf numFmtId="167" fontId="0" fillId="0" borderId="34" xfId="0" applyNumberFormat="1" applyBorder="1"/>
    <xf numFmtId="167" fontId="0" fillId="0" borderId="35" xfId="0" applyNumberFormat="1" applyBorder="1"/>
    <xf numFmtId="167" fontId="0" fillId="0" borderId="41" xfId="0" applyNumberFormat="1" applyBorder="1" applyAlignment="1">
      <alignment horizontal="left"/>
    </xf>
    <xf numFmtId="167" fontId="0" fillId="0" borderId="36" xfId="0" applyNumberFormat="1" applyBorder="1"/>
    <xf numFmtId="167" fontId="0" fillId="0" borderId="0" xfId="0" applyNumberFormat="1" applyBorder="1"/>
    <xf numFmtId="167" fontId="0" fillId="0" borderId="37" xfId="0" applyNumberFormat="1" applyBorder="1"/>
    <xf numFmtId="167" fontId="0" fillId="0" borderId="42" xfId="0" applyNumberFormat="1" applyBorder="1" applyAlignment="1">
      <alignment horizontal="left"/>
    </xf>
    <xf numFmtId="167" fontId="0" fillId="0" borderId="12" xfId="0" applyNumberFormat="1" applyBorder="1" applyAlignment="1">
      <alignment horizontal="left"/>
    </xf>
    <xf numFmtId="167" fontId="0" fillId="0" borderId="38" xfId="0" applyNumberFormat="1" applyBorder="1"/>
    <xf numFmtId="167" fontId="0" fillId="0" borderId="39" xfId="0" applyNumberFormat="1" applyBorder="1"/>
    <xf numFmtId="167" fontId="0" fillId="0" borderId="40" xfId="0" applyNumberFormat="1" applyBorder="1"/>
    <xf numFmtId="0" fontId="4" fillId="0" borderId="43" xfId="0" applyFont="1" applyBorder="1" applyAlignment="1">
      <alignment vertical="center"/>
    </xf>
    <xf numFmtId="0" fontId="1" fillId="0" borderId="27" xfId="0" applyFont="1" applyBorder="1"/>
    <xf numFmtId="166" fontId="1" fillId="5" borderId="30" xfId="0" applyNumberFormat="1" applyFont="1" applyFill="1" applyBorder="1"/>
    <xf numFmtId="166" fontId="0" fillId="5" borderId="25" xfId="0" applyNumberFormat="1" applyFill="1" applyBorder="1"/>
    <xf numFmtId="166" fontId="0" fillId="5" borderId="24" xfId="0" applyNumberFormat="1" applyFill="1" applyBorder="1"/>
    <xf numFmtId="166" fontId="1" fillId="4" borderId="25" xfId="0" applyNumberFormat="1" applyFont="1" applyFill="1" applyBorder="1" applyAlignment="1">
      <alignment horizontal="center"/>
    </xf>
    <xf numFmtId="166" fontId="2" fillId="0" borderId="46" xfId="0" applyNumberFormat="1" applyFont="1" applyBorder="1" applyAlignment="1">
      <alignment horizontal="center" vertical="center"/>
    </xf>
    <xf numFmtId="166" fontId="2" fillId="0" borderId="47" xfId="0" applyNumberFormat="1" applyFont="1" applyBorder="1" applyAlignment="1">
      <alignment horizontal="center" vertical="center"/>
    </xf>
    <xf numFmtId="166" fontId="1" fillId="5" borderId="12" xfId="0" applyNumberFormat="1" applyFont="1" applyFill="1" applyBorder="1" applyAlignment="1">
      <alignment horizontal="center"/>
    </xf>
    <xf numFmtId="166" fontId="1" fillId="7" borderId="27" xfId="0" applyNumberFormat="1" applyFont="1" applyFill="1" applyBorder="1" applyAlignment="1">
      <alignment horizontal="center"/>
    </xf>
    <xf numFmtId="166" fontId="0" fillId="7" borderId="25" xfId="0" applyNumberFormat="1" applyFill="1" applyBorder="1" applyAlignment="1">
      <alignment horizontal="center"/>
    </xf>
    <xf numFmtId="166" fontId="0" fillId="7" borderId="45" xfId="0" applyNumberFormat="1" applyFill="1" applyBorder="1" applyAlignment="1">
      <alignment horizontal="center"/>
    </xf>
    <xf numFmtId="166" fontId="1" fillId="7" borderId="12" xfId="0" applyNumberFormat="1" applyFont="1" applyFill="1" applyBorder="1" applyAlignment="1">
      <alignment horizontal="center"/>
    </xf>
    <xf numFmtId="0" fontId="0" fillId="0" borderId="31" xfId="0" applyBorder="1" applyAlignment="1"/>
    <xf numFmtId="0" fontId="0" fillId="0" borderId="28" xfId="0" applyBorder="1"/>
    <xf numFmtId="9" fontId="0" fillId="0" borderId="24" xfId="1" applyFont="1" applyBorder="1"/>
    <xf numFmtId="9" fontId="0" fillId="0" borderId="25" xfId="1" applyFont="1" applyBorder="1"/>
    <xf numFmtId="9" fontId="1" fillId="0" borderId="30" xfId="1" applyFont="1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166" fontId="1" fillId="7" borderId="13" xfId="0" applyNumberFormat="1" applyFont="1" applyFill="1" applyBorder="1"/>
    <xf numFmtId="166" fontId="0" fillId="7" borderId="5" xfId="0" applyNumberFormat="1" applyFill="1" applyBorder="1"/>
    <xf numFmtId="0" fontId="1" fillId="0" borderId="48" xfId="0" applyFont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166" fontId="0" fillId="7" borderId="15" xfId="0" applyNumberFormat="1" applyFill="1" applyBorder="1"/>
    <xf numFmtId="166" fontId="1" fillId="8" borderId="27" xfId="0" applyNumberFormat="1" applyFont="1" applyFill="1" applyBorder="1"/>
    <xf numFmtId="166" fontId="0" fillId="8" borderId="16" xfId="0" applyNumberFormat="1" applyFill="1" applyBorder="1"/>
    <xf numFmtId="166" fontId="0" fillId="8" borderId="1" xfId="0" applyNumberFormat="1" applyFill="1" applyBorder="1"/>
    <xf numFmtId="0" fontId="0" fillId="0" borderId="53" xfId="0" applyBorder="1" applyAlignment="1">
      <alignment horizontal="center"/>
    </xf>
    <xf numFmtId="166" fontId="0" fillId="7" borderId="5" xfId="0" applyNumberFormat="1" applyFill="1" applyBorder="1" applyAlignment="1">
      <alignment horizontal="center"/>
    </xf>
    <xf numFmtId="166" fontId="0" fillId="8" borderId="1" xfId="0" applyNumberFormat="1" applyFill="1" applyBorder="1" applyAlignment="1">
      <alignment horizontal="center"/>
    </xf>
    <xf numFmtId="0" fontId="1" fillId="0" borderId="19" xfId="0" applyFont="1" applyFill="1" applyBorder="1"/>
    <xf numFmtId="0" fontId="1" fillId="0" borderId="13" xfId="0" applyFont="1" applyFill="1" applyBorder="1" applyAlignment="1">
      <alignment horizontal="center"/>
    </xf>
    <xf numFmtId="166" fontId="0" fillId="0" borderId="28" xfId="0" applyNumberForma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166" fontId="0" fillId="0" borderId="28" xfId="0" applyNumberFormat="1" applyBorder="1"/>
    <xf numFmtId="10" fontId="0" fillId="0" borderId="25" xfId="1" applyNumberFormat="1" applyFont="1" applyBorder="1"/>
    <xf numFmtId="166" fontId="0" fillId="0" borderId="29" xfId="0" applyNumberFormat="1" applyBorder="1"/>
    <xf numFmtId="0" fontId="0" fillId="0" borderId="17" xfId="0" applyBorder="1" applyAlignment="1">
      <alignment horizontal="center"/>
    </xf>
    <xf numFmtId="0" fontId="2" fillId="0" borderId="18" xfId="0" applyFont="1" applyBorder="1" applyAlignment="1"/>
    <xf numFmtId="9" fontId="0" fillId="0" borderId="25" xfId="1" applyNumberFormat="1" applyFont="1" applyBorder="1" applyAlignment="1">
      <alignment horizontal="center"/>
    </xf>
    <xf numFmtId="9" fontId="0" fillId="0" borderId="24" xfId="1" applyNumberFormat="1" applyFont="1" applyBorder="1" applyAlignment="1">
      <alignment horizontal="center"/>
    </xf>
    <xf numFmtId="9" fontId="0" fillId="0" borderId="59" xfId="1" applyNumberFormat="1" applyFont="1" applyBorder="1" applyAlignment="1">
      <alignment horizontal="center"/>
    </xf>
    <xf numFmtId="9" fontId="0" fillId="0" borderId="4" xfId="1" applyFont="1" applyBorder="1" applyAlignment="1">
      <alignment horizontal="center"/>
    </xf>
    <xf numFmtId="0" fontId="1" fillId="8" borderId="27" xfId="0" applyFont="1" applyFill="1" applyBorder="1" applyAlignment="1">
      <alignment horizontal="center"/>
    </xf>
    <xf numFmtId="166" fontId="0" fillId="8" borderId="3" xfId="0" applyNumberFormat="1" applyFill="1" applyBorder="1" applyAlignment="1">
      <alignment horizontal="center"/>
    </xf>
    <xf numFmtId="166" fontId="0" fillId="8" borderId="8" xfId="0" applyNumberFormat="1" applyFill="1" applyBorder="1" applyAlignment="1">
      <alignment horizontal="center"/>
    </xf>
    <xf numFmtId="0" fontId="1" fillId="9" borderId="63" xfId="0" applyFont="1" applyFill="1" applyBorder="1" applyAlignment="1">
      <alignment horizontal="center"/>
    </xf>
    <xf numFmtId="166" fontId="0" fillId="9" borderId="60" xfId="0" applyNumberFormat="1" applyFill="1" applyBorder="1" applyAlignment="1">
      <alignment horizontal="center"/>
    </xf>
    <xf numFmtId="166" fontId="0" fillId="9" borderId="61" xfId="0" applyNumberFormat="1" applyFill="1" applyBorder="1" applyAlignment="1">
      <alignment horizontal="center"/>
    </xf>
    <xf numFmtId="166" fontId="0" fillId="9" borderId="62" xfId="0" applyNumberFormat="1" applyFill="1" applyBorder="1" applyAlignment="1">
      <alignment horizontal="center"/>
    </xf>
    <xf numFmtId="166" fontId="1" fillId="9" borderId="12" xfId="0" applyNumberFormat="1" applyFont="1" applyFill="1" applyBorder="1" applyAlignment="1">
      <alignment horizontal="center"/>
    </xf>
    <xf numFmtId="166" fontId="1" fillId="8" borderId="12" xfId="0" applyNumberFormat="1" applyFont="1" applyFill="1" applyBorder="1" applyAlignment="1">
      <alignment horizontal="center"/>
    </xf>
    <xf numFmtId="9" fontId="0" fillId="0" borderId="11" xfId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66" fontId="0" fillId="0" borderId="0" xfId="0" applyNumberFormat="1"/>
    <xf numFmtId="166" fontId="6" fillId="3" borderId="1" xfId="0" applyNumberFormat="1" applyFont="1" applyFill="1" applyBorder="1"/>
    <xf numFmtId="4" fontId="4" fillId="3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166" fontId="7" fillId="4" borderId="27" xfId="0" applyNumberFormat="1" applyFont="1" applyFill="1" applyBorder="1"/>
    <xf numFmtId="166" fontId="8" fillId="4" borderId="16" xfId="0" applyNumberFormat="1" applyFont="1" applyFill="1" applyBorder="1"/>
    <xf numFmtId="166" fontId="8" fillId="4" borderId="1" xfId="0" applyNumberFormat="1" applyFont="1" applyFill="1" applyBorder="1"/>
    <xf numFmtId="4" fontId="5" fillId="4" borderId="1" xfId="0" applyNumberFormat="1" applyFont="1" applyFill="1" applyBorder="1"/>
    <xf numFmtId="0" fontId="2" fillId="0" borderId="39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7" xfId="0" applyBorder="1" applyAlignment="1">
      <alignment horizontal="center"/>
    </xf>
    <xf numFmtId="166" fontId="2" fillId="0" borderId="44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17">
    <dxf>
      <numFmt numFmtId="167" formatCode="_ [$CHF]\ * #,##0.00_ ;_ [$CHF]\ * \-#,##0.00_ ;_ [$CHF]\ * &quot;-&quot;??_ ;_ @_ "/>
    </dxf>
    <dxf>
      <numFmt numFmtId="167" formatCode="_ [$CHF]\ * #,##0.00_ ;_ [$CHF]\ * \-#,##0.00_ ;_ [$CHF]\ * &quot;-&quot;??_ ;_ @_ "/>
    </dxf>
    <dxf>
      <numFmt numFmtId="167" formatCode="_ [$CHF]\ * #,##0.00_ ;_ [$CHF]\ * \-#,##0.00_ ;_ [$CHF]\ * &quot;-&quot;??_ ;_ @_ "/>
    </dxf>
    <dxf>
      <numFmt numFmtId="167" formatCode="_ [$CHF]\ * #,##0.00_ ;_ [$CHF]\ * \-#,##0.00_ ;_ [$CHF]\ * &quot;-&quot;??_ ;_ @_ "/>
    </dxf>
    <dxf>
      <numFmt numFmtId="167" formatCode="_ [$CHF]\ * #,##0.00_ ;_ [$CHF]\ * \-#,##0.00_ ;_ [$CHF]\ * &quot;-&quot;??_ ;_ @_ "/>
    </dxf>
    <dxf>
      <numFmt numFmtId="167" formatCode="_ [$CHF]\ * #,##0.00_ ;_ [$CHF]\ * \-#,##0.00_ ;_ [$CHF]\ * &quot;-&quot;??_ ;_ @_ 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color theme="1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9" tint="-0.24994659260841701"/>
        </patternFill>
      </fill>
    </dxf>
  </dxfs>
  <tableStyles count="0" defaultTableStyle="TableStyleMedium2" defaultPivotStyle="PivotStyleLight16"/>
  <colors>
    <mruColors>
      <color rgb="FFE4C2F0"/>
      <color rgb="FFFF9966"/>
      <color rgb="FF86D000"/>
      <color rgb="FFB400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H"/>
              <a:t>Comparatif Commande et facturation</a:t>
            </a:r>
            <a:r>
              <a:rPr lang="fr-CH" baseline="0"/>
              <a:t> 2021</a:t>
            </a:r>
            <a:endParaRPr lang="fr-CH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6823425196850392"/>
          <c:y val="0.17171296296296298"/>
          <c:w val="0.8012101924759405"/>
          <c:h val="0.499703630796150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'Totaux 2021'!$G$2</c:f>
              <c:strCache>
                <c:ptCount val="1"/>
                <c:pt idx="0">
                  <c:v>Industrie ( Com. 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'Totaux 2021'!$F$3:$F$14</c:f>
              <c:numCache>
                <c:formatCode>mmmm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'Totaux 2021'!$G$3:$G$14</c:f>
              <c:numCache>
                <c:formatCode>_-* #,##0.00\ [$CHF-100C]_-;\-* #,##0.00\ [$CHF-100C]_-;_-* "-"??\ [$CHF-100C]_-;_-@_-</c:formatCode>
                <c:ptCount val="12"/>
                <c:pt idx="0">
                  <c:v>103858.25</c:v>
                </c:pt>
                <c:pt idx="1">
                  <c:v>182740.52000000008</c:v>
                </c:pt>
                <c:pt idx="2">
                  <c:v>147829.81000000003</c:v>
                </c:pt>
                <c:pt idx="3">
                  <c:v>90284.98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0C-4701-8CE4-B89B1D69B515}"/>
            </c:ext>
          </c:extLst>
        </c:ser>
        <c:ser>
          <c:idx val="1"/>
          <c:order val="1"/>
          <c:tx>
            <c:strRef>
              <c:f>'Totaux 2021'!$H$2</c:f>
              <c:strCache>
                <c:ptCount val="1"/>
                <c:pt idx="0">
                  <c:v>Bâtiment ( Com. 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'Totaux 2021'!$F$3:$F$14</c:f>
              <c:numCache>
                <c:formatCode>mmmm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'Totaux 2021'!$H$3:$H$14</c:f>
              <c:numCache>
                <c:formatCode>_-* #,##0.00\ [$CHF-100C]_-;\-* #,##0.00\ [$CHF-100C]_-;_-* "-"??\ [$CHF-100C]_-;_-@_-</c:formatCode>
                <c:ptCount val="12"/>
                <c:pt idx="0">
                  <c:v>83772.899999999994</c:v>
                </c:pt>
                <c:pt idx="1">
                  <c:v>52921.35</c:v>
                </c:pt>
                <c:pt idx="2">
                  <c:v>40189</c:v>
                </c:pt>
                <c:pt idx="3">
                  <c:v>8562.5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0C-4701-8CE4-B89B1D69B515}"/>
            </c:ext>
          </c:extLst>
        </c:ser>
        <c:ser>
          <c:idx val="2"/>
          <c:order val="2"/>
          <c:tx>
            <c:strRef>
              <c:f>'Totaux 2021'!$J$2</c:f>
              <c:strCache>
                <c:ptCount val="1"/>
                <c:pt idx="0">
                  <c:v>Facturation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'Totaux 2021'!$J$3:$J$14</c:f>
              <c:numCache>
                <c:formatCode>_-* #,##0.00\ [$CHF-100C]_-;\-* #,##0.00\ [$CHF-100C]_-;_-* "-"??\ [$CHF-100C]_-;_-@_-</c:formatCode>
                <c:ptCount val="12"/>
                <c:pt idx="0">
                  <c:v>210168.82</c:v>
                </c:pt>
                <c:pt idx="1">
                  <c:v>204461.27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6F-426C-88BA-32849DD4B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527224"/>
        <c:axId val="149527616"/>
      </c:barChart>
      <c:dateAx>
        <c:axId val="149527224"/>
        <c:scaling>
          <c:orientation val="minMax"/>
        </c:scaling>
        <c:delete val="0"/>
        <c:axPos val="b"/>
        <c:numFmt formatCode="m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527616"/>
        <c:crosses val="autoZero"/>
        <c:auto val="1"/>
        <c:lblOffset val="100"/>
        <c:baseTimeUnit val="months"/>
      </c:dateAx>
      <c:valAx>
        <c:axId val="14952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\ [$CHF-100C]_-;\-* #,##0.00\ [$CHF-100C]_-;_-* &quot;-&quot;??\ [$CHF-100C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527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285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H"/>
              <a:t>Comparatif</a:t>
            </a:r>
            <a:r>
              <a:rPr lang="fr-CH" baseline="0"/>
              <a:t> P. De Vente et P. Revient 2021</a:t>
            </a:r>
            <a:endParaRPr lang="fr-CH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'Totaux 2021'!$L$2</c:f>
              <c:strCache>
                <c:ptCount val="1"/>
                <c:pt idx="0">
                  <c:v>Somme P.Vente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'Totaux 2021'!$F$3:$F$14</c:f>
              <c:numCache>
                <c:formatCode>mmmm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'Totaux 2021'!$L$3:$L$14</c:f>
              <c:numCache>
                <c:formatCode>_-* #,##0.00\ [$CHF-100C]_-;\-* #,##0.00\ [$CHF-100C]_-;_-* "-"??\ [$CHF-100C]_-;_-@_-</c:formatCode>
                <c:ptCount val="12"/>
                <c:pt idx="0">
                  <c:v>207975.75</c:v>
                </c:pt>
                <c:pt idx="1">
                  <c:v>205627.40000000002</c:v>
                </c:pt>
                <c:pt idx="2">
                  <c:v>80595.049999999974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9F-4686-B17F-60D44635C59C}"/>
            </c:ext>
          </c:extLst>
        </c:ser>
        <c:ser>
          <c:idx val="1"/>
          <c:order val="1"/>
          <c:tx>
            <c:strRef>
              <c:f>'Totaux 2021'!$M$2</c:f>
              <c:strCache>
                <c:ptCount val="1"/>
                <c:pt idx="0">
                  <c:v>Somme P.Revient</c:v>
                </c:pt>
              </c:strCache>
            </c:strRef>
          </c:tx>
          <c:spPr>
            <a:solidFill>
              <a:srgbClr val="E4C2F0"/>
            </a:solidFill>
            <a:ln>
              <a:solidFill>
                <a:srgbClr val="E4C2F0"/>
              </a:solidFill>
            </a:ln>
            <a:effectLst/>
          </c:spPr>
          <c:invertIfNegative val="0"/>
          <c:cat>
            <c:numRef>
              <c:f>'Totaux 2021'!$F$3:$F$14</c:f>
              <c:numCache>
                <c:formatCode>mmmm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'Totaux 2021'!$M$3:$M$14</c:f>
              <c:numCache>
                <c:formatCode>_-* #,##0.00\ [$CHF-100C]_-;\-* #,##0.00\ [$CHF-100C]_-;_-* "-"??\ [$CHF-100C]_-;_-@_-</c:formatCode>
                <c:ptCount val="12"/>
                <c:pt idx="0">
                  <c:v>168949.88000000006</c:v>
                </c:pt>
                <c:pt idx="1">
                  <c:v>169723.08</c:v>
                </c:pt>
                <c:pt idx="2">
                  <c:v>57971.69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9F-4686-B17F-60D44635C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528400"/>
        <c:axId val="149528792"/>
      </c:barChart>
      <c:dateAx>
        <c:axId val="149528400"/>
        <c:scaling>
          <c:orientation val="minMax"/>
        </c:scaling>
        <c:delete val="0"/>
        <c:axPos val="b"/>
        <c:numFmt formatCode="m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528792"/>
        <c:crosses val="autoZero"/>
        <c:auto val="1"/>
        <c:lblOffset val="100"/>
        <c:baseTimeUnit val="months"/>
      </c:dateAx>
      <c:valAx>
        <c:axId val="149528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\ [$CHF-100C]_-;\-* #,##0.00\ [$CHF-100C]_-;_-* &quot;-&quot;??\ [$CHF-100C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528400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381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441960</xdr:colOff>
      <xdr:row>20</xdr:row>
      <xdr:rowOff>144780</xdr:rowOff>
    </xdr:from>
    <xdr:to>
      <xdr:col>9</xdr:col>
      <xdr:colOff>358140</xdr:colOff>
      <xdr:row>39</xdr:row>
      <xdr:rowOff>182880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1417320</xdr:colOff>
      <xdr:row>20</xdr:row>
      <xdr:rowOff>129540</xdr:rowOff>
    </xdr:from>
    <xdr:to>
      <xdr:col>15</xdr:col>
      <xdr:colOff>7620</xdr:colOff>
      <xdr:row>39</xdr:row>
      <xdr:rowOff>114300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E" refreshedDate="44298.443422337965" createdVersion="6" refreshedVersion="5" minRefreshableVersion="3" recordCount="7279">
  <cacheSource type="worksheet">
    <worksheetSource ref="A2:G7281" sheet="2021"/>
  </cacheSource>
  <cacheFields count="7">
    <cacheField name="Mois" numFmtId="2">
      <sharedItems containsBlank="1" count="13">
        <s v="janvier"/>
        <s v="février"/>
        <s v="mars"/>
        <s v="avril"/>
        <s v="mai"/>
        <s v="juin"/>
        <s v="juillet"/>
        <s v="août"/>
        <s v="septembre"/>
        <s v="octobre"/>
        <s v="novembre"/>
        <s v="décembre"/>
        <m/>
      </sharedItems>
    </cacheField>
    <cacheField name="Semaine" numFmtId="2">
      <sharedItems containsString="0" containsBlank="1" containsNumber="1" containsInteger="1" minValue="1" maxValue="52" count="53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m/>
      </sharedItems>
    </cacheField>
    <cacheField name="Date" numFmtId="14">
      <sharedItems containsNonDate="0" containsDate="1" containsString="0" containsBlank="1" minDate="2021-01-04T00:00:00" maxDate="2022-01-01T00:00:00"/>
    </cacheField>
    <cacheField name="Client" numFmtId="0">
      <sharedItems containsBlank="1"/>
    </cacheField>
    <cacheField name="Industrie" numFmtId="0">
      <sharedItems containsString="0" containsBlank="1" containsNumber="1" minValue="0" maxValue="62000"/>
    </cacheField>
    <cacheField name="Bâtiment" numFmtId="0">
      <sharedItems containsString="0" containsBlank="1" containsNumber="1" minValue="0" maxValue="37742"/>
    </cacheField>
    <cacheField name="Facturation" numFmtId="166">
      <sharedItems containsString="0" containsBlank="1" containsNumber="1" minValue="0" maxValue="210168.8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79">
  <r>
    <x v="0"/>
    <x v="0"/>
    <d v="2021-01-04T00:00:00"/>
    <s v="Bobst"/>
    <n v="2887.6"/>
    <m/>
    <n v="210168.82"/>
  </r>
  <r>
    <x v="0"/>
    <x v="0"/>
    <d v="2021-01-04T00:00:00"/>
    <s v="Inox Process"/>
    <n v="284"/>
    <m/>
    <m/>
  </r>
  <r>
    <x v="0"/>
    <x v="0"/>
    <d v="2021-01-04T00:00:00"/>
    <s v="Recatec"/>
    <n v="742"/>
    <m/>
    <m/>
  </r>
  <r>
    <x v="0"/>
    <x v="0"/>
    <d v="2021-01-04T00:00:00"/>
    <s v="Recatec"/>
    <n v="30"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4T00:00:00"/>
    <m/>
    <m/>
    <m/>
    <m/>
  </r>
  <r>
    <x v="0"/>
    <x v="0"/>
    <d v="2021-01-05T00:00:00"/>
    <m/>
    <m/>
    <m/>
    <m/>
  </r>
  <r>
    <x v="0"/>
    <x v="0"/>
    <d v="2021-01-05T00:00:00"/>
    <s v="Bobst"/>
    <n v="358.4"/>
    <m/>
    <m/>
  </r>
  <r>
    <x v="0"/>
    <x v="0"/>
    <d v="2021-01-05T00:00:00"/>
    <s v="Bobst"/>
    <n v="115.35"/>
    <m/>
    <m/>
  </r>
  <r>
    <x v="0"/>
    <x v="0"/>
    <d v="2021-01-05T00:00:00"/>
    <s v="AMR"/>
    <n v="460"/>
    <m/>
    <m/>
  </r>
  <r>
    <x v="0"/>
    <x v="0"/>
    <d v="2021-01-05T00:00:00"/>
    <s v="AMR"/>
    <n v="265"/>
    <m/>
    <m/>
  </r>
  <r>
    <x v="0"/>
    <x v="0"/>
    <d v="2021-01-05T00:00:00"/>
    <s v="Aubert "/>
    <n v="250.7"/>
    <m/>
    <m/>
  </r>
  <r>
    <x v="0"/>
    <x v="0"/>
    <d v="2021-01-05T00:00:00"/>
    <s v="Guignard"/>
    <n v="120"/>
    <m/>
    <m/>
  </r>
  <r>
    <x v="0"/>
    <x v="0"/>
    <d v="2021-01-05T00:00:00"/>
    <s v="Matisa"/>
    <n v="963"/>
    <m/>
    <m/>
  </r>
  <r>
    <x v="0"/>
    <x v="0"/>
    <d v="2021-01-05T00:00:00"/>
    <m/>
    <m/>
    <m/>
    <m/>
  </r>
  <r>
    <x v="0"/>
    <x v="0"/>
    <d v="2021-01-05T00:00:00"/>
    <m/>
    <m/>
    <m/>
    <m/>
  </r>
  <r>
    <x v="0"/>
    <x v="0"/>
    <d v="2021-01-05T00:00:00"/>
    <m/>
    <m/>
    <m/>
    <m/>
  </r>
  <r>
    <x v="0"/>
    <x v="0"/>
    <d v="2021-01-05T00:00:00"/>
    <m/>
    <m/>
    <m/>
    <m/>
  </r>
  <r>
    <x v="0"/>
    <x v="0"/>
    <d v="2021-01-05T00:00:00"/>
    <m/>
    <m/>
    <m/>
    <m/>
  </r>
  <r>
    <x v="0"/>
    <x v="0"/>
    <d v="2021-01-05T00:00:00"/>
    <m/>
    <m/>
    <m/>
    <m/>
  </r>
  <r>
    <x v="0"/>
    <x v="0"/>
    <d v="2021-01-05T00:00:00"/>
    <m/>
    <m/>
    <m/>
    <m/>
  </r>
  <r>
    <x v="0"/>
    <x v="0"/>
    <d v="2021-01-05T00:00:00"/>
    <m/>
    <m/>
    <m/>
    <m/>
  </r>
  <r>
    <x v="0"/>
    <x v="0"/>
    <d v="2021-01-05T00:00:00"/>
    <m/>
    <m/>
    <m/>
    <m/>
  </r>
  <r>
    <x v="0"/>
    <x v="0"/>
    <d v="2021-01-05T00:00:00"/>
    <m/>
    <m/>
    <m/>
    <m/>
  </r>
  <r>
    <x v="0"/>
    <x v="0"/>
    <d v="2021-01-05T00:00:00"/>
    <m/>
    <m/>
    <m/>
    <m/>
  </r>
  <r>
    <x v="0"/>
    <x v="0"/>
    <d v="2021-01-05T00:00:00"/>
    <m/>
    <m/>
    <m/>
    <m/>
  </r>
  <r>
    <x v="0"/>
    <x v="0"/>
    <d v="2021-01-06T00:00:00"/>
    <m/>
    <m/>
    <m/>
    <m/>
  </r>
  <r>
    <x v="0"/>
    <x v="0"/>
    <d v="2021-01-06T00:00:00"/>
    <s v="Hydrocad"/>
    <n v="937.8"/>
    <m/>
    <m/>
  </r>
  <r>
    <x v="0"/>
    <x v="0"/>
    <d v="2021-01-06T00:00:00"/>
    <s v="Wider"/>
    <n v="187"/>
    <m/>
    <m/>
  </r>
  <r>
    <x v="0"/>
    <x v="0"/>
    <d v="2021-01-06T00:00:00"/>
    <s v="Bobst"/>
    <n v="54.6"/>
    <m/>
    <m/>
  </r>
  <r>
    <x v="0"/>
    <x v="0"/>
    <d v="2021-01-06T00:00:00"/>
    <s v="Epura"/>
    <n v="210"/>
    <m/>
    <m/>
  </r>
  <r>
    <x v="0"/>
    <x v="0"/>
    <d v="2021-01-06T00:00:00"/>
    <s v="Bluebotics"/>
    <n v="280"/>
    <m/>
    <m/>
  </r>
  <r>
    <x v="0"/>
    <x v="0"/>
    <d v="2021-01-06T00:00:00"/>
    <s v="Wider"/>
    <n v="360"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6T00:00:00"/>
    <m/>
    <m/>
    <m/>
    <m/>
  </r>
  <r>
    <x v="0"/>
    <x v="0"/>
    <d v="2021-01-07T00:00:00"/>
    <m/>
    <m/>
    <m/>
    <m/>
  </r>
  <r>
    <x v="0"/>
    <x v="0"/>
    <d v="2021-01-07T00:00:00"/>
    <s v="ECAL"/>
    <n v="285"/>
    <m/>
    <m/>
  </r>
  <r>
    <x v="0"/>
    <x v="0"/>
    <d v="2021-01-07T00:00:00"/>
    <s v="Ombrella"/>
    <n v="55"/>
    <m/>
    <m/>
  </r>
  <r>
    <x v="0"/>
    <x v="0"/>
    <d v="2021-01-07T00:00:00"/>
    <s v="Cla-Val"/>
    <n v="925"/>
    <m/>
    <m/>
  </r>
  <r>
    <x v="0"/>
    <x v="0"/>
    <d v="2021-01-07T00:00:00"/>
    <s v="Hydrocad"/>
    <n v="241.4"/>
    <m/>
    <m/>
  </r>
  <r>
    <x v="0"/>
    <x v="0"/>
    <d v="2021-01-07T00:00:00"/>
    <s v="B. Braun"/>
    <n v="319"/>
    <m/>
    <m/>
  </r>
  <r>
    <x v="0"/>
    <x v="0"/>
    <d v="2021-01-07T00:00:00"/>
    <s v="Bobst"/>
    <n v="1862.1"/>
    <m/>
    <m/>
  </r>
  <r>
    <x v="0"/>
    <x v="0"/>
    <d v="2021-01-07T00:00:00"/>
    <s v="Canorégie"/>
    <m/>
    <n v="27855.15"/>
    <m/>
  </r>
  <r>
    <x v="0"/>
    <x v="0"/>
    <d v="2021-01-07T00:00:00"/>
    <s v="Recatec"/>
    <n v="465"/>
    <m/>
    <m/>
  </r>
  <r>
    <x v="0"/>
    <x v="0"/>
    <d v="2021-01-07T00:00:00"/>
    <s v="Bobst"/>
    <n v="311.55"/>
    <m/>
    <m/>
  </r>
  <r>
    <x v="0"/>
    <x v="0"/>
    <d v="2021-01-07T00:00:00"/>
    <s v="PL-Metal"/>
    <n v="580"/>
    <m/>
    <m/>
  </r>
  <r>
    <x v="0"/>
    <x v="0"/>
    <d v="2021-01-07T00:00:00"/>
    <m/>
    <m/>
    <m/>
    <m/>
  </r>
  <r>
    <x v="0"/>
    <x v="0"/>
    <d v="2021-01-07T00:00:00"/>
    <m/>
    <m/>
    <m/>
    <m/>
  </r>
  <r>
    <x v="0"/>
    <x v="0"/>
    <d v="2021-01-07T00:00:00"/>
    <m/>
    <m/>
    <m/>
    <m/>
  </r>
  <r>
    <x v="0"/>
    <x v="0"/>
    <d v="2021-01-07T00:00:00"/>
    <m/>
    <m/>
    <m/>
    <m/>
  </r>
  <r>
    <x v="0"/>
    <x v="0"/>
    <d v="2021-01-07T00:00:00"/>
    <m/>
    <m/>
    <m/>
    <m/>
  </r>
  <r>
    <x v="0"/>
    <x v="0"/>
    <d v="2021-01-07T00:00:00"/>
    <m/>
    <m/>
    <m/>
    <m/>
  </r>
  <r>
    <x v="0"/>
    <x v="0"/>
    <d v="2021-01-07T00:00:00"/>
    <m/>
    <m/>
    <m/>
    <m/>
  </r>
  <r>
    <x v="0"/>
    <x v="0"/>
    <d v="2021-01-07T00:00:00"/>
    <m/>
    <m/>
    <m/>
    <m/>
  </r>
  <r>
    <x v="0"/>
    <x v="0"/>
    <d v="2021-01-07T00:00:00"/>
    <m/>
    <m/>
    <m/>
    <m/>
  </r>
  <r>
    <x v="0"/>
    <x v="0"/>
    <d v="2021-01-08T00:00:00"/>
    <m/>
    <m/>
    <m/>
    <m/>
  </r>
  <r>
    <x v="0"/>
    <x v="0"/>
    <d v="2021-01-08T00:00:00"/>
    <s v="Marti"/>
    <n v="168"/>
    <m/>
    <m/>
  </r>
  <r>
    <x v="0"/>
    <x v="0"/>
    <d v="2021-01-08T00:00:00"/>
    <s v="Recatec"/>
    <n v="106"/>
    <m/>
    <m/>
  </r>
  <r>
    <x v="0"/>
    <x v="0"/>
    <d v="2021-01-08T00:00:00"/>
    <s v="Bobst"/>
    <n v="454.4"/>
    <m/>
    <m/>
  </r>
  <r>
    <x v="0"/>
    <x v="0"/>
    <d v="2021-01-08T00:00:00"/>
    <s v="Bobst"/>
    <n v="1136.4000000000001"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0"/>
    <d v="2021-01-08T00:00:00"/>
    <m/>
    <m/>
    <m/>
    <m/>
  </r>
  <r>
    <x v="0"/>
    <x v="1"/>
    <d v="2021-01-11T00:00:00"/>
    <m/>
    <m/>
    <m/>
    <m/>
  </r>
  <r>
    <x v="0"/>
    <x v="1"/>
    <d v="2021-01-11T00:00:00"/>
    <s v="Gavillet"/>
    <n v="482.8"/>
    <m/>
    <m/>
  </r>
  <r>
    <x v="0"/>
    <x v="1"/>
    <d v="2021-01-11T00:00:00"/>
    <s v="Inox Concept"/>
    <n v="220"/>
    <m/>
    <m/>
  </r>
  <r>
    <x v="0"/>
    <x v="1"/>
    <d v="2021-01-11T00:00:00"/>
    <s v="Hydrocad"/>
    <n v="450.3"/>
    <m/>
    <m/>
  </r>
  <r>
    <x v="0"/>
    <x v="1"/>
    <d v="2021-01-11T00:00:00"/>
    <s v="Bobst"/>
    <n v="135.6"/>
    <m/>
    <m/>
  </r>
  <r>
    <x v="0"/>
    <x v="1"/>
    <d v="2021-01-11T00:00:00"/>
    <s v="Bobst"/>
    <n v="5156.1499999999996"/>
    <m/>
    <m/>
  </r>
  <r>
    <x v="0"/>
    <x v="1"/>
    <d v="2021-01-11T00:00:00"/>
    <s v="Bobst"/>
    <n v="846"/>
    <m/>
    <m/>
  </r>
  <r>
    <x v="0"/>
    <x v="1"/>
    <d v="2021-01-11T00:00:00"/>
    <s v="Recatec"/>
    <n v="360"/>
    <m/>
    <m/>
  </r>
  <r>
    <x v="0"/>
    <x v="1"/>
    <d v="2021-01-11T00:00:00"/>
    <s v="Fatem"/>
    <n v="43.65"/>
    <m/>
    <m/>
  </r>
  <r>
    <x v="0"/>
    <x v="1"/>
    <d v="2021-01-11T00:00:00"/>
    <s v="Gentile"/>
    <m/>
    <n v="17000"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1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2T00:00:00"/>
    <m/>
    <m/>
    <m/>
    <m/>
  </r>
  <r>
    <x v="0"/>
    <x v="1"/>
    <d v="2021-01-13T00:00:00"/>
    <m/>
    <m/>
    <m/>
    <m/>
  </r>
  <r>
    <x v="0"/>
    <x v="1"/>
    <d v="2021-01-13T00:00:00"/>
    <s v="Bertusi"/>
    <n v="260"/>
    <m/>
    <m/>
  </r>
  <r>
    <x v="0"/>
    <x v="1"/>
    <d v="2021-01-13T00:00:00"/>
    <s v="Inox Concept"/>
    <n v="49"/>
    <m/>
    <m/>
  </r>
  <r>
    <x v="0"/>
    <x v="1"/>
    <d v="2021-01-13T00:00:00"/>
    <s v="Demaurex"/>
    <n v="824.8"/>
    <m/>
    <m/>
  </r>
  <r>
    <x v="0"/>
    <x v="1"/>
    <d v="2021-01-13T00:00:00"/>
    <s v="Bobst"/>
    <n v="58.7"/>
    <m/>
    <m/>
  </r>
  <r>
    <x v="0"/>
    <x v="1"/>
    <d v="2021-01-13T00:00:00"/>
    <s v="RB Construction"/>
    <n v="966"/>
    <m/>
    <m/>
  </r>
  <r>
    <x v="0"/>
    <x v="1"/>
    <d v="2021-01-13T00:00:00"/>
    <s v="Fatem"/>
    <n v="495"/>
    <m/>
    <m/>
  </r>
  <r>
    <x v="0"/>
    <x v="1"/>
    <d v="2021-01-13T00:00:00"/>
    <s v="Fatem"/>
    <n v="210"/>
    <m/>
    <m/>
  </r>
  <r>
    <x v="0"/>
    <x v="1"/>
    <d v="2021-01-13T00:00:00"/>
    <s v="Recatec"/>
    <n v="906"/>
    <m/>
    <m/>
  </r>
  <r>
    <x v="0"/>
    <x v="1"/>
    <d v="2021-01-13T00:00:00"/>
    <s v="Maccaud"/>
    <n v="134.65"/>
    <m/>
    <m/>
  </r>
  <r>
    <x v="0"/>
    <x v="1"/>
    <d v="2021-01-13T00:00:00"/>
    <s v="Fatem"/>
    <n v="515"/>
    <m/>
    <m/>
  </r>
  <r>
    <x v="0"/>
    <x v="1"/>
    <d v="2021-01-13T00:00:00"/>
    <s v="Sabatini"/>
    <n v="40"/>
    <m/>
    <m/>
  </r>
  <r>
    <x v="0"/>
    <x v="1"/>
    <d v="2021-01-13T00:00:00"/>
    <s v="Fermaporte"/>
    <n v="62.2"/>
    <m/>
    <m/>
  </r>
  <r>
    <x v="0"/>
    <x v="1"/>
    <d v="2021-01-13T00:00:00"/>
    <s v="Biagini"/>
    <n v="459"/>
    <m/>
    <m/>
  </r>
  <r>
    <x v="0"/>
    <x v="1"/>
    <d v="2021-01-13T00:00:00"/>
    <s v="Bobst"/>
    <n v="57.5"/>
    <m/>
    <m/>
  </r>
  <r>
    <x v="0"/>
    <x v="1"/>
    <d v="2021-01-13T00:00:00"/>
    <s v="Bobst"/>
    <n v="206.45"/>
    <m/>
    <m/>
  </r>
  <r>
    <x v="0"/>
    <x v="1"/>
    <d v="2021-01-13T00:00:00"/>
    <s v="Bobst"/>
    <n v="258"/>
    <m/>
    <m/>
  </r>
  <r>
    <x v="0"/>
    <x v="1"/>
    <d v="2021-01-13T00:00:00"/>
    <m/>
    <m/>
    <m/>
    <m/>
  </r>
  <r>
    <x v="0"/>
    <x v="1"/>
    <d v="2021-01-13T00:00:00"/>
    <m/>
    <m/>
    <m/>
    <m/>
  </r>
  <r>
    <x v="0"/>
    <x v="1"/>
    <d v="2021-01-13T00:00:00"/>
    <m/>
    <m/>
    <m/>
    <m/>
  </r>
  <r>
    <x v="0"/>
    <x v="1"/>
    <d v="2021-01-14T00:00:00"/>
    <m/>
    <m/>
    <m/>
    <m/>
  </r>
  <r>
    <x v="0"/>
    <x v="1"/>
    <d v="2021-01-14T00:00:00"/>
    <s v="Spielmann"/>
    <n v="50.15"/>
    <m/>
    <m/>
  </r>
  <r>
    <x v="0"/>
    <x v="1"/>
    <d v="2021-01-14T00:00:00"/>
    <s v="CRB Immobiliers"/>
    <m/>
    <n v="10213.549999999999"/>
    <m/>
  </r>
  <r>
    <x v="0"/>
    <x v="1"/>
    <d v="2021-01-14T00:00:00"/>
    <s v="Maccaud"/>
    <n v="66.849999999999994"/>
    <m/>
    <m/>
  </r>
  <r>
    <x v="0"/>
    <x v="1"/>
    <d v="2021-01-14T00:00:00"/>
    <s v="Creabeton"/>
    <n v="278.55"/>
    <m/>
    <m/>
  </r>
  <r>
    <x v="0"/>
    <x v="1"/>
    <d v="2021-01-14T00:00:00"/>
    <s v="Inox Process"/>
    <n v="215"/>
    <m/>
    <m/>
  </r>
  <r>
    <x v="0"/>
    <x v="1"/>
    <d v="2021-01-14T00:00:00"/>
    <s v="Recatec"/>
    <n v="342"/>
    <m/>
    <m/>
  </r>
  <r>
    <x v="0"/>
    <x v="1"/>
    <d v="2021-01-14T00:00:00"/>
    <s v="Bertusi"/>
    <n v="126"/>
    <m/>
    <m/>
  </r>
  <r>
    <x v="0"/>
    <x v="1"/>
    <d v="2021-01-14T00:00:00"/>
    <s v="Bobst"/>
    <n v="225"/>
    <m/>
    <m/>
  </r>
  <r>
    <x v="0"/>
    <x v="1"/>
    <d v="2021-01-14T00:00:00"/>
    <m/>
    <m/>
    <m/>
    <m/>
  </r>
  <r>
    <x v="0"/>
    <x v="1"/>
    <d v="2021-01-14T00:00:00"/>
    <m/>
    <m/>
    <m/>
    <m/>
  </r>
  <r>
    <x v="0"/>
    <x v="1"/>
    <d v="2021-01-14T00:00:00"/>
    <m/>
    <m/>
    <m/>
    <m/>
  </r>
  <r>
    <x v="0"/>
    <x v="1"/>
    <d v="2021-01-14T00:00:00"/>
    <m/>
    <m/>
    <m/>
    <m/>
  </r>
  <r>
    <x v="0"/>
    <x v="1"/>
    <d v="2021-01-14T00:00:00"/>
    <m/>
    <m/>
    <m/>
    <m/>
  </r>
  <r>
    <x v="0"/>
    <x v="1"/>
    <d v="2021-01-14T00:00:00"/>
    <m/>
    <m/>
    <m/>
    <m/>
  </r>
  <r>
    <x v="0"/>
    <x v="1"/>
    <d v="2021-01-14T00:00:00"/>
    <m/>
    <m/>
    <m/>
    <m/>
  </r>
  <r>
    <x v="0"/>
    <x v="1"/>
    <d v="2021-01-14T00:00:00"/>
    <m/>
    <m/>
    <m/>
    <m/>
  </r>
  <r>
    <x v="0"/>
    <x v="1"/>
    <d v="2021-01-14T00:00:00"/>
    <m/>
    <m/>
    <m/>
    <m/>
  </r>
  <r>
    <x v="0"/>
    <x v="1"/>
    <d v="2021-01-14T00:00:00"/>
    <m/>
    <m/>
    <m/>
    <m/>
  </r>
  <r>
    <x v="0"/>
    <x v="1"/>
    <d v="2021-01-14T00:00:00"/>
    <m/>
    <m/>
    <m/>
    <m/>
  </r>
  <r>
    <x v="0"/>
    <x v="1"/>
    <d v="2021-01-15T00:00:00"/>
    <m/>
    <m/>
    <m/>
    <m/>
  </r>
  <r>
    <x v="0"/>
    <x v="1"/>
    <d v="2021-01-15T00:00:00"/>
    <s v="Ombrella"/>
    <n v="70"/>
    <m/>
    <m/>
  </r>
  <r>
    <x v="0"/>
    <x v="1"/>
    <d v="2021-01-15T00:00:00"/>
    <s v="Bobst"/>
    <n v="74.900000000000006"/>
    <m/>
    <m/>
  </r>
  <r>
    <x v="0"/>
    <x v="1"/>
    <d v="2021-01-15T00:00:00"/>
    <s v="Bobst"/>
    <n v="463.4"/>
    <m/>
    <m/>
  </r>
  <r>
    <x v="0"/>
    <x v="1"/>
    <d v="2021-01-15T00:00:00"/>
    <s v="Plasma com"/>
    <n v="744"/>
    <m/>
    <m/>
  </r>
  <r>
    <x v="0"/>
    <x v="1"/>
    <d v="2021-01-15T00:00:00"/>
    <s v="Recatec"/>
    <n v="372"/>
    <m/>
    <m/>
  </r>
  <r>
    <x v="0"/>
    <x v="1"/>
    <d v="2021-01-15T00:00:00"/>
    <s v="Police"/>
    <n v="76.150000000000006"/>
    <m/>
    <m/>
  </r>
  <r>
    <x v="0"/>
    <x v="1"/>
    <d v="2021-01-15T00:00:00"/>
    <s v="Inox Process"/>
    <n v="159"/>
    <m/>
    <m/>
  </r>
  <r>
    <x v="0"/>
    <x v="1"/>
    <d v="2021-01-15T00:00:00"/>
    <s v="Inox Process OF 77062-4"/>
    <m/>
    <m/>
    <m/>
  </r>
  <r>
    <x v="0"/>
    <x v="1"/>
    <d v="2021-01-15T00:00:00"/>
    <s v="ECAL"/>
    <n v="94"/>
    <m/>
    <m/>
  </r>
  <r>
    <x v="0"/>
    <x v="1"/>
    <d v="2021-01-15T00:00:00"/>
    <s v="Etel"/>
    <n v="3680"/>
    <m/>
    <m/>
  </r>
  <r>
    <x v="0"/>
    <x v="1"/>
    <d v="2021-01-15T00:00:00"/>
    <m/>
    <m/>
    <m/>
    <m/>
  </r>
  <r>
    <x v="0"/>
    <x v="1"/>
    <d v="2021-01-15T00:00:00"/>
    <m/>
    <m/>
    <m/>
    <m/>
  </r>
  <r>
    <x v="0"/>
    <x v="1"/>
    <d v="2021-01-15T00:00:00"/>
    <m/>
    <m/>
    <m/>
    <m/>
  </r>
  <r>
    <x v="0"/>
    <x v="1"/>
    <d v="2021-01-15T00:00:00"/>
    <m/>
    <m/>
    <m/>
    <m/>
  </r>
  <r>
    <x v="0"/>
    <x v="1"/>
    <d v="2021-01-15T00:00:00"/>
    <m/>
    <m/>
    <m/>
    <m/>
  </r>
  <r>
    <x v="0"/>
    <x v="1"/>
    <d v="2021-01-15T00:00:00"/>
    <m/>
    <m/>
    <m/>
    <m/>
  </r>
  <r>
    <x v="0"/>
    <x v="1"/>
    <d v="2021-01-15T00:00:00"/>
    <m/>
    <m/>
    <m/>
    <m/>
  </r>
  <r>
    <x v="0"/>
    <x v="1"/>
    <d v="2021-01-15T00:00:00"/>
    <m/>
    <m/>
    <m/>
    <m/>
  </r>
  <r>
    <x v="0"/>
    <x v="1"/>
    <d v="2021-01-15T00:00:00"/>
    <m/>
    <m/>
    <m/>
    <m/>
  </r>
  <r>
    <x v="0"/>
    <x v="2"/>
    <d v="2021-01-18T00:00:00"/>
    <m/>
    <m/>
    <m/>
    <m/>
  </r>
  <r>
    <x v="0"/>
    <x v="2"/>
    <d v="2021-01-18T00:00:00"/>
    <s v="Bobst"/>
    <n v="385"/>
    <m/>
    <m/>
  </r>
  <r>
    <x v="0"/>
    <x v="2"/>
    <d v="2021-01-18T00:00:00"/>
    <s v="Bobst"/>
    <n v="562.65"/>
    <m/>
    <m/>
  </r>
  <r>
    <x v="0"/>
    <x v="2"/>
    <d v="2021-01-18T00:00:00"/>
    <s v="Bobst"/>
    <n v="192.5"/>
    <m/>
    <m/>
  </r>
  <r>
    <x v="0"/>
    <x v="2"/>
    <d v="2021-01-18T00:00:00"/>
    <s v="Etel"/>
    <n v="3285"/>
    <m/>
    <m/>
  </r>
  <r>
    <x v="0"/>
    <x v="2"/>
    <d v="2021-01-18T00:00:00"/>
    <s v="Bobst"/>
    <n v="4611.7"/>
    <m/>
    <m/>
  </r>
  <r>
    <x v="0"/>
    <x v="2"/>
    <d v="2021-01-18T00:00:00"/>
    <s v="CCEV"/>
    <n v="255"/>
    <m/>
    <m/>
  </r>
  <r>
    <x v="0"/>
    <x v="2"/>
    <d v="2021-01-18T00:00:00"/>
    <s v="Cla-Val"/>
    <n v="2290"/>
    <m/>
    <m/>
  </r>
  <r>
    <x v="0"/>
    <x v="2"/>
    <d v="2021-01-18T00:00:00"/>
    <s v="Bobst"/>
    <n v="104"/>
    <m/>
    <m/>
  </r>
  <r>
    <x v="0"/>
    <x v="2"/>
    <d v="2021-01-18T00:00:00"/>
    <s v="Bobst"/>
    <n v="212.45"/>
    <m/>
    <m/>
  </r>
  <r>
    <x v="0"/>
    <x v="2"/>
    <d v="2021-01-18T00:00:00"/>
    <s v="Bobst"/>
    <n v="1078.7"/>
    <m/>
    <m/>
  </r>
  <r>
    <x v="0"/>
    <x v="2"/>
    <d v="2021-01-18T00:00:00"/>
    <s v="Galland"/>
    <n v="550"/>
    <m/>
    <m/>
  </r>
  <r>
    <x v="0"/>
    <x v="2"/>
    <d v="2021-01-18T00:00:00"/>
    <s v="Recatec"/>
    <n v="1415"/>
    <m/>
    <m/>
  </r>
  <r>
    <x v="0"/>
    <x v="2"/>
    <d v="2021-01-18T00:00:00"/>
    <s v="Arnold"/>
    <n v="1485.6"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8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19T00:00:00"/>
    <m/>
    <m/>
    <m/>
    <m/>
  </r>
  <r>
    <x v="0"/>
    <x v="2"/>
    <d v="2021-01-20T00:00:00"/>
    <m/>
    <m/>
    <m/>
    <m/>
  </r>
  <r>
    <x v="0"/>
    <x v="2"/>
    <d v="2021-01-20T00:00:00"/>
    <s v="Epura"/>
    <n v="316"/>
    <m/>
    <m/>
  </r>
  <r>
    <x v="0"/>
    <x v="2"/>
    <d v="2021-01-20T00:00:00"/>
    <s v="Bobst"/>
    <n v="205.6"/>
    <m/>
    <m/>
  </r>
  <r>
    <x v="0"/>
    <x v="2"/>
    <d v="2021-01-20T00:00:00"/>
    <s v="Bobst"/>
    <n v="337.95"/>
    <m/>
    <m/>
  </r>
  <r>
    <x v="0"/>
    <x v="2"/>
    <d v="2021-01-20T00:00:00"/>
    <s v="Mouvent"/>
    <n v="819"/>
    <m/>
    <m/>
  </r>
  <r>
    <x v="0"/>
    <x v="2"/>
    <d v="2021-01-20T00:00:00"/>
    <s v="Galexis"/>
    <m/>
    <n v="4828.2"/>
    <m/>
  </r>
  <r>
    <x v="0"/>
    <x v="2"/>
    <d v="2021-01-20T00:00:00"/>
    <s v="Galexis"/>
    <m/>
    <n v="3071"/>
    <m/>
  </r>
  <r>
    <x v="0"/>
    <x v="2"/>
    <d v="2021-01-20T00:00:00"/>
    <s v="Recatec"/>
    <n v="3373"/>
    <m/>
    <m/>
  </r>
  <r>
    <x v="0"/>
    <x v="2"/>
    <d v="2021-01-20T00:00:00"/>
    <s v="Aubert "/>
    <n v="241"/>
    <m/>
    <m/>
  </r>
  <r>
    <x v="0"/>
    <x v="2"/>
    <d v="2021-01-20T00:00:00"/>
    <s v="Glaeser Wogg"/>
    <n v="152"/>
    <m/>
    <m/>
  </r>
  <r>
    <x v="0"/>
    <x v="2"/>
    <d v="2021-01-20T00:00:00"/>
    <s v="RB Construction"/>
    <n v="1591.3"/>
    <m/>
    <m/>
  </r>
  <r>
    <x v="0"/>
    <x v="2"/>
    <d v="2021-01-20T00:00:00"/>
    <s v="Inox Process"/>
    <n v="1792"/>
    <m/>
    <m/>
  </r>
  <r>
    <x v="0"/>
    <x v="2"/>
    <d v="2021-01-20T00:00:00"/>
    <s v="Hydrocad"/>
    <n v="807.8"/>
    <m/>
    <m/>
  </r>
  <r>
    <x v="0"/>
    <x v="2"/>
    <d v="2021-01-20T00:00:00"/>
    <m/>
    <m/>
    <m/>
    <m/>
  </r>
  <r>
    <x v="0"/>
    <x v="2"/>
    <d v="2021-01-20T00:00:00"/>
    <m/>
    <m/>
    <m/>
    <m/>
  </r>
  <r>
    <x v="0"/>
    <x v="2"/>
    <d v="2021-01-20T00:00:00"/>
    <m/>
    <m/>
    <m/>
    <m/>
  </r>
  <r>
    <x v="0"/>
    <x v="2"/>
    <d v="2021-01-20T00:00:00"/>
    <m/>
    <m/>
    <m/>
    <m/>
  </r>
  <r>
    <x v="0"/>
    <x v="2"/>
    <d v="2021-01-20T00:00:00"/>
    <m/>
    <m/>
    <m/>
    <m/>
  </r>
  <r>
    <x v="0"/>
    <x v="2"/>
    <d v="2021-01-20T00:00:00"/>
    <m/>
    <m/>
    <m/>
    <m/>
  </r>
  <r>
    <x v="0"/>
    <x v="2"/>
    <d v="2021-01-20T00:00:00"/>
    <m/>
    <m/>
    <m/>
    <m/>
  </r>
  <r>
    <x v="0"/>
    <x v="2"/>
    <d v="2021-01-21T00:00:00"/>
    <m/>
    <m/>
    <m/>
    <m/>
  </r>
  <r>
    <x v="0"/>
    <x v="2"/>
    <d v="2021-01-21T00:00:00"/>
    <s v="Hydrocad"/>
    <n v="443"/>
    <m/>
    <m/>
  </r>
  <r>
    <x v="0"/>
    <x v="2"/>
    <d v="2021-01-21T00:00:00"/>
    <s v="Weigle"/>
    <n v="190"/>
    <m/>
    <m/>
  </r>
  <r>
    <x v="0"/>
    <x v="2"/>
    <d v="2021-01-21T00:00:00"/>
    <s v="Pix4D"/>
    <n v="1087"/>
    <m/>
    <m/>
  </r>
  <r>
    <x v="0"/>
    <x v="2"/>
    <d v="2021-01-21T00:00:00"/>
    <s v="B. Braun"/>
    <n v="85"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1T00:00:00"/>
    <m/>
    <m/>
    <m/>
    <m/>
  </r>
  <r>
    <x v="0"/>
    <x v="2"/>
    <d v="2021-01-22T00:00:00"/>
    <m/>
    <m/>
    <m/>
    <m/>
  </r>
  <r>
    <x v="0"/>
    <x v="2"/>
    <d v="2021-01-22T00:00:00"/>
    <s v="Bobst"/>
    <n v="1740.6"/>
    <m/>
    <m/>
  </r>
  <r>
    <x v="0"/>
    <x v="2"/>
    <d v="2021-01-22T00:00:00"/>
    <s v="Oxyde"/>
    <n v="4866"/>
    <m/>
    <m/>
  </r>
  <r>
    <x v="0"/>
    <x v="2"/>
    <d v="2021-01-22T00:00:00"/>
    <s v="Kort"/>
    <n v="1200"/>
    <m/>
    <m/>
  </r>
  <r>
    <x v="0"/>
    <x v="2"/>
    <d v="2021-01-22T00:00:00"/>
    <s v="CCEV"/>
    <n v="365"/>
    <m/>
    <m/>
  </r>
  <r>
    <x v="0"/>
    <x v="2"/>
    <d v="2021-01-22T00:00:00"/>
    <s v="Wider"/>
    <n v="408"/>
    <m/>
    <m/>
  </r>
  <r>
    <x v="0"/>
    <x v="2"/>
    <d v="2021-01-22T00:00:00"/>
    <s v="Gentile"/>
    <n v="1500"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2"/>
    <d v="2021-01-22T00:00:00"/>
    <m/>
    <m/>
    <m/>
    <m/>
  </r>
  <r>
    <x v="0"/>
    <x v="3"/>
    <d v="2021-01-25T00:00:00"/>
    <m/>
    <m/>
    <m/>
    <m/>
  </r>
  <r>
    <x v="0"/>
    <x v="3"/>
    <d v="2021-01-25T00:00:00"/>
    <s v="Kort"/>
    <n v="265"/>
    <m/>
    <m/>
  </r>
  <r>
    <x v="0"/>
    <x v="3"/>
    <d v="2021-01-25T00:00:00"/>
    <s v="Steiner"/>
    <m/>
    <n v="17795"/>
    <m/>
  </r>
  <r>
    <x v="0"/>
    <x v="3"/>
    <d v="2021-01-25T00:00:00"/>
    <s v="Gentile"/>
    <m/>
    <n v="1400"/>
    <m/>
  </r>
  <r>
    <x v="0"/>
    <x v="3"/>
    <d v="2021-01-25T00:00:00"/>
    <s v="Marx"/>
    <m/>
    <n v="1610"/>
    <m/>
  </r>
  <r>
    <x v="0"/>
    <x v="3"/>
    <d v="2021-01-25T00:00:00"/>
    <s v="B. Braun"/>
    <n v="1765.8"/>
    <m/>
    <m/>
  </r>
  <r>
    <x v="0"/>
    <x v="3"/>
    <d v="2021-01-25T00:00:00"/>
    <s v="Schott"/>
    <n v="860"/>
    <m/>
    <m/>
  </r>
  <r>
    <x v="0"/>
    <x v="3"/>
    <d v="2021-01-25T00:00:00"/>
    <s v="Marti"/>
    <n v="695"/>
    <m/>
    <m/>
  </r>
  <r>
    <x v="0"/>
    <x v="3"/>
    <d v="2021-01-25T00:00:00"/>
    <s v="Police"/>
    <n v="240"/>
    <m/>
    <m/>
  </r>
  <r>
    <x v="0"/>
    <x v="3"/>
    <d v="2021-01-25T00:00:00"/>
    <s v="Bobst"/>
    <n v="24"/>
    <m/>
    <m/>
  </r>
  <r>
    <x v="0"/>
    <x v="3"/>
    <d v="2021-01-25T00:00:00"/>
    <s v="Bobst"/>
    <n v="716.6"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5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6T00:00:00"/>
    <m/>
    <m/>
    <m/>
    <m/>
  </r>
  <r>
    <x v="0"/>
    <x v="3"/>
    <d v="2021-01-27T00:00:00"/>
    <m/>
    <m/>
    <m/>
    <m/>
  </r>
  <r>
    <x v="0"/>
    <x v="3"/>
    <d v="2021-01-27T00:00:00"/>
    <s v="Ombrella"/>
    <n v="225"/>
    <m/>
    <m/>
  </r>
  <r>
    <x v="0"/>
    <x v="3"/>
    <d v="2021-01-27T00:00:00"/>
    <s v="Zucchetti"/>
    <n v="6200"/>
    <m/>
    <m/>
  </r>
  <r>
    <x v="0"/>
    <x v="3"/>
    <d v="2021-01-27T00:00:00"/>
    <s v="Wider"/>
    <n v="278"/>
    <m/>
    <m/>
  </r>
  <r>
    <x v="0"/>
    <x v="3"/>
    <d v="2021-01-27T00:00:00"/>
    <s v="Wider"/>
    <n v="62"/>
    <m/>
    <m/>
  </r>
  <r>
    <x v="0"/>
    <x v="3"/>
    <d v="2021-01-27T00:00:00"/>
    <s v="Bobst"/>
    <n v="454.4"/>
    <m/>
    <m/>
  </r>
  <r>
    <x v="0"/>
    <x v="3"/>
    <d v="2021-01-27T00:00:00"/>
    <s v="Recatec"/>
    <n v="756"/>
    <m/>
    <m/>
  </r>
  <r>
    <x v="0"/>
    <x v="3"/>
    <d v="2021-01-27T00:00:00"/>
    <s v="Bobst"/>
    <n v="3138.4"/>
    <m/>
    <m/>
  </r>
  <r>
    <x v="0"/>
    <x v="3"/>
    <d v="2021-01-27T00:00:00"/>
    <s v="Cla-Val"/>
    <n v="3033.75"/>
    <m/>
    <m/>
  </r>
  <r>
    <x v="0"/>
    <x v="3"/>
    <d v="2021-01-27T00:00:00"/>
    <s v="Baudin"/>
    <n v="454.95"/>
    <m/>
    <m/>
  </r>
  <r>
    <x v="0"/>
    <x v="3"/>
    <d v="2021-01-27T00:00:00"/>
    <s v="Bobst"/>
    <n v="94.1"/>
    <m/>
    <m/>
  </r>
  <r>
    <x v="0"/>
    <x v="3"/>
    <d v="2021-01-27T00:00:00"/>
    <s v="Bobst"/>
    <n v="3856.6"/>
    <m/>
    <m/>
  </r>
  <r>
    <x v="0"/>
    <x v="3"/>
    <d v="2021-01-27T00:00:00"/>
    <m/>
    <m/>
    <m/>
    <m/>
  </r>
  <r>
    <x v="0"/>
    <x v="3"/>
    <d v="2021-01-27T00:00:00"/>
    <m/>
    <m/>
    <m/>
    <m/>
  </r>
  <r>
    <x v="0"/>
    <x v="3"/>
    <d v="2021-01-27T00:00:00"/>
    <m/>
    <m/>
    <m/>
    <m/>
  </r>
  <r>
    <x v="0"/>
    <x v="3"/>
    <d v="2021-01-27T00:00:00"/>
    <m/>
    <m/>
    <m/>
    <m/>
  </r>
  <r>
    <x v="0"/>
    <x v="3"/>
    <d v="2021-01-27T00:00:00"/>
    <m/>
    <m/>
    <m/>
    <m/>
  </r>
  <r>
    <x v="0"/>
    <x v="3"/>
    <d v="2021-01-27T00:00:00"/>
    <m/>
    <m/>
    <m/>
    <m/>
  </r>
  <r>
    <x v="0"/>
    <x v="3"/>
    <d v="2021-01-27T00:00:00"/>
    <m/>
    <m/>
    <m/>
    <m/>
  </r>
  <r>
    <x v="0"/>
    <x v="3"/>
    <d v="2021-01-27T00:00:00"/>
    <m/>
    <m/>
    <m/>
    <m/>
  </r>
  <r>
    <x v="0"/>
    <x v="3"/>
    <d v="2021-01-28T00:00:00"/>
    <m/>
    <m/>
    <m/>
    <m/>
  </r>
  <r>
    <x v="0"/>
    <x v="3"/>
    <d v="2021-01-28T00:00:00"/>
    <s v="Coiffure 44avenue"/>
    <n v="844"/>
    <m/>
    <m/>
  </r>
  <r>
    <x v="0"/>
    <x v="3"/>
    <d v="2021-01-28T00:00:00"/>
    <s v="IEM"/>
    <n v="100"/>
    <m/>
    <m/>
  </r>
  <r>
    <x v="0"/>
    <x v="3"/>
    <d v="2021-01-28T00:00:00"/>
    <s v="Confectronic"/>
    <n v="343.5"/>
    <m/>
    <m/>
  </r>
  <r>
    <x v="0"/>
    <x v="3"/>
    <d v="2021-01-28T00:00:00"/>
    <s v="Givel"/>
    <n v="3264"/>
    <m/>
    <m/>
  </r>
  <r>
    <x v="0"/>
    <x v="3"/>
    <d v="2021-01-28T00:00:00"/>
    <s v="Coupry"/>
    <n v="77"/>
    <m/>
    <m/>
  </r>
  <r>
    <x v="0"/>
    <x v="3"/>
    <d v="2021-01-28T00:00:00"/>
    <s v="Roch"/>
    <n v="770"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8T00:00:00"/>
    <m/>
    <m/>
    <m/>
    <m/>
  </r>
  <r>
    <x v="0"/>
    <x v="3"/>
    <d v="2021-01-29T00:00:00"/>
    <m/>
    <m/>
    <m/>
    <m/>
  </r>
  <r>
    <x v="0"/>
    <x v="3"/>
    <d v="2021-01-29T00:00:00"/>
    <s v="Inox process"/>
    <n v="69"/>
    <m/>
    <m/>
  </r>
  <r>
    <x v="0"/>
    <x v="3"/>
    <d v="2021-01-29T00:00:00"/>
    <s v="Sabatini"/>
    <n v="140"/>
    <m/>
    <m/>
  </r>
  <r>
    <x v="0"/>
    <x v="3"/>
    <d v="2021-01-29T00:00:00"/>
    <s v="Bobst"/>
    <n v="890"/>
    <m/>
    <m/>
  </r>
  <r>
    <x v="0"/>
    <x v="3"/>
    <d v="2021-01-29T00:00:00"/>
    <s v="Recatec"/>
    <n v="31.2"/>
    <m/>
    <m/>
  </r>
  <r>
    <x v="0"/>
    <x v="3"/>
    <d v="2021-01-29T00:00:00"/>
    <s v="Nestlé"/>
    <n v="418"/>
    <m/>
    <m/>
  </r>
  <r>
    <x v="0"/>
    <x v="3"/>
    <d v="2021-01-29T00:00:00"/>
    <s v="Polyval"/>
    <n v="196"/>
    <m/>
    <m/>
  </r>
  <r>
    <x v="0"/>
    <x v="3"/>
    <d v="2021-01-29T00:00:00"/>
    <m/>
    <m/>
    <m/>
    <m/>
  </r>
  <r>
    <x v="0"/>
    <x v="3"/>
    <d v="2021-01-29T00:00:00"/>
    <m/>
    <m/>
    <m/>
    <m/>
  </r>
  <r>
    <x v="0"/>
    <x v="3"/>
    <d v="2021-01-29T00:00:00"/>
    <m/>
    <m/>
    <m/>
    <m/>
  </r>
  <r>
    <x v="0"/>
    <x v="3"/>
    <d v="2021-01-29T00:00:00"/>
    <m/>
    <m/>
    <m/>
    <m/>
  </r>
  <r>
    <x v="0"/>
    <x v="3"/>
    <d v="2021-01-29T00:00:00"/>
    <m/>
    <m/>
    <m/>
    <m/>
  </r>
  <r>
    <x v="0"/>
    <x v="3"/>
    <d v="2021-01-29T00:00:00"/>
    <m/>
    <m/>
    <m/>
    <m/>
  </r>
  <r>
    <x v="0"/>
    <x v="3"/>
    <d v="2021-01-29T00:00:00"/>
    <m/>
    <m/>
    <m/>
    <m/>
  </r>
  <r>
    <x v="0"/>
    <x v="3"/>
    <d v="2021-01-29T00:00:00"/>
    <m/>
    <m/>
    <m/>
    <m/>
  </r>
  <r>
    <x v="0"/>
    <x v="3"/>
    <d v="2021-01-29T00:00:00"/>
    <m/>
    <m/>
    <m/>
    <m/>
  </r>
  <r>
    <x v="0"/>
    <x v="3"/>
    <d v="2021-01-29T00:00:00"/>
    <m/>
    <m/>
    <m/>
    <m/>
  </r>
  <r>
    <x v="0"/>
    <x v="3"/>
    <d v="2021-01-29T00:00:00"/>
    <m/>
    <m/>
    <m/>
    <m/>
  </r>
  <r>
    <x v="0"/>
    <x v="3"/>
    <d v="2021-01-29T00:00:00"/>
    <m/>
    <m/>
    <m/>
    <m/>
  </r>
  <r>
    <x v="0"/>
    <x v="3"/>
    <d v="2021-01-29T00:00:00"/>
    <m/>
    <m/>
    <m/>
    <m/>
  </r>
  <r>
    <x v="1"/>
    <x v="4"/>
    <d v="2021-02-01T00:00:00"/>
    <m/>
    <m/>
    <m/>
    <m/>
  </r>
  <r>
    <x v="1"/>
    <x v="4"/>
    <d v="2021-02-01T00:00:00"/>
    <s v="TJ-Tech"/>
    <n v="521"/>
    <m/>
    <m/>
  </r>
  <r>
    <x v="1"/>
    <x v="4"/>
    <d v="2021-02-01T00:00:00"/>
    <s v="Bobst"/>
    <n v="4297.5"/>
    <m/>
    <m/>
  </r>
  <r>
    <x v="1"/>
    <x v="4"/>
    <d v="2021-02-01T00:00:00"/>
    <s v="Bobst"/>
    <n v="1541.25"/>
    <m/>
    <m/>
  </r>
  <r>
    <x v="1"/>
    <x v="4"/>
    <d v="2021-02-01T00:00:00"/>
    <s v="Rochat Ph."/>
    <n v="111.4"/>
    <m/>
    <m/>
  </r>
  <r>
    <x v="1"/>
    <x v="4"/>
    <d v="2021-02-01T00:00:00"/>
    <s v="De Siebental"/>
    <n v="216"/>
    <m/>
    <m/>
  </r>
  <r>
    <x v="1"/>
    <x v="4"/>
    <d v="2021-02-01T00:00:00"/>
    <s v="PL-Metal"/>
    <n v="180"/>
    <m/>
    <m/>
  </r>
  <r>
    <x v="1"/>
    <x v="4"/>
    <d v="2021-02-01T00:00:00"/>
    <s v="Cla-Val"/>
    <n v="327"/>
    <m/>
    <m/>
  </r>
  <r>
    <x v="1"/>
    <x v="4"/>
    <d v="2021-02-01T00:00:00"/>
    <m/>
    <m/>
    <m/>
    <n v="204461.27"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1T00:00:00"/>
    <m/>
    <m/>
    <m/>
    <m/>
  </r>
  <r>
    <x v="1"/>
    <x v="4"/>
    <d v="2021-02-02T00:00:00"/>
    <m/>
    <m/>
    <m/>
    <m/>
  </r>
  <r>
    <x v="1"/>
    <x v="4"/>
    <d v="2021-02-02T00:00:00"/>
    <s v="Esatech "/>
    <n v="12639.07"/>
    <m/>
    <m/>
  </r>
  <r>
    <x v="1"/>
    <x v="4"/>
    <d v="2021-02-02T00:00:00"/>
    <s v="Services Industriels"/>
    <n v="22000"/>
    <m/>
    <m/>
  </r>
  <r>
    <x v="1"/>
    <x v="4"/>
    <d v="2021-02-02T00:00:00"/>
    <s v="Bobst"/>
    <n v="410"/>
    <m/>
    <m/>
  </r>
  <r>
    <x v="1"/>
    <x v="4"/>
    <d v="2021-02-02T00:00:00"/>
    <s v="Bobst"/>
    <n v="2072.9499999999998"/>
    <m/>
    <m/>
  </r>
  <r>
    <x v="1"/>
    <x v="4"/>
    <d v="2021-02-02T00:00:00"/>
    <s v="Recatec"/>
    <n v="38"/>
    <m/>
    <m/>
  </r>
  <r>
    <x v="1"/>
    <x v="4"/>
    <d v="2021-02-02T00:00:00"/>
    <s v="Bobst"/>
    <n v="2168.15"/>
    <m/>
    <m/>
  </r>
  <r>
    <x v="1"/>
    <x v="4"/>
    <d v="2021-02-02T00:00:00"/>
    <s v="Recatec"/>
    <n v="65"/>
    <m/>
    <m/>
  </r>
  <r>
    <x v="1"/>
    <x v="4"/>
    <d v="2021-02-02T00:00:00"/>
    <s v="Bobst"/>
    <n v="1577.7"/>
    <m/>
    <m/>
  </r>
  <r>
    <x v="1"/>
    <x v="4"/>
    <d v="2021-02-02T00:00:00"/>
    <s v="Aubert "/>
    <n v="1803"/>
    <m/>
    <m/>
  </r>
  <r>
    <x v="1"/>
    <x v="4"/>
    <d v="2021-02-02T00:00:00"/>
    <m/>
    <m/>
    <m/>
    <m/>
  </r>
  <r>
    <x v="1"/>
    <x v="4"/>
    <d v="2021-02-02T00:00:00"/>
    <m/>
    <m/>
    <m/>
    <m/>
  </r>
  <r>
    <x v="1"/>
    <x v="4"/>
    <d v="2021-02-02T00:00:00"/>
    <m/>
    <m/>
    <m/>
    <m/>
  </r>
  <r>
    <x v="1"/>
    <x v="4"/>
    <d v="2021-02-02T00:00:00"/>
    <m/>
    <m/>
    <m/>
    <m/>
  </r>
  <r>
    <x v="1"/>
    <x v="4"/>
    <d v="2021-02-02T00:00:00"/>
    <m/>
    <m/>
    <m/>
    <m/>
  </r>
  <r>
    <x v="1"/>
    <x v="4"/>
    <d v="2021-02-02T00:00:00"/>
    <m/>
    <m/>
    <m/>
    <m/>
  </r>
  <r>
    <x v="1"/>
    <x v="4"/>
    <d v="2021-02-02T00:00:00"/>
    <m/>
    <m/>
    <m/>
    <m/>
  </r>
  <r>
    <x v="1"/>
    <x v="4"/>
    <d v="2021-02-02T00:00:00"/>
    <m/>
    <m/>
    <m/>
    <m/>
  </r>
  <r>
    <x v="1"/>
    <x v="4"/>
    <d v="2021-02-02T00:00:00"/>
    <m/>
    <m/>
    <m/>
    <m/>
  </r>
  <r>
    <x v="1"/>
    <x v="4"/>
    <d v="2021-02-02T00:00:00"/>
    <m/>
    <m/>
    <m/>
    <m/>
  </r>
  <r>
    <x v="1"/>
    <x v="4"/>
    <d v="2021-02-03T00:00:00"/>
    <m/>
    <m/>
    <m/>
    <m/>
  </r>
  <r>
    <x v="1"/>
    <x v="4"/>
    <d v="2021-02-03T00:00:00"/>
    <s v="HEIG"/>
    <n v="9880"/>
    <m/>
    <m/>
  </r>
  <r>
    <x v="1"/>
    <x v="4"/>
    <d v="2021-02-03T00:00:00"/>
    <s v="Bobst"/>
    <n v="299"/>
    <m/>
    <m/>
  </r>
  <r>
    <x v="1"/>
    <x v="4"/>
    <d v="2021-02-03T00:00:00"/>
    <s v="Bobst"/>
    <n v="980.7"/>
    <m/>
    <m/>
  </r>
  <r>
    <x v="1"/>
    <x v="4"/>
    <d v="2021-02-03T00:00:00"/>
    <s v="Biaggio"/>
    <n v="317"/>
    <m/>
    <m/>
  </r>
  <r>
    <x v="1"/>
    <x v="4"/>
    <d v="2021-02-03T00:00:00"/>
    <s v="Despont"/>
    <n v="270"/>
    <m/>
    <m/>
  </r>
  <r>
    <x v="1"/>
    <x v="4"/>
    <d v="2021-02-03T00:00:00"/>
    <s v="Recatec"/>
    <n v="226"/>
    <m/>
    <m/>
  </r>
  <r>
    <x v="1"/>
    <x v="4"/>
    <d v="2021-02-03T00:00:00"/>
    <s v="Encadreur du Jorat"/>
    <n v="340"/>
    <m/>
    <m/>
  </r>
  <r>
    <x v="1"/>
    <x v="4"/>
    <d v="2021-02-03T00:00:00"/>
    <s v="Riva"/>
    <n v="1690"/>
    <m/>
    <m/>
  </r>
  <r>
    <x v="1"/>
    <x v="4"/>
    <d v="2021-02-03T00:00:00"/>
    <s v="Fleury Sanitaire"/>
    <n v="154"/>
    <m/>
    <m/>
  </r>
  <r>
    <x v="1"/>
    <x v="4"/>
    <d v="2021-02-03T00:00:00"/>
    <s v="Akatech"/>
    <n v="515"/>
    <m/>
    <m/>
  </r>
  <r>
    <x v="1"/>
    <x v="4"/>
    <d v="2021-02-03T00:00:00"/>
    <m/>
    <m/>
    <m/>
    <m/>
  </r>
  <r>
    <x v="1"/>
    <x v="4"/>
    <d v="2021-02-03T00:00:00"/>
    <m/>
    <m/>
    <m/>
    <m/>
  </r>
  <r>
    <x v="1"/>
    <x v="4"/>
    <d v="2021-02-03T00:00:00"/>
    <m/>
    <m/>
    <m/>
    <m/>
  </r>
  <r>
    <x v="1"/>
    <x v="4"/>
    <d v="2021-02-03T00:00:00"/>
    <m/>
    <m/>
    <m/>
    <m/>
  </r>
  <r>
    <x v="1"/>
    <x v="4"/>
    <d v="2021-02-03T00:00:00"/>
    <m/>
    <m/>
    <m/>
    <m/>
  </r>
  <r>
    <x v="1"/>
    <x v="4"/>
    <d v="2021-02-03T00:00:00"/>
    <m/>
    <m/>
    <m/>
    <m/>
  </r>
  <r>
    <x v="1"/>
    <x v="4"/>
    <d v="2021-02-03T00:00:00"/>
    <m/>
    <m/>
    <m/>
    <m/>
  </r>
  <r>
    <x v="1"/>
    <x v="4"/>
    <d v="2021-02-03T00:00:00"/>
    <m/>
    <m/>
    <m/>
    <m/>
  </r>
  <r>
    <x v="1"/>
    <x v="4"/>
    <d v="2021-02-03T00:00:00"/>
    <m/>
    <m/>
    <m/>
    <m/>
  </r>
  <r>
    <x v="1"/>
    <x v="4"/>
    <d v="2021-02-04T00:00:00"/>
    <m/>
    <m/>
    <m/>
    <m/>
  </r>
  <r>
    <x v="1"/>
    <x v="4"/>
    <d v="2021-02-04T00:00:00"/>
    <s v="Bobst"/>
    <n v="215.6"/>
    <m/>
    <m/>
  </r>
  <r>
    <x v="1"/>
    <x v="4"/>
    <d v="2021-02-04T00:00:00"/>
    <s v="Muller"/>
    <n v="1708"/>
    <m/>
    <m/>
  </r>
  <r>
    <x v="1"/>
    <x v="4"/>
    <d v="2021-02-04T00:00:00"/>
    <s v="PL-Metal OF 77135"/>
    <n v="1108"/>
    <m/>
    <m/>
  </r>
  <r>
    <x v="1"/>
    <x v="4"/>
    <d v="2021-02-04T00:00:00"/>
    <s v="Bobst India"/>
    <n v="1750"/>
    <m/>
    <m/>
  </r>
  <r>
    <x v="1"/>
    <x v="4"/>
    <d v="2021-02-04T00:00:00"/>
    <s v="Bobst"/>
    <n v="23.3"/>
    <m/>
    <m/>
  </r>
  <r>
    <x v="1"/>
    <x v="4"/>
    <d v="2021-02-04T00:00:00"/>
    <s v="Recatec"/>
    <n v="226"/>
    <m/>
    <m/>
  </r>
  <r>
    <x v="1"/>
    <x v="4"/>
    <d v="2021-02-04T00:00:00"/>
    <s v="Recatec"/>
    <n v="148"/>
    <m/>
    <m/>
  </r>
  <r>
    <x v="1"/>
    <x v="4"/>
    <d v="2021-02-04T00:00:00"/>
    <s v="Bobst"/>
    <n v="558.6"/>
    <m/>
    <m/>
  </r>
  <r>
    <x v="1"/>
    <x v="4"/>
    <d v="2021-02-04T00:00:00"/>
    <s v="Demaurex"/>
    <n v="868"/>
    <m/>
    <m/>
  </r>
  <r>
    <x v="1"/>
    <x v="4"/>
    <d v="2021-02-04T00:00:00"/>
    <m/>
    <m/>
    <m/>
    <m/>
  </r>
  <r>
    <x v="1"/>
    <x v="4"/>
    <d v="2021-02-04T00:00:00"/>
    <m/>
    <m/>
    <m/>
    <m/>
  </r>
  <r>
    <x v="1"/>
    <x v="4"/>
    <d v="2021-02-04T00:00:00"/>
    <m/>
    <m/>
    <m/>
    <m/>
  </r>
  <r>
    <x v="1"/>
    <x v="4"/>
    <d v="2021-02-04T00:00:00"/>
    <m/>
    <m/>
    <m/>
    <m/>
  </r>
  <r>
    <x v="1"/>
    <x v="4"/>
    <d v="2021-02-04T00:00:00"/>
    <m/>
    <m/>
    <m/>
    <m/>
  </r>
  <r>
    <x v="1"/>
    <x v="4"/>
    <d v="2021-02-04T00:00:00"/>
    <m/>
    <m/>
    <m/>
    <m/>
  </r>
  <r>
    <x v="1"/>
    <x v="4"/>
    <d v="2021-02-04T00:00:00"/>
    <m/>
    <m/>
    <m/>
    <m/>
  </r>
  <r>
    <x v="1"/>
    <x v="4"/>
    <d v="2021-02-04T00:00:00"/>
    <m/>
    <m/>
    <m/>
    <m/>
  </r>
  <r>
    <x v="1"/>
    <x v="4"/>
    <d v="2021-02-04T00:00:00"/>
    <m/>
    <m/>
    <m/>
    <m/>
  </r>
  <r>
    <x v="1"/>
    <x v="4"/>
    <d v="2021-02-04T00:00:00"/>
    <m/>
    <m/>
    <m/>
    <m/>
  </r>
  <r>
    <x v="1"/>
    <x v="4"/>
    <d v="2021-02-05T00:00:00"/>
    <m/>
    <m/>
    <m/>
    <m/>
  </r>
  <r>
    <x v="1"/>
    <x v="4"/>
    <d v="2021-02-05T00:00:00"/>
    <s v="Demaurex"/>
    <n v="723.6"/>
    <m/>
    <m/>
  </r>
  <r>
    <x v="1"/>
    <x v="4"/>
    <d v="2021-02-05T00:00:00"/>
    <s v="Confectronic"/>
    <n v="343.5"/>
    <m/>
    <m/>
  </r>
  <r>
    <x v="1"/>
    <x v="4"/>
    <d v="2021-02-05T00:00:00"/>
    <s v="PL-Metal"/>
    <n v="56"/>
    <m/>
    <m/>
  </r>
  <r>
    <x v="1"/>
    <x v="4"/>
    <d v="2021-02-05T00:00:00"/>
    <s v="PL-Metal"/>
    <n v="469"/>
    <m/>
    <m/>
  </r>
  <r>
    <x v="1"/>
    <x v="4"/>
    <d v="2021-02-05T00:00:00"/>
    <s v="Gehri"/>
    <n v="148"/>
    <m/>
    <m/>
  </r>
  <r>
    <x v="1"/>
    <x v="4"/>
    <d v="2021-02-05T00:00:00"/>
    <s v="Hydrocad"/>
    <n v="285"/>
    <m/>
    <m/>
  </r>
  <r>
    <x v="1"/>
    <x v="4"/>
    <d v="2021-02-05T00:00:00"/>
    <s v="Hydrocad"/>
    <n v="256"/>
    <m/>
    <m/>
  </r>
  <r>
    <x v="1"/>
    <x v="4"/>
    <d v="2021-02-05T00:00:00"/>
    <s v="Galexis"/>
    <n v="1895"/>
    <m/>
    <m/>
  </r>
  <r>
    <x v="1"/>
    <x v="4"/>
    <d v="2021-02-05T00:00:00"/>
    <s v="Glaeser Wogg"/>
    <n v="283"/>
    <m/>
    <m/>
  </r>
  <r>
    <x v="1"/>
    <x v="4"/>
    <d v="2021-02-05T00:00:00"/>
    <s v="Bobst"/>
    <n v="160.9"/>
    <m/>
    <m/>
  </r>
  <r>
    <x v="1"/>
    <x v="4"/>
    <d v="2021-02-05T00:00:00"/>
    <s v="Bobst"/>
    <n v="217.6"/>
    <m/>
    <m/>
  </r>
  <r>
    <x v="1"/>
    <x v="4"/>
    <d v="2021-02-05T00:00:00"/>
    <s v="Sapal"/>
    <n v="559"/>
    <m/>
    <m/>
  </r>
  <r>
    <x v="1"/>
    <x v="4"/>
    <d v="2021-02-05T00:00:00"/>
    <s v="Recatec"/>
    <n v="224"/>
    <m/>
    <m/>
  </r>
  <r>
    <x v="1"/>
    <x v="4"/>
    <d v="2021-02-05T00:00:00"/>
    <s v="Plates-Bandes"/>
    <n v="4235"/>
    <m/>
    <m/>
  </r>
  <r>
    <x v="1"/>
    <x v="4"/>
    <d v="2021-02-05T00:00:00"/>
    <s v="TF Dubi"/>
    <n v="554"/>
    <m/>
    <m/>
  </r>
  <r>
    <x v="1"/>
    <x v="4"/>
    <d v="2021-02-05T00:00:00"/>
    <s v="Wider"/>
    <n v="228"/>
    <m/>
    <m/>
  </r>
  <r>
    <x v="1"/>
    <x v="4"/>
    <d v="2021-02-05T00:00:00"/>
    <s v="Eco Clima"/>
    <n v="162"/>
    <m/>
    <m/>
  </r>
  <r>
    <x v="1"/>
    <x v="4"/>
    <d v="2021-02-05T00:00:00"/>
    <m/>
    <m/>
    <m/>
    <m/>
  </r>
  <r>
    <x v="1"/>
    <x v="4"/>
    <d v="2021-02-05T00:00:00"/>
    <m/>
    <m/>
    <m/>
    <m/>
  </r>
  <r>
    <x v="1"/>
    <x v="5"/>
    <d v="2021-02-08T00:00:00"/>
    <m/>
    <m/>
    <m/>
    <m/>
  </r>
  <r>
    <x v="1"/>
    <x v="5"/>
    <d v="2021-02-08T00:00:00"/>
    <s v="Bobst"/>
    <n v="40.85"/>
    <m/>
    <m/>
  </r>
  <r>
    <x v="1"/>
    <x v="5"/>
    <d v="2021-02-08T00:00:00"/>
    <s v="Bobst"/>
    <n v="3269.6"/>
    <m/>
    <m/>
  </r>
  <r>
    <x v="1"/>
    <x v="5"/>
    <d v="2021-02-08T00:00:00"/>
    <s v="Bobst"/>
    <n v="284.35000000000002"/>
    <m/>
    <m/>
  </r>
  <r>
    <x v="1"/>
    <x v="5"/>
    <d v="2021-02-08T00:00:00"/>
    <s v="Bobst"/>
    <n v="809.6"/>
    <m/>
    <m/>
  </r>
  <r>
    <x v="1"/>
    <x v="5"/>
    <d v="2021-02-08T00:00:00"/>
    <s v="Bobst"/>
    <n v="6176.8"/>
    <m/>
    <m/>
  </r>
  <r>
    <x v="1"/>
    <x v="5"/>
    <d v="2021-02-08T00:00:00"/>
    <s v="Normalpha"/>
    <n v="114"/>
    <m/>
    <m/>
  </r>
  <r>
    <x v="1"/>
    <x v="5"/>
    <d v="2021-02-08T00:00:00"/>
    <s v="Thermo Fisher"/>
    <n v="262.5"/>
    <m/>
    <m/>
  </r>
  <r>
    <x v="1"/>
    <x v="5"/>
    <d v="2021-02-08T00:00:00"/>
    <s v="Kort"/>
    <n v="265"/>
    <m/>
    <m/>
  </r>
  <r>
    <x v="1"/>
    <x v="5"/>
    <d v="2021-02-08T00:00:00"/>
    <s v="Fatem"/>
    <n v="39"/>
    <m/>
    <m/>
  </r>
  <r>
    <x v="1"/>
    <x v="5"/>
    <d v="2021-02-08T00:00:00"/>
    <s v="Orpheus"/>
    <n v="233"/>
    <m/>
    <m/>
  </r>
  <r>
    <x v="1"/>
    <x v="5"/>
    <d v="2021-02-08T00:00:00"/>
    <s v="Marti"/>
    <n v="555"/>
    <m/>
    <m/>
  </r>
  <r>
    <x v="1"/>
    <x v="5"/>
    <d v="2021-02-08T00:00:00"/>
    <s v="Despland"/>
    <n v="2350"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8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09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0T00:00:00"/>
    <m/>
    <m/>
    <m/>
    <m/>
  </r>
  <r>
    <x v="1"/>
    <x v="5"/>
    <d v="2021-02-11T00:00:00"/>
    <m/>
    <m/>
    <m/>
    <m/>
  </r>
  <r>
    <x v="1"/>
    <x v="5"/>
    <d v="2021-02-11T00:00:00"/>
    <s v="Bobst"/>
    <n v="411.6"/>
    <m/>
    <m/>
  </r>
  <r>
    <x v="1"/>
    <x v="5"/>
    <d v="2021-02-11T00:00:00"/>
    <s v="Bobst"/>
    <n v="1137"/>
    <m/>
    <m/>
  </r>
  <r>
    <x v="1"/>
    <x v="5"/>
    <d v="2021-02-11T00:00:00"/>
    <s v="Etel"/>
    <n v="2305.5"/>
    <m/>
    <m/>
  </r>
  <r>
    <x v="1"/>
    <x v="5"/>
    <d v="2021-02-11T00:00:00"/>
    <s v="Etel"/>
    <n v="3190"/>
    <m/>
    <m/>
  </r>
  <r>
    <x v="1"/>
    <x v="5"/>
    <d v="2021-02-11T00:00:00"/>
    <s v="Recatec"/>
    <n v="190"/>
    <m/>
    <m/>
  </r>
  <r>
    <x v="1"/>
    <x v="5"/>
    <d v="2021-02-11T00:00:00"/>
    <s v="Recatec"/>
    <n v="306"/>
    <m/>
    <m/>
  </r>
  <r>
    <x v="1"/>
    <x v="5"/>
    <d v="2021-02-11T00:00:00"/>
    <s v="Bobst"/>
    <n v="1312.35"/>
    <m/>
    <m/>
  </r>
  <r>
    <x v="1"/>
    <x v="5"/>
    <d v="2021-02-11T00:00:00"/>
    <s v="Ville GE"/>
    <n v="8454.4500000000007"/>
    <m/>
    <m/>
  </r>
  <r>
    <x v="1"/>
    <x v="5"/>
    <d v="2021-02-11T00:00:00"/>
    <s v="Bertholet Mathis"/>
    <m/>
    <n v="37742"/>
    <m/>
  </r>
  <r>
    <x v="1"/>
    <x v="5"/>
    <d v="2021-02-11T00:00:00"/>
    <s v="Anta Swiss"/>
    <n v="1050"/>
    <m/>
    <m/>
  </r>
  <r>
    <x v="1"/>
    <x v="5"/>
    <d v="2021-02-11T00:00:00"/>
    <s v="Gentile"/>
    <m/>
    <n v="13298"/>
    <m/>
  </r>
  <r>
    <x v="1"/>
    <x v="5"/>
    <d v="2021-02-11T00:00:00"/>
    <s v="Alpsens"/>
    <n v="240"/>
    <m/>
    <m/>
  </r>
  <r>
    <x v="1"/>
    <x v="5"/>
    <d v="2021-02-11T00:00:00"/>
    <s v="Mouvent"/>
    <n v="436"/>
    <m/>
    <m/>
  </r>
  <r>
    <x v="1"/>
    <x v="5"/>
    <d v="2021-02-11T00:00:00"/>
    <s v="Fatem"/>
    <n v="1527"/>
    <m/>
    <m/>
  </r>
  <r>
    <x v="1"/>
    <x v="5"/>
    <d v="2021-02-11T00:00:00"/>
    <s v="Bobst"/>
    <n v="686.1"/>
    <m/>
    <m/>
  </r>
  <r>
    <x v="1"/>
    <x v="5"/>
    <d v="2021-02-11T00:00:00"/>
    <s v="Peitsch"/>
    <n v="1252"/>
    <m/>
    <m/>
  </r>
  <r>
    <x v="1"/>
    <x v="5"/>
    <d v="2021-02-11T00:00:00"/>
    <s v="Bula"/>
    <m/>
    <n v="600"/>
    <m/>
  </r>
  <r>
    <x v="1"/>
    <x v="5"/>
    <d v="2021-02-11T00:00:00"/>
    <m/>
    <m/>
    <m/>
    <m/>
  </r>
  <r>
    <x v="1"/>
    <x v="5"/>
    <d v="2021-02-11T00:00:00"/>
    <m/>
    <m/>
    <m/>
    <m/>
  </r>
  <r>
    <x v="1"/>
    <x v="5"/>
    <d v="2021-02-12T00:00:00"/>
    <m/>
    <m/>
    <m/>
    <m/>
  </r>
  <r>
    <x v="1"/>
    <x v="5"/>
    <d v="2021-02-12T00:00:00"/>
    <s v="Schmalz Deco Pub"/>
    <n v="330"/>
    <m/>
    <m/>
  </r>
  <r>
    <x v="1"/>
    <x v="5"/>
    <d v="2021-02-12T00:00:00"/>
    <s v="Inox Process"/>
    <n v="258"/>
    <m/>
    <m/>
  </r>
  <r>
    <x v="1"/>
    <x v="5"/>
    <d v="2021-02-12T00:00:00"/>
    <s v="Hydrocad"/>
    <n v="123"/>
    <m/>
    <m/>
  </r>
  <r>
    <x v="1"/>
    <x v="5"/>
    <d v="2021-02-12T00:00:00"/>
    <s v="IEM"/>
    <n v="1150"/>
    <m/>
    <m/>
  </r>
  <r>
    <x v="1"/>
    <x v="5"/>
    <d v="2021-02-12T00:00:00"/>
    <s v="Bobst"/>
    <n v="1581.7"/>
    <m/>
    <m/>
  </r>
  <r>
    <x v="1"/>
    <x v="5"/>
    <d v="2021-02-12T00:00:00"/>
    <s v="Bezençon"/>
    <n v="45"/>
    <m/>
    <m/>
  </r>
  <r>
    <x v="1"/>
    <x v="5"/>
    <d v="2021-02-12T00:00:00"/>
    <s v="Demaurex"/>
    <n v="781.8"/>
    <m/>
    <m/>
  </r>
  <r>
    <x v="1"/>
    <x v="5"/>
    <d v="2021-02-12T00:00:00"/>
    <s v="Pilloud"/>
    <n v="80"/>
    <m/>
    <m/>
  </r>
  <r>
    <x v="1"/>
    <x v="5"/>
    <d v="2021-02-12T00:00:00"/>
    <s v="Akatech"/>
    <n v="465"/>
    <m/>
    <m/>
  </r>
  <r>
    <x v="1"/>
    <x v="5"/>
    <d v="2021-02-12T00:00:00"/>
    <s v="Rochat"/>
    <n v="280"/>
    <m/>
    <m/>
  </r>
  <r>
    <x v="1"/>
    <x v="5"/>
    <d v="2021-02-12T00:00:00"/>
    <m/>
    <m/>
    <m/>
    <m/>
  </r>
  <r>
    <x v="1"/>
    <x v="5"/>
    <d v="2021-02-12T00:00:00"/>
    <m/>
    <m/>
    <m/>
    <m/>
  </r>
  <r>
    <x v="1"/>
    <x v="5"/>
    <d v="2021-02-12T00:00:00"/>
    <m/>
    <m/>
    <m/>
    <m/>
  </r>
  <r>
    <x v="1"/>
    <x v="5"/>
    <d v="2021-02-12T00:00:00"/>
    <m/>
    <m/>
    <m/>
    <m/>
  </r>
  <r>
    <x v="1"/>
    <x v="5"/>
    <d v="2021-02-12T00:00:00"/>
    <m/>
    <m/>
    <m/>
    <m/>
  </r>
  <r>
    <x v="1"/>
    <x v="5"/>
    <d v="2021-02-12T00:00:00"/>
    <m/>
    <m/>
    <m/>
    <m/>
  </r>
  <r>
    <x v="1"/>
    <x v="5"/>
    <d v="2021-02-12T00:00:00"/>
    <m/>
    <m/>
    <m/>
    <m/>
  </r>
  <r>
    <x v="1"/>
    <x v="5"/>
    <d v="2021-02-12T00:00:00"/>
    <m/>
    <m/>
    <m/>
    <m/>
  </r>
  <r>
    <x v="1"/>
    <x v="5"/>
    <d v="2021-02-12T00:00:00"/>
    <m/>
    <m/>
    <m/>
    <m/>
  </r>
  <r>
    <x v="1"/>
    <x v="6"/>
    <d v="2021-02-15T00:00:00"/>
    <m/>
    <m/>
    <m/>
    <m/>
  </r>
  <r>
    <x v="1"/>
    <x v="6"/>
    <d v="2021-02-15T00:00:00"/>
    <s v="Sabatini"/>
    <n v="40"/>
    <m/>
    <m/>
  </r>
  <r>
    <x v="1"/>
    <x v="6"/>
    <d v="2021-02-15T00:00:00"/>
    <s v="PL-Metal"/>
    <n v="607"/>
    <m/>
    <m/>
  </r>
  <r>
    <x v="1"/>
    <x v="6"/>
    <d v="2021-02-15T00:00:00"/>
    <s v="Bobst"/>
    <n v="454.4"/>
    <m/>
    <m/>
  </r>
  <r>
    <x v="1"/>
    <x v="6"/>
    <d v="2021-02-15T00:00:00"/>
    <s v="Swis Clima"/>
    <n v="98"/>
    <m/>
    <m/>
  </r>
  <r>
    <x v="1"/>
    <x v="6"/>
    <d v="2021-02-15T00:00:00"/>
    <s v="Plasma communication"/>
    <n v="824"/>
    <m/>
    <m/>
  </r>
  <r>
    <x v="1"/>
    <x v="6"/>
    <d v="2021-02-15T00:00:00"/>
    <s v="Guex Electronique"/>
    <n v="1445"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5T00:00:00"/>
    <m/>
    <m/>
    <m/>
    <m/>
  </r>
  <r>
    <x v="1"/>
    <x v="6"/>
    <d v="2021-02-16T00:00:00"/>
    <m/>
    <m/>
    <m/>
    <m/>
  </r>
  <r>
    <x v="1"/>
    <x v="6"/>
    <d v="2021-02-16T00:00:00"/>
    <s v="Cla-Val"/>
    <n v="1600"/>
    <m/>
    <m/>
  </r>
  <r>
    <x v="1"/>
    <x v="6"/>
    <d v="2021-02-16T00:00:00"/>
    <s v="Recatec"/>
    <n v="368"/>
    <m/>
    <m/>
  </r>
  <r>
    <x v="1"/>
    <x v="6"/>
    <d v="2021-02-16T00:00:00"/>
    <s v="B. Braun"/>
    <n v="96"/>
    <m/>
    <m/>
  </r>
  <r>
    <x v="1"/>
    <x v="6"/>
    <d v="2021-02-16T00:00:00"/>
    <s v="Etel"/>
    <n v="2950"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6T00:00:00"/>
    <m/>
    <m/>
    <m/>
    <m/>
  </r>
  <r>
    <x v="1"/>
    <x v="6"/>
    <d v="2021-02-17T00:00:00"/>
    <m/>
    <m/>
    <m/>
    <m/>
  </r>
  <r>
    <x v="1"/>
    <x v="6"/>
    <d v="2021-02-17T00:00:00"/>
    <s v="Inox Process"/>
    <n v="118"/>
    <m/>
    <m/>
  </r>
  <r>
    <x v="1"/>
    <x v="6"/>
    <d v="2021-02-17T00:00:00"/>
    <s v="Hydrocad"/>
    <n v="568"/>
    <m/>
    <m/>
  </r>
  <r>
    <x v="1"/>
    <x v="6"/>
    <d v="2021-02-17T00:00:00"/>
    <s v="PL-Metal"/>
    <n v="800"/>
    <m/>
    <m/>
  </r>
  <r>
    <x v="1"/>
    <x v="6"/>
    <d v="2021-02-17T00:00:00"/>
    <s v="Sapal"/>
    <n v="630"/>
    <m/>
    <m/>
  </r>
  <r>
    <x v="1"/>
    <x v="6"/>
    <d v="2021-02-17T00:00:00"/>
    <s v="Recatec"/>
    <n v="1061"/>
    <m/>
    <m/>
  </r>
  <r>
    <x v="1"/>
    <x v="6"/>
    <d v="2021-02-17T00:00:00"/>
    <s v="Mouvent"/>
    <n v="105"/>
    <m/>
    <m/>
  </r>
  <r>
    <x v="1"/>
    <x v="6"/>
    <d v="2021-02-17T00:00:00"/>
    <s v="Implenia"/>
    <n v="1800"/>
    <m/>
    <m/>
  </r>
  <r>
    <x v="1"/>
    <x v="6"/>
    <d v="2021-02-17T00:00:00"/>
    <s v="Canobat"/>
    <m/>
    <n v="1281.3499999999999"/>
    <m/>
  </r>
  <r>
    <x v="1"/>
    <x v="6"/>
    <d v="2021-02-17T00:00:00"/>
    <s v="Bobst"/>
    <n v="530.20000000000005"/>
    <m/>
    <m/>
  </r>
  <r>
    <x v="1"/>
    <x v="6"/>
    <d v="2021-02-17T00:00:00"/>
    <s v="Bobst"/>
    <n v="1184"/>
    <m/>
    <m/>
  </r>
  <r>
    <x v="1"/>
    <x v="6"/>
    <d v="2021-02-17T00:00:00"/>
    <m/>
    <m/>
    <m/>
    <m/>
  </r>
  <r>
    <x v="1"/>
    <x v="6"/>
    <d v="2021-02-17T00:00:00"/>
    <m/>
    <m/>
    <m/>
    <m/>
  </r>
  <r>
    <x v="1"/>
    <x v="6"/>
    <d v="2021-02-17T00:00:00"/>
    <m/>
    <m/>
    <m/>
    <m/>
  </r>
  <r>
    <x v="1"/>
    <x v="6"/>
    <d v="2021-02-17T00:00:00"/>
    <m/>
    <m/>
    <m/>
    <m/>
  </r>
  <r>
    <x v="1"/>
    <x v="6"/>
    <d v="2021-02-17T00:00:00"/>
    <m/>
    <m/>
    <m/>
    <m/>
  </r>
  <r>
    <x v="1"/>
    <x v="6"/>
    <d v="2021-02-17T00:00:00"/>
    <m/>
    <m/>
    <m/>
    <m/>
  </r>
  <r>
    <x v="1"/>
    <x v="6"/>
    <d v="2021-02-17T00:00:00"/>
    <m/>
    <m/>
    <m/>
    <m/>
  </r>
  <r>
    <x v="1"/>
    <x v="6"/>
    <d v="2021-02-17T00:00:00"/>
    <m/>
    <m/>
    <m/>
    <m/>
  </r>
  <r>
    <x v="1"/>
    <x v="6"/>
    <d v="2021-02-17T00:00:00"/>
    <m/>
    <m/>
    <m/>
    <m/>
  </r>
  <r>
    <x v="1"/>
    <x v="6"/>
    <d v="2021-02-18T00:00:00"/>
    <m/>
    <m/>
    <m/>
    <m/>
  </r>
  <r>
    <x v="1"/>
    <x v="6"/>
    <d v="2021-02-18T00:00:00"/>
    <s v="Perrin Olivier"/>
    <n v="152"/>
    <m/>
    <m/>
  </r>
  <r>
    <x v="1"/>
    <x v="6"/>
    <d v="2021-02-18T00:00:00"/>
    <s v="AB Cuisines"/>
    <n v="115"/>
    <m/>
    <m/>
  </r>
  <r>
    <x v="1"/>
    <x v="6"/>
    <d v="2021-02-18T00:00:00"/>
    <s v="Mouvent"/>
    <n v="2869"/>
    <m/>
    <m/>
  </r>
  <r>
    <x v="1"/>
    <x v="6"/>
    <d v="2021-02-18T00:00:00"/>
    <s v="Bauteil "/>
    <n v="235"/>
    <m/>
    <m/>
  </r>
  <r>
    <x v="1"/>
    <x v="6"/>
    <d v="2021-02-18T00:00:00"/>
    <s v="Fatem"/>
    <n v="328"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8T00:00:00"/>
    <m/>
    <m/>
    <m/>
    <m/>
  </r>
  <r>
    <x v="1"/>
    <x v="6"/>
    <d v="2021-02-19T00:00:00"/>
    <m/>
    <m/>
    <m/>
    <m/>
  </r>
  <r>
    <x v="1"/>
    <x v="6"/>
    <d v="2021-02-19T00:00:00"/>
    <s v="Recatec"/>
    <n v="9420"/>
    <m/>
    <m/>
  </r>
  <r>
    <x v="1"/>
    <x v="6"/>
    <d v="2021-02-19T00:00:00"/>
    <s v="Bobst"/>
    <n v="150"/>
    <m/>
    <m/>
  </r>
  <r>
    <x v="1"/>
    <x v="6"/>
    <d v="2021-02-19T00:00:00"/>
    <s v="Jacot"/>
    <n v="968"/>
    <m/>
    <m/>
  </r>
  <r>
    <x v="1"/>
    <x v="6"/>
    <d v="2021-02-19T00:00:00"/>
    <s v="Hydrocad"/>
    <n v="295"/>
    <m/>
    <m/>
  </r>
  <r>
    <x v="1"/>
    <x v="6"/>
    <d v="2021-02-19T00:00:00"/>
    <s v="Recatec"/>
    <n v="8854.7999999999993"/>
    <m/>
    <m/>
  </r>
  <r>
    <x v="1"/>
    <x v="6"/>
    <d v="2021-02-19T00:00:00"/>
    <s v="Miss Camping"/>
    <n v="50"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6"/>
    <d v="2021-02-19T00:00:00"/>
    <m/>
    <m/>
    <m/>
    <m/>
  </r>
  <r>
    <x v="1"/>
    <x v="7"/>
    <d v="2021-02-22T00:00:00"/>
    <m/>
    <m/>
    <m/>
    <m/>
  </r>
  <r>
    <x v="1"/>
    <x v="7"/>
    <d v="2021-02-22T00:00:00"/>
    <s v="Cinq-neuf"/>
    <n v="325"/>
    <m/>
    <m/>
  </r>
  <r>
    <x v="1"/>
    <x v="7"/>
    <d v="2021-02-22T00:00:00"/>
    <s v="Inox concept"/>
    <n v="462"/>
    <m/>
    <m/>
  </r>
  <r>
    <x v="1"/>
    <x v="7"/>
    <d v="2021-02-22T00:00:00"/>
    <s v="Bobst"/>
    <n v="2176.6999999999998"/>
    <m/>
    <m/>
  </r>
  <r>
    <x v="1"/>
    <x v="7"/>
    <d v="2021-02-22T00:00:00"/>
    <s v="Bobst"/>
    <n v="1338.2"/>
    <m/>
    <m/>
  </r>
  <r>
    <x v="1"/>
    <x v="7"/>
    <d v="2021-02-22T00:00:00"/>
    <s v="Jeanneret"/>
    <n v="1176"/>
    <m/>
    <m/>
  </r>
  <r>
    <x v="1"/>
    <x v="7"/>
    <d v="2021-02-22T00:00:00"/>
    <s v="Baumgartner Bryan"/>
    <n v="555"/>
    <m/>
    <m/>
  </r>
  <r>
    <x v="1"/>
    <x v="7"/>
    <d v="2021-02-22T00:00:00"/>
    <s v="Gentile"/>
    <n v="464"/>
    <m/>
    <m/>
  </r>
  <r>
    <x v="1"/>
    <x v="7"/>
    <d v="2021-02-22T00:00:00"/>
    <s v="Gaille"/>
    <n v="104"/>
    <m/>
    <m/>
  </r>
  <r>
    <x v="1"/>
    <x v="7"/>
    <d v="2021-02-22T00:00:00"/>
    <s v="Cla-Val"/>
    <n v="156"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2T00:00:00"/>
    <m/>
    <m/>
    <m/>
    <m/>
  </r>
  <r>
    <x v="1"/>
    <x v="7"/>
    <d v="2021-02-23T00:00:00"/>
    <m/>
    <m/>
    <m/>
    <m/>
  </r>
  <r>
    <x v="1"/>
    <x v="7"/>
    <d v="2021-02-23T00:00:00"/>
    <s v="Bobst"/>
    <n v="288.39999999999998"/>
    <m/>
    <m/>
  </r>
  <r>
    <x v="1"/>
    <x v="7"/>
    <d v="2021-02-23T00:00:00"/>
    <s v="Fatem"/>
    <n v="28"/>
    <m/>
    <m/>
  </r>
  <r>
    <x v="1"/>
    <x v="7"/>
    <d v="2021-02-23T00:00:00"/>
    <s v="Cla-Val"/>
    <n v="1065"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3T00:00:00"/>
    <m/>
    <m/>
    <m/>
    <m/>
  </r>
  <r>
    <x v="1"/>
    <x v="7"/>
    <d v="2021-02-24T00:00:00"/>
    <m/>
    <m/>
    <m/>
    <m/>
  </r>
  <r>
    <x v="1"/>
    <x v="7"/>
    <d v="2021-02-24T00:00:00"/>
    <s v="Aubert  "/>
    <n v="178"/>
    <m/>
    <m/>
  </r>
  <r>
    <x v="1"/>
    <x v="7"/>
    <d v="2021-02-24T00:00:00"/>
    <s v="Fatem "/>
    <n v="835"/>
    <m/>
    <m/>
  </r>
  <r>
    <x v="1"/>
    <x v="7"/>
    <d v="2021-02-24T00:00:00"/>
    <s v="Piazzini"/>
    <n v="550"/>
    <m/>
    <m/>
  </r>
  <r>
    <x v="1"/>
    <x v="7"/>
    <d v="2021-02-24T00:00:00"/>
    <s v="TF Dubi"/>
    <n v="83"/>
    <m/>
    <m/>
  </r>
  <r>
    <x v="1"/>
    <x v="7"/>
    <d v="2021-02-24T00:00:00"/>
    <s v="Bobst"/>
    <n v="903.6"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4T00:00:00"/>
    <m/>
    <m/>
    <m/>
    <m/>
  </r>
  <r>
    <x v="1"/>
    <x v="7"/>
    <d v="2021-02-25T00:00:00"/>
    <m/>
    <m/>
    <m/>
    <m/>
  </r>
  <r>
    <x v="1"/>
    <x v="7"/>
    <d v="2021-02-25T00:00:00"/>
    <s v="Cornu"/>
    <n v="284"/>
    <m/>
    <m/>
  </r>
  <r>
    <x v="1"/>
    <x v="7"/>
    <d v="2021-02-25T00:00:00"/>
    <s v="Bobst"/>
    <n v="178"/>
    <m/>
    <m/>
  </r>
  <r>
    <x v="1"/>
    <x v="7"/>
    <d v="2021-02-25T00:00:00"/>
    <s v="Mouvent"/>
    <n v="807"/>
    <m/>
    <m/>
  </r>
  <r>
    <x v="1"/>
    <x v="7"/>
    <d v="2021-02-25T00:00:00"/>
    <s v="TL"/>
    <n v="500"/>
    <m/>
    <m/>
  </r>
  <r>
    <x v="1"/>
    <x v="7"/>
    <d v="2021-02-25T00:00:00"/>
    <s v="Demaurex"/>
    <n v="4035"/>
    <m/>
    <m/>
  </r>
  <r>
    <x v="1"/>
    <x v="7"/>
    <d v="2021-02-25T00:00:00"/>
    <s v="Demaurex"/>
    <n v="1271.2"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5T00:00:00"/>
    <m/>
    <m/>
    <m/>
    <m/>
  </r>
  <r>
    <x v="1"/>
    <x v="7"/>
    <d v="2021-02-26T00:00:00"/>
    <m/>
    <m/>
    <m/>
    <m/>
  </r>
  <r>
    <x v="1"/>
    <x v="7"/>
    <d v="2021-02-26T00:00:00"/>
    <s v="Bobst"/>
    <n v="270"/>
    <m/>
    <m/>
  </r>
  <r>
    <x v="1"/>
    <x v="7"/>
    <d v="2021-02-26T00:00:00"/>
    <s v="Demaurex"/>
    <n v="1860"/>
    <m/>
    <m/>
  </r>
  <r>
    <x v="1"/>
    <x v="7"/>
    <d v="2021-02-26T00:00:00"/>
    <s v="Weigle"/>
    <n v="95"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1"/>
    <x v="7"/>
    <d v="2021-02-26T00:00:00"/>
    <m/>
    <m/>
    <m/>
    <m/>
  </r>
  <r>
    <x v="2"/>
    <x v="8"/>
    <d v="2021-03-01T00:00:00"/>
    <m/>
    <m/>
    <m/>
    <m/>
  </r>
  <r>
    <x v="2"/>
    <x v="8"/>
    <d v="2021-03-01T00:00:00"/>
    <s v="Sapal"/>
    <n v="268"/>
    <m/>
    <m/>
  </r>
  <r>
    <x v="2"/>
    <x v="8"/>
    <d v="2021-03-01T00:00:00"/>
    <s v="Epura"/>
    <n v="640"/>
    <m/>
    <m/>
  </r>
  <r>
    <x v="2"/>
    <x v="8"/>
    <d v="2021-03-01T00:00:00"/>
    <s v="Esatech"/>
    <n v="707"/>
    <m/>
    <m/>
  </r>
  <r>
    <x v="2"/>
    <x v="8"/>
    <d v="2021-03-01T00:00:00"/>
    <s v="Wider"/>
    <n v="334"/>
    <m/>
    <m/>
  </r>
  <r>
    <x v="2"/>
    <x v="8"/>
    <d v="2021-03-01T00:00:00"/>
    <s v="Demaurex"/>
    <n v="159"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1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2T00:00:00"/>
    <m/>
    <m/>
    <m/>
    <m/>
  </r>
  <r>
    <x v="2"/>
    <x v="8"/>
    <d v="2021-03-03T00:00:00"/>
    <m/>
    <m/>
    <m/>
    <m/>
  </r>
  <r>
    <x v="2"/>
    <x v="8"/>
    <d v="2021-03-03T00:00:00"/>
    <s v="Fatem "/>
    <n v="370"/>
    <m/>
    <m/>
  </r>
  <r>
    <x v="2"/>
    <x v="8"/>
    <d v="2021-03-03T00:00:00"/>
    <s v="Protection civile"/>
    <n v="173"/>
    <m/>
    <m/>
  </r>
  <r>
    <x v="2"/>
    <x v="8"/>
    <d v="2021-03-03T00:00:00"/>
    <s v="Sapal"/>
    <n v="473"/>
    <m/>
    <m/>
  </r>
  <r>
    <x v="2"/>
    <x v="8"/>
    <d v="2021-03-03T00:00:00"/>
    <s v="Peitrequin"/>
    <n v="86"/>
    <m/>
    <m/>
  </r>
  <r>
    <x v="2"/>
    <x v="8"/>
    <d v="2021-03-03T00:00:00"/>
    <s v="Matisa"/>
    <n v="3093"/>
    <m/>
    <m/>
  </r>
  <r>
    <x v="2"/>
    <x v="8"/>
    <d v="2021-03-03T00:00:00"/>
    <s v="Akatech"/>
    <n v="250"/>
    <m/>
    <m/>
  </r>
  <r>
    <x v="2"/>
    <x v="8"/>
    <d v="2021-03-03T00:00:00"/>
    <s v="MR Concept"/>
    <n v="542"/>
    <m/>
    <m/>
  </r>
  <r>
    <x v="2"/>
    <x v="8"/>
    <d v="2021-03-03T00:00:00"/>
    <s v="Mouvent"/>
    <n v="319"/>
    <m/>
    <m/>
  </r>
  <r>
    <x v="2"/>
    <x v="8"/>
    <d v="2021-03-03T00:00:00"/>
    <s v="L'Illustre atelier"/>
    <n v="1180"/>
    <m/>
    <m/>
  </r>
  <r>
    <x v="2"/>
    <x v="8"/>
    <d v="2021-03-03T00:00:00"/>
    <s v="Jorat-Mézières"/>
    <m/>
    <n v="3550"/>
    <m/>
  </r>
  <r>
    <x v="2"/>
    <x v="8"/>
    <d v="2021-03-03T00:00:00"/>
    <s v="Chapuisat"/>
    <n v="39"/>
    <m/>
    <m/>
  </r>
  <r>
    <x v="2"/>
    <x v="8"/>
    <d v="2021-03-03T00:00:00"/>
    <m/>
    <m/>
    <m/>
    <m/>
  </r>
  <r>
    <x v="2"/>
    <x v="8"/>
    <d v="2021-03-03T00:00:00"/>
    <m/>
    <m/>
    <m/>
    <m/>
  </r>
  <r>
    <x v="2"/>
    <x v="8"/>
    <d v="2021-03-03T00:00:00"/>
    <m/>
    <m/>
    <m/>
    <m/>
  </r>
  <r>
    <x v="2"/>
    <x v="8"/>
    <d v="2021-03-03T00:00:00"/>
    <m/>
    <m/>
    <m/>
    <m/>
  </r>
  <r>
    <x v="2"/>
    <x v="8"/>
    <d v="2021-03-03T00:00:00"/>
    <m/>
    <m/>
    <m/>
    <m/>
  </r>
  <r>
    <x v="2"/>
    <x v="8"/>
    <d v="2021-03-03T00:00:00"/>
    <m/>
    <m/>
    <m/>
    <m/>
  </r>
  <r>
    <x v="2"/>
    <x v="8"/>
    <d v="2021-03-03T00:00:00"/>
    <m/>
    <m/>
    <m/>
    <m/>
  </r>
  <r>
    <x v="2"/>
    <x v="8"/>
    <d v="2021-03-03T00:00:00"/>
    <m/>
    <m/>
    <m/>
    <m/>
  </r>
  <r>
    <x v="2"/>
    <x v="8"/>
    <d v="2021-03-04T00:00:00"/>
    <m/>
    <m/>
    <m/>
    <m/>
  </r>
  <r>
    <x v="2"/>
    <x v="8"/>
    <d v="2021-03-04T00:00:00"/>
    <s v="Sonosax"/>
    <n v="657"/>
    <m/>
    <m/>
  </r>
  <r>
    <x v="2"/>
    <x v="8"/>
    <d v="2021-03-04T00:00:00"/>
    <s v="Fermaporte"/>
    <n v="1713"/>
    <m/>
    <m/>
  </r>
  <r>
    <x v="2"/>
    <x v="8"/>
    <d v="2021-03-04T00:00:00"/>
    <s v="Balmelli OF 77424"/>
    <n v="0.99"/>
    <m/>
    <m/>
  </r>
  <r>
    <x v="2"/>
    <x v="8"/>
    <d v="2021-03-04T00:00:00"/>
    <s v="Bähni OF 77421-2"/>
    <n v="3500.99"/>
    <m/>
    <m/>
  </r>
  <r>
    <x v="2"/>
    <x v="8"/>
    <d v="2021-03-04T00:00:00"/>
    <s v="Aubert Martin"/>
    <n v="148"/>
    <m/>
    <m/>
  </r>
  <r>
    <x v="2"/>
    <x v="8"/>
    <d v="2021-03-04T00:00:00"/>
    <s v="Bobst"/>
    <n v="301.60000000000002"/>
    <m/>
    <m/>
  </r>
  <r>
    <x v="2"/>
    <x v="8"/>
    <d v="2021-03-04T00:00:00"/>
    <s v="Recatec"/>
    <n v="486"/>
    <m/>
    <m/>
  </r>
  <r>
    <x v="2"/>
    <x v="8"/>
    <d v="2021-03-04T00:00:00"/>
    <s v="Recatec"/>
    <n v="580"/>
    <m/>
    <m/>
  </r>
  <r>
    <x v="2"/>
    <x v="8"/>
    <d v="2021-03-04T00:00:00"/>
    <s v="CRC"/>
    <n v="397.5"/>
    <m/>
    <m/>
  </r>
  <r>
    <x v="2"/>
    <x v="8"/>
    <d v="2021-03-04T00:00:00"/>
    <s v="Vidéotronic"/>
    <n v="130"/>
    <m/>
    <m/>
  </r>
  <r>
    <x v="2"/>
    <x v="8"/>
    <d v="2021-03-04T00:00:00"/>
    <s v="Marti"/>
    <n v="434"/>
    <m/>
    <m/>
  </r>
  <r>
    <x v="2"/>
    <x v="8"/>
    <d v="2021-03-04T00:00:00"/>
    <m/>
    <m/>
    <m/>
    <m/>
  </r>
  <r>
    <x v="2"/>
    <x v="8"/>
    <d v="2021-03-04T00:00:00"/>
    <m/>
    <m/>
    <m/>
    <m/>
  </r>
  <r>
    <x v="2"/>
    <x v="8"/>
    <d v="2021-03-04T00:00:00"/>
    <m/>
    <m/>
    <m/>
    <m/>
  </r>
  <r>
    <x v="2"/>
    <x v="8"/>
    <d v="2021-03-04T00:00:00"/>
    <m/>
    <m/>
    <m/>
    <m/>
  </r>
  <r>
    <x v="2"/>
    <x v="8"/>
    <d v="2021-03-04T00:00:00"/>
    <m/>
    <m/>
    <m/>
    <m/>
  </r>
  <r>
    <x v="2"/>
    <x v="8"/>
    <d v="2021-03-04T00:00:00"/>
    <m/>
    <m/>
    <m/>
    <m/>
  </r>
  <r>
    <x v="2"/>
    <x v="8"/>
    <d v="2021-03-04T00:00:00"/>
    <m/>
    <m/>
    <m/>
    <m/>
  </r>
  <r>
    <x v="2"/>
    <x v="8"/>
    <d v="2021-03-04T00:00:00"/>
    <m/>
    <m/>
    <m/>
    <m/>
  </r>
  <r>
    <x v="2"/>
    <x v="8"/>
    <d v="2021-03-05T00:00:00"/>
    <m/>
    <m/>
    <m/>
    <m/>
  </r>
  <r>
    <x v="2"/>
    <x v="8"/>
    <d v="2021-03-05T00:00:00"/>
    <s v="Bobst"/>
    <n v="746"/>
    <m/>
    <m/>
  </r>
  <r>
    <x v="2"/>
    <x v="8"/>
    <d v="2021-03-05T00:00:00"/>
    <s v="Bobst"/>
    <n v="248.1"/>
    <m/>
    <m/>
  </r>
  <r>
    <x v="2"/>
    <x v="8"/>
    <d v="2021-03-05T00:00:00"/>
    <s v="Bobst"/>
    <n v="491.25"/>
    <m/>
    <m/>
  </r>
  <r>
    <x v="2"/>
    <x v="8"/>
    <d v="2021-03-05T00:00:00"/>
    <s v="Inox Process "/>
    <n v="102"/>
    <m/>
    <m/>
  </r>
  <r>
    <x v="2"/>
    <x v="8"/>
    <d v="2021-03-05T00:00:00"/>
    <s v="Bobst"/>
    <n v="222"/>
    <m/>
    <m/>
  </r>
  <r>
    <x v="2"/>
    <x v="8"/>
    <d v="2021-03-05T00:00:00"/>
    <s v="Bobst"/>
    <n v="950.25"/>
    <m/>
    <m/>
  </r>
  <r>
    <x v="2"/>
    <x v="8"/>
    <d v="2021-03-05T00:00:00"/>
    <s v="Recatec"/>
    <n v="686"/>
    <m/>
    <m/>
  </r>
  <r>
    <x v="2"/>
    <x v="8"/>
    <d v="2021-03-05T00:00:00"/>
    <s v="Recatec"/>
    <n v="186"/>
    <m/>
    <m/>
  </r>
  <r>
    <x v="2"/>
    <x v="8"/>
    <d v="2021-03-05T00:00:00"/>
    <s v="Mouvent"/>
    <n v="2829"/>
    <m/>
    <m/>
  </r>
  <r>
    <x v="2"/>
    <x v="8"/>
    <d v="2021-03-05T00:00:00"/>
    <s v="Mouvent"/>
    <n v="2848"/>
    <m/>
    <m/>
  </r>
  <r>
    <x v="2"/>
    <x v="8"/>
    <d v="2021-03-05T00:00:00"/>
    <s v="IEM"/>
    <n v="1900"/>
    <m/>
    <m/>
  </r>
  <r>
    <x v="2"/>
    <x v="8"/>
    <d v="2021-03-05T00:00:00"/>
    <s v="Thermo Fisher"/>
    <n v="310"/>
    <m/>
    <m/>
  </r>
  <r>
    <x v="2"/>
    <x v="8"/>
    <d v="2021-03-05T00:00:00"/>
    <s v="Despont"/>
    <n v="107"/>
    <m/>
    <m/>
  </r>
  <r>
    <x v="2"/>
    <x v="8"/>
    <d v="2021-03-05T00:00:00"/>
    <s v="Demaurex"/>
    <n v="663.7"/>
    <m/>
    <m/>
  </r>
  <r>
    <x v="2"/>
    <x v="8"/>
    <d v="2021-03-05T00:00:00"/>
    <m/>
    <m/>
    <m/>
    <m/>
  </r>
  <r>
    <x v="2"/>
    <x v="8"/>
    <d v="2021-03-05T00:00:00"/>
    <m/>
    <m/>
    <m/>
    <m/>
  </r>
  <r>
    <x v="2"/>
    <x v="8"/>
    <d v="2021-03-05T00:00:00"/>
    <m/>
    <m/>
    <m/>
    <m/>
  </r>
  <r>
    <x v="2"/>
    <x v="8"/>
    <d v="2021-03-05T00:00:00"/>
    <m/>
    <m/>
    <m/>
    <m/>
  </r>
  <r>
    <x v="2"/>
    <x v="8"/>
    <d v="2021-03-05T00:00:00"/>
    <m/>
    <m/>
    <m/>
    <m/>
  </r>
  <r>
    <x v="2"/>
    <x v="9"/>
    <d v="2021-03-08T00:00:00"/>
    <m/>
    <m/>
    <m/>
    <m/>
  </r>
  <r>
    <x v="2"/>
    <x v="9"/>
    <d v="2021-03-08T00:00:00"/>
    <s v="Demaurex"/>
    <n v="2065"/>
    <m/>
    <m/>
  </r>
  <r>
    <x v="2"/>
    <x v="9"/>
    <d v="2021-03-08T00:00:00"/>
    <s v="Serge Baudin"/>
    <n v="965.65"/>
    <m/>
    <m/>
  </r>
  <r>
    <x v="2"/>
    <x v="9"/>
    <d v="2021-03-08T00:00:00"/>
    <s v="Sabatini"/>
    <n v="306"/>
    <m/>
    <m/>
  </r>
  <r>
    <x v="2"/>
    <x v="9"/>
    <d v="2021-03-08T00:00:00"/>
    <s v="Fatem  "/>
    <n v="184"/>
    <m/>
    <m/>
  </r>
  <r>
    <x v="2"/>
    <x v="9"/>
    <d v="2021-03-08T00:00:00"/>
    <s v="Dimag"/>
    <n v="2780"/>
    <m/>
    <m/>
  </r>
  <r>
    <x v="2"/>
    <x v="9"/>
    <d v="2021-03-08T00:00:00"/>
    <s v="Bobst"/>
    <n v="35.4"/>
    <m/>
    <m/>
  </r>
  <r>
    <x v="2"/>
    <x v="9"/>
    <d v="2021-03-08T00:00:00"/>
    <s v="Miotti"/>
    <n v="100"/>
    <m/>
    <m/>
  </r>
  <r>
    <x v="2"/>
    <x v="9"/>
    <d v="2021-03-08T00:00:00"/>
    <s v="Bobst"/>
    <n v="1714.35"/>
    <m/>
    <m/>
  </r>
  <r>
    <x v="2"/>
    <x v="9"/>
    <d v="2021-03-08T00:00:00"/>
    <s v="Rovenso"/>
    <n v="447"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8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09T00:00:00"/>
    <m/>
    <m/>
    <m/>
    <m/>
  </r>
  <r>
    <x v="2"/>
    <x v="9"/>
    <d v="2021-03-10T00:00:00"/>
    <m/>
    <m/>
    <m/>
    <m/>
  </r>
  <r>
    <x v="2"/>
    <x v="9"/>
    <d v="2021-03-10T00:00:00"/>
    <s v="Mobatime"/>
    <n v="155.05000000000001"/>
    <m/>
    <m/>
  </r>
  <r>
    <x v="2"/>
    <x v="9"/>
    <d v="2021-03-10T00:00:00"/>
    <s v="Fatem"/>
    <n v="192"/>
    <m/>
    <m/>
  </r>
  <r>
    <x v="2"/>
    <x v="9"/>
    <d v="2021-03-10T00:00:00"/>
    <s v="Fatem"/>
    <n v="192"/>
    <m/>
    <m/>
  </r>
  <r>
    <x v="2"/>
    <x v="9"/>
    <d v="2021-03-10T00:00:00"/>
    <s v="Bobst"/>
    <n v="2738.45"/>
    <m/>
    <m/>
  </r>
  <r>
    <x v="2"/>
    <x v="9"/>
    <d v="2021-03-10T00:00:00"/>
    <s v="Bobst"/>
    <n v="715.4"/>
    <m/>
    <m/>
  </r>
  <r>
    <x v="2"/>
    <x v="9"/>
    <d v="2021-03-10T00:00:00"/>
    <s v="Bobst"/>
    <n v="77.900000000000006"/>
    <m/>
    <m/>
  </r>
  <r>
    <x v="2"/>
    <x v="9"/>
    <d v="2021-03-10T00:00:00"/>
    <s v="Bobst"/>
    <n v="558.6"/>
    <m/>
    <m/>
  </r>
  <r>
    <x v="2"/>
    <x v="9"/>
    <d v="2021-03-10T00:00:00"/>
    <s v="Bobst"/>
    <n v="440.25"/>
    <m/>
    <m/>
  </r>
  <r>
    <x v="2"/>
    <x v="9"/>
    <d v="2021-03-10T00:00:00"/>
    <s v="Rovero"/>
    <m/>
    <n v="9030"/>
    <m/>
  </r>
  <r>
    <x v="2"/>
    <x v="9"/>
    <d v="2021-03-10T00:00:00"/>
    <s v="Mouvent"/>
    <n v="34"/>
    <m/>
    <m/>
  </r>
  <r>
    <x v="2"/>
    <x v="9"/>
    <d v="2021-03-10T00:00:00"/>
    <s v="TL"/>
    <n v="10480"/>
    <m/>
    <m/>
  </r>
  <r>
    <x v="2"/>
    <x v="9"/>
    <d v="2021-03-10T00:00:00"/>
    <s v="Bertusi OF 77493"/>
    <n v="0.99"/>
    <m/>
    <m/>
  </r>
  <r>
    <x v="2"/>
    <x v="9"/>
    <d v="2021-03-10T00:00:00"/>
    <s v="Bobst"/>
    <n v="869.1"/>
    <m/>
    <m/>
  </r>
  <r>
    <x v="2"/>
    <x v="9"/>
    <d v="2021-03-10T00:00:00"/>
    <m/>
    <m/>
    <m/>
    <m/>
  </r>
  <r>
    <x v="2"/>
    <x v="9"/>
    <d v="2021-03-10T00:00:00"/>
    <m/>
    <m/>
    <m/>
    <m/>
  </r>
  <r>
    <x v="2"/>
    <x v="9"/>
    <d v="2021-03-10T00:00:00"/>
    <m/>
    <m/>
    <m/>
    <m/>
  </r>
  <r>
    <x v="2"/>
    <x v="9"/>
    <d v="2021-03-10T00:00:00"/>
    <m/>
    <m/>
    <m/>
    <m/>
  </r>
  <r>
    <x v="2"/>
    <x v="9"/>
    <d v="2021-03-10T00:00:00"/>
    <m/>
    <m/>
    <m/>
    <m/>
  </r>
  <r>
    <x v="2"/>
    <x v="9"/>
    <d v="2021-03-10T00:00:00"/>
    <m/>
    <m/>
    <m/>
    <m/>
  </r>
  <r>
    <x v="2"/>
    <x v="9"/>
    <d v="2021-03-11T00:00:00"/>
    <m/>
    <m/>
    <m/>
    <m/>
  </r>
  <r>
    <x v="2"/>
    <x v="9"/>
    <d v="2021-03-11T00:00:00"/>
    <s v="Bobst"/>
    <n v="116.4"/>
    <m/>
    <m/>
  </r>
  <r>
    <x v="2"/>
    <x v="9"/>
    <d v="2021-03-11T00:00:00"/>
    <s v="Cla-Val"/>
    <n v="440"/>
    <m/>
    <m/>
  </r>
  <r>
    <x v="2"/>
    <x v="9"/>
    <d v="2021-03-11T00:00:00"/>
    <s v="Gallarotti"/>
    <n v="595"/>
    <m/>
    <m/>
  </r>
  <r>
    <x v="2"/>
    <x v="9"/>
    <d v="2021-03-11T00:00:00"/>
    <s v="Bobst"/>
    <n v="561.9"/>
    <m/>
    <m/>
  </r>
  <r>
    <x v="2"/>
    <x v="9"/>
    <d v="2021-03-11T00:00:00"/>
    <s v="Debrunner"/>
    <n v="560"/>
    <m/>
    <m/>
  </r>
  <r>
    <x v="2"/>
    <x v="9"/>
    <d v="2021-03-11T00:00:00"/>
    <s v="Muller"/>
    <n v="310"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1T00:00:00"/>
    <m/>
    <m/>
    <m/>
    <m/>
  </r>
  <r>
    <x v="2"/>
    <x v="9"/>
    <d v="2021-03-12T00:00:00"/>
    <m/>
    <m/>
    <m/>
    <m/>
  </r>
  <r>
    <x v="2"/>
    <x v="9"/>
    <d v="2021-03-12T00:00:00"/>
    <s v="Bobst"/>
    <n v="498.75"/>
    <m/>
    <m/>
  </r>
  <r>
    <x v="2"/>
    <x v="9"/>
    <d v="2021-03-12T00:00:00"/>
    <s v="Bobst"/>
    <n v="1338.3"/>
    <m/>
    <m/>
  </r>
  <r>
    <x v="2"/>
    <x v="9"/>
    <d v="2021-03-12T00:00:00"/>
    <s v="Bobst"/>
    <n v="109.3"/>
    <m/>
    <m/>
  </r>
  <r>
    <x v="2"/>
    <x v="9"/>
    <d v="2021-03-12T00:00:00"/>
    <s v="DES "/>
    <n v="720"/>
    <m/>
    <m/>
  </r>
  <r>
    <x v="2"/>
    <x v="9"/>
    <d v="2021-03-12T00:00:00"/>
    <s v="Recatec"/>
    <n v="54"/>
    <m/>
    <m/>
  </r>
  <r>
    <x v="2"/>
    <x v="9"/>
    <d v="2021-03-12T00:00:00"/>
    <s v="RB Construction"/>
    <n v="156"/>
    <m/>
    <m/>
  </r>
  <r>
    <x v="2"/>
    <x v="9"/>
    <d v="2021-03-12T00:00:00"/>
    <s v="Fatem"/>
    <n v="958"/>
    <m/>
    <m/>
  </r>
  <r>
    <x v="2"/>
    <x v="9"/>
    <d v="2021-03-12T00:00:00"/>
    <s v="Gruter"/>
    <n v="389.95"/>
    <m/>
    <m/>
  </r>
  <r>
    <x v="2"/>
    <x v="9"/>
    <d v="2021-03-12T00:00:00"/>
    <s v="Demaurex"/>
    <n v="180"/>
    <m/>
    <m/>
  </r>
  <r>
    <x v="2"/>
    <x v="9"/>
    <d v="2021-03-12T00:00:00"/>
    <m/>
    <m/>
    <m/>
    <m/>
  </r>
  <r>
    <x v="2"/>
    <x v="9"/>
    <d v="2021-03-12T00:00:00"/>
    <m/>
    <m/>
    <m/>
    <m/>
  </r>
  <r>
    <x v="2"/>
    <x v="9"/>
    <d v="2021-03-12T00:00:00"/>
    <m/>
    <m/>
    <m/>
    <m/>
  </r>
  <r>
    <x v="2"/>
    <x v="9"/>
    <d v="2021-03-12T00:00:00"/>
    <m/>
    <m/>
    <m/>
    <m/>
  </r>
  <r>
    <x v="2"/>
    <x v="9"/>
    <d v="2021-03-12T00:00:00"/>
    <m/>
    <m/>
    <m/>
    <m/>
  </r>
  <r>
    <x v="2"/>
    <x v="9"/>
    <d v="2021-03-12T00:00:00"/>
    <m/>
    <m/>
    <m/>
    <m/>
  </r>
  <r>
    <x v="2"/>
    <x v="9"/>
    <d v="2021-03-12T00:00:00"/>
    <m/>
    <m/>
    <m/>
    <m/>
  </r>
  <r>
    <x v="2"/>
    <x v="9"/>
    <d v="2021-03-12T00:00:00"/>
    <m/>
    <m/>
    <m/>
    <m/>
  </r>
  <r>
    <x v="2"/>
    <x v="9"/>
    <d v="2021-03-12T00:00:00"/>
    <m/>
    <m/>
    <m/>
    <m/>
  </r>
  <r>
    <x v="2"/>
    <x v="9"/>
    <d v="2021-03-12T00:00:00"/>
    <m/>
    <m/>
    <m/>
    <m/>
  </r>
  <r>
    <x v="2"/>
    <x v="10"/>
    <d v="2021-03-15T00:00:00"/>
    <m/>
    <m/>
    <m/>
    <m/>
  </r>
  <r>
    <x v="2"/>
    <x v="10"/>
    <d v="2021-03-15T00:00:00"/>
    <s v="Pauli"/>
    <n v="130"/>
    <m/>
    <m/>
  </r>
  <r>
    <x v="2"/>
    <x v="10"/>
    <d v="2021-03-15T00:00:00"/>
    <s v="Bertusi"/>
    <n v="232"/>
    <m/>
    <m/>
  </r>
  <r>
    <x v="2"/>
    <x v="10"/>
    <d v="2021-03-15T00:00:00"/>
    <s v="Golay"/>
    <n v="2450"/>
    <m/>
    <m/>
  </r>
  <r>
    <x v="2"/>
    <x v="10"/>
    <d v="2021-03-15T00:00:00"/>
    <s v="Bobst"/>
    <n v="419.65"/>
    <m/>
    <m/>
  </r>
  <r>
    <x v="2"/>
    <x v="10"/>
    <d v="2021-03-15T00:00:00"/>
    <s v="Bobst"/>
    <n v="283.5"/>
    <m/>
    <m/>
  </r>
  <r>
    <x v="2"/>
    <x v="10"/>
    <d v="2021-03-15T00:00:00"/>
    <s v="Bobst"/>
    <n v="302.39999999999998"/>
    <m/>
    <m/>
  </r>
  <r>
    <x v="2"/>
    <x v="10"/>
    <d v="2021-03-15T00:00:00"/>
    <s v="Bobst"/>
    <n v="301.5"/>
    <m/>
    <m/>
  </r>
  <r>
    <x v="2"/>
    <x v="10"/>
    <d v="2021-03-15T00:00:00"/>
    <s v="Bobst"/>
    <n v="2600.9"/>
    <m/>
    <m/>
  </r>
  <r>
    <x v="2"/>
    <x v="10"/>
    <d v="2021-03-15T00:00:00"/>
    <s v="Bobst"/>
    <n v="1052.8"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5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6T00:00:00"/>
    <m/>
    <m/>
    <m/>
    <m/>
  </r>
  <r>
    <x v="2"/>
    <x v="10"/>
    <d v="2021-03-17T00:00:00"/>
    <m/>
    <m/>
    <m/>
    <m/>
  </r>
  <r>
    <x v="2"/>
    <x v="10"/>
    <d v="2021-03-17T00:00:00"/>
    <s v="Demaurex"/>
    <n v="967.8"/>
    <m/>
    <m/>
  </r>
  <r>
    <x v="2"/>
    <x v="10"/>
    <d v="2021-03-17T00:00:00"/>
    <s v="Green Brothers"/>
    <n v="5797"/>
    <m/>
    <m/>
  </r>
  <r>
    <x v="2"/>
    <x v="10"/>
    <d v="2021-03-17T00:00:00"/>
    <s v="Bobst"/>
    <n v="706.75"/>
    <m/>
    <m/>
  </r>
  <r>
    <x v="2"/>
    <x v="10"/>
    <d v="2021-03-17T00:00:00"/>
    <s v="Glaeser Wogg"/>
    <n v="428"/>
    <m/>
    <m/>
  </r>
  <r>
    <x v="2"/>
    <x v="10"/>
    <d v="2021-03-17T00:00:00"/>
    <s v="Bobst"/>
    <n v="904.8"/>
    <m/>
    <m/>
  </r>
  <r>
    <x v="2"/>
    <x v="10"/>
    <d v="2021-03-17T00:00:00"/>
    <s v="Polyval"/>
    <n v="130"/>
    <m/>
    <m/>
  </r>
  <r>
    <x v="2"/>
    <x v="10"/>
    <d v="2021-03-17T00:00:00"/>
    <s v="DES OF 77556-77557"/>
    <n v="0.99"/>
    <m/>
    <m/>
  </r>
  <r>
    <x v="2"/>
    <x v="10"/>
    <d v="2021-03-17T00:00:00"/>
    <s v="Bobst"/>
    <n v="1105.5"/>
    <m/>
    <m/>
  </r>
  <r>
    <x v="2"/>
    <x v="10"/>
    <d v="2021-03-17T00:00:00"/>
    <s v="Schmalz"/>
    <n v="295"/>
    <m/>
    <m/>
  </r>
  <r>
    <x v="2"/>
    <x v="10"/>
    <d v="2021-03-17T00:00:00"/>
    <s v="De Luze"/>
    <m/>
    <n v="10350"/>
    <m/>
  </r>
  <r>
    <x v="2"/>
    <x v="10"/>
    <d v="2021-03-17T00:00:00"/>
    <s v="Bobst"/>
    <n v="376.4"/>
    <m/>
    <m/>
  </r>
  <r>
    <x v="2"/>
    <x v="10"/>
    <d v="2021-03-17T00:00:00"/>
    <m/>
    <m/>
    <m/>
    <m/>
  </r>
  <r>
    <x v="2"/>
    <x v="10"/>
    <d v="2021-03-17T00:00:00"/>
    <m/>
    <m/>
    <m/>
    <m/>
  </r>
  <r>
    <x v="2"/>
    <x v="10"/>
    <d v="2021-03-17T00:00:00"/>
    <m/>
    <m/>
    <m/>
    <m/>
  </r>
  <r>
    <x v="2"/>
    <x v="10"/>
    <d v="2021-03-17T00:00:00"/>
    <m/>
    <m/>
    <m/>
    <m/>
  </r>
  <r>
    <x v="2"/>
    <x v="10"/>
    <d v="2021-03-17T00:00:00"/>
    <m/>
    <m/>
    <m/>
    <m/>
  </r>
  <r>
    <x v="2"/>
    <x v="10"/>
    <d v="2021-03-17T00:00:00"/>
    <m/>
    <m/>
    <m/>
    <m/>
  </r>
  <r>
    <x v="2"/>
    <x v="10"/>
    <d v="2021-03-17T00:00:00"/>
    <m/>
    <m/>
    <m/>
    <m/>
  </r>
  <r>
    <x v="2"/>
    <x v="10"/>
    <d v="2021-03-17T00:00:00"/>
    <m/>
    <m/>
    <m/>
    <m/>
  </r>
  <r>
    <x v="2"/>
    <x v="10"/>
    <d v="2021-03-18T00:00:00"/>
    <m/>
    <m/>
    <m/>
    <m/>
  </r>
  <r>
    <x v="2"/>
    <x v="10"/>
    <d v="2021-03-18T00:00:00"/>
    <s v="Demaurex"/>
    <n v="1350"/>
    <m/>
    <m/>
  </r>
  <r>
    <x v="2"/>
    <x v="10"/>
    <d v="2021-03-18T00:00:00"/>
    <s v="Schott"/>
    <n v="182"/>
    <m/>
    <m/>
  </r>
  <r>
    <x v="2"/>
    <x v="10"/>
    <d v="2021-03-18T00:00:00"/>
    <s v="Bobst"/>
    <n v="282.60000000000002"/>
    <m/>
    <m/>
  </r>
  <r>
    <x v="2"/>
    <x v="10"/>
    <d v="2021-03-18T00:00:00"/>
    <s v="Bobst"/>
    <n v="47.3"/>
    <m/>
    <m/>
  </r>
  <r>
    <x v="2"/>
    <x v="10"/>
    <d v="2021-03-18T00:00:00"/>
    <s v="Bobst"/>
    <n v="955"/>
    <m/>
    <m/>
  </r>
  <r>
    <x v="2"/>
    <x v="10"/>
    <d v="2021-03-18T00:00:00"/>
    <s v="Bobst"/>
    <n v="1072.8"/>
    <m/>
    <m/>
  </r>
  <r>
    <x v="2"/>
    <x v="10"/>
    <d v="2021-03-18T00:00:00"/>
    <s v="Recatec"/>
    <n v="955"/>
    <m/>
    <m/>
  </r>
  <r>
    <x v="2"/>
    <x v="10"/>
    <d v="2021-03-18T00:00:00"/>
    <s v="Bertusi"/>
    <n v="72"/>
    <m/>
    <m/>
  </r>
  <r>
    <x v="2"/>
    <x v="10"/>
    <d v="2021-03-18T00:00:00"/>
    <m/>
    <m/>
    <m/>
    <m/>
  </r>
  <r>
    <x v="2"/>
    <x v="10"/>
    <d v="2021-03-18T00:00:00"/>
    <m/>
    <m/>
    <m/>
    <m/>
  </r>
  <r>
    <x v="2"/>
    <x v="10"/>
    <d v="2021-03-18T00:00:00"/>
    <m/>
    <m/>
    <m/>
    <m/>
  </r>
  <r>
    <x v="2"/>
    <x v="10"/>
    <d v="2021-03-18T00:00:00"/>
    <m/>
    <m/>
    <m/>
    <m/>
  </r>
  <r>
    <x v="2"/>
    <x v="10"/>
    <d v="2021-03-18T00:00:00"/>
    <m/>
    <m/>
    <m/>
    <m/>
  </r>
  <r>
    <x v="2"/>
    <x v="10"/>
    <d v="2021-03-18T00:00:00"/>
    <m/>
    <m/>
    <m/>
    <m/>
  </r>
  <r>
    <x v="2"/>
    <x v="10"/>
    <d v="2021-03-18T00:00:00"/>
    <m/>
    <m/>
    <m/>
    <m/>
  </r>
  <r>
    <x v="2"/>
    <x v="10"/>
    <d v="2021-03-18T00:00:00"/>
    <m/>
    <m/>
    <m/>
    <m/>
  </r>
  <r>
    <x v="2"/>
    <x v="10"/>
    <d v="2021-03-18T00:00:00"/>
    <m/>
    <m/>
    <m/>
    <m/>
  </r>
  <r>
    <x v="2"/>
    <x v="10"/>
    <d v="2021-03-18T00:00:00"/>
    <m/>
    <m/>
    <m/>
    <m/>
  </r>
  <r>
    <x v="2"/>
    <x v="10"/>
    <d v="2021-03-18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0"/>
    <d v="2021-03-19T00:00:00"/>
    <m/>
    <m/>
    <m/>
    <m/>
  </r>
  <r>
    <x v="2"/>
    <x v="11"/>
    <d v="2021-03-22T00:00:00"/>
    <m/>
    <m/>
    <m/>
    <m/>
  </r>
  <r>
    <x v="2"/>
    <x v="11"/>
    <d v="2021-03-22T00:00:00"/>
    <s v="Socorex"/>
    <n v="1610"/>
    <m/>
    <m/>
  </r>
  <r>
    <x v="2"/>
    <x v="11"/>
    <d v="2021-03-22T00:00:00"/>
    <s v="Regent"/>
    <n v="1005"/>
    <m/>
    <m/>
  </r>
  <r>
    <x v="2"/>
    <x v="11"/>
    <d v="2021-03-22T00:00:00"/>
    <s v="Demaurex"/>
    <n v="12092"/>
    <m/>
    <m/>
  </r>
  <r>
    <x v="2"/>
    <x v="11"/>
    <d v="2021-03-22T00:00:00"/>
    <s v="Tectona"/>
    <n v="1851"/>
    <m/>
    <m/>
  </r>
  <r>
    <x v="2"/>
    <x v="11"/>
    <d v="2021-03-22T00:00:00"/>
    <s v="Gavillet"/>
    <n v="324"/>
    <m/>
    <m/>
  </r>
  <r>
    <x v="2"/>
    <x v="11"/>
    <d v="2021-03-22T00:00:00"/>
    <s v="Rohrbach"/>
    <n v="161.6"/>
    <m/>
    <m/>
  </r>
  <r>
    <x v="2"/>
    <x v="11"/>
    <d v="2021-03-22T00:00:00"/>
    <s v="Carrosserie Scheidegger"/>
    <n v="240"/>
    <m/>
    <m/>
  </r>
  <r>
    <x v="2"/>
    <x v="11"/>
    <d v="2021-03-22T00:00:00"/>
    <s v="PL-Metal"/>
    <n v="428"/>
    <m/>
    <m/>
  </r>
  <r>
    <x v="2"/>
    <x v="11"/>
    <d v="2021-03-22T00:00:00"/>
    <s v="Cla-Val"/>
    <n v="725.5"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2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3T00:00:00"/>
    <m/>
    <m/>
    <m/>
    <m/>
  </r>
  <r>
    <x v="2"/>
    <x v="11"/>
    <d v="2021-03-24T00:00:00"/>
    <m/>
    <m/>
    <m/>
    <m/>
  </r>
  <r>
    <x v="2"/>
    <x v="11"/>
    <d v="2021-03-24T00:00:00"/>
    <s v="Asile des Aveugles"/>
    <n v="969"/>
    <m/>
    <m/>
  </r>
  <r>
    <x v="2"/>
    <x v="11"/>
    <d v="2021-03-24T00:00:00"/>
    <s v="Bobst"/>
    <n v="156.69999999999999"/>
    <m/>
    <m/>
  </r>
  <r>
    <x v="2"/>
    <x v="11"/>
    <d v="2021-03-24T00:00:00"/>
    <s v="Leclanche"/>
    <n v="1688"/>
    <m/>
    <m/>
  </r>
  <r>
    <x v="2"/>
    <x v="11"/>
    <d v="2021-03-24T00:00:00"/>
    <s v="Serge Baudin"/>
    <n v="350"/>
    <m/>
    <m/>
  </r>
  <r>
    <x v="2"/>
    <x v="11"/>
    <d v="2021-03-24T00:00:00"/>
    <s v="Gentile"/>
    <n v="5070"/>
    <m/>
    <m/>
  </r>
  <r>
    <x v="2"/>
    <x v="11"/>
    <d v="2021-03-24T00:00:00"/>
    <s v="Pittet Patrick"/>
    <n v="350"/>
    <m/>
    <m/>
  </r>
  <r>
    <x v="2"/>
    <x v="11"/>
    <d v="2021-03-24T00:00:00"/>
    <s v="Encadreur du Jorat"/>
    <n v="0.99"/>
    <m/>
    <m/>
  </r>
  <r>
    <x v="2"/>
    <x v="11"/>
    <d v="2021-03-24T00:00:00"/>
    <s v="Gehri Olivier"/>
    <n v="0.99"/>
    <m/>
    <m/>
  </r>
  <r>
    <x v="2"/>
    <x v="11"/>
    <d v="2021-03-24T00:00:00"/>
    <s v="Bobst"/>
    <n v="452"/>
    <m/>
    <m/>
  </r>
  <r>
    <x v="2"/>
    <x v="11"/>
    <d v="2021-03-24T00:00:00"/>
    <s v="Inox concept"/>
    <n v="396"/>
    <m/>
    <m/>
  </r>
  <r>
    <x v="2"/>
    <x v="11"/>
    <d v="2021-03-24T00:00:00"/>
    <m/>
    <m/>
    <m/>
    <m/>
  </r>
  <r>
    <x v="2"/>
    <x v="11"/>
    <d v="2021-03-24T00:00:00"/>
    <m/>
    <m/>
    <m/>
    <m/>
  </r>
  <r>
    <x v="2"/>
    <x v="11"/>
    <d v="2021-03-24T00:00:00"/>
    <m/>
    <m/>
    <m/>
    <m/>
  </r>
  <r>
    <x v="2"/>
    <x v="11"/>
    <d v="2021-03-24T00:00:00"/>
    <m/>
    <m/>
    <m/>
    <m/>
  </r>
  <r>
    <x v="2"/>
    <x v="11"/>
    <d v="2021-03-24T00:00:00"/>
    <m/>
    <m/>
    <m/>
    <m/>
  </r>
  <r>
    <x v="2"/>
    <x v="11"/>
    <d v="2021-03-24T00:00:00"/>
    <m/>
    <m/>
    <m/>
    <m/>
  </r>
  <r>
    <x v="2"/>
    <x v="11"/>
    <d v="2021-03-24T00:00:00"/>
    <m/>
    <m/>
    <m/>
    <m/>
  </r>
  <r>
    <x v="2"/>
    <x v="11"/>
    <d v="2021-03-24T00:00:00"/>
    <m/>
    <m/>
    <m/>
    <m/>
  </r>
  <r>
    <x v="2"/>
    <x v="11"/>
    <d v="2021-03-24T00:00:00"/>
    <m/>
    <m/>
    <m/>
    <m/>
  </r>
  <r>
    <x v="2"/>
    <x v="11"/>
    <d v="2021-03-25T00:00:00"/>
    <m/>
    <m/>
    <m/>
    <m/>
  </r>
  <r>
    <x v="2"/>
    <x v="11"/>
    <d v="2021-03-25T00:00:00"/>
    <m/>
    <m/>
    <m/>
    <m/>
  </r>
  <r>
    <x v="2"/>
    <x v="11"/>
    <d v="2021-03-25T00:00:00"/>
    <s v="Gentile"/>
    <n v="60"/>
    <m/>
    <m/>
  </r>
  <r>
    <x v="2"/>
    <x v="11"/>
    <d v="2021-03-25T00:00:00"/>
    <s v="Fatem"/>
    <n v="39.200000000000003"/>
    <m/>
    <m/>
  </r>
  <r>
    <x v="2"/>
    <x v="11"/>
    <d v="2021-03-25T00:00:00"/>
    <s v="Oxyde"/>
    <n v="910"/>
    <m/>
    <m/>
  </r>
  <r>
    <x v="2"/>
    <x v="11"/>
    <d v="2021-03-25T00:00:00"/>
    <s v="Gentile"/>
    <n v="1300"/>
    <m/>
    <m/>
  </r>
  <r>
    <x v="2"/>
    <x v="11"/>
    <d v="2021-03-25T00:00:00"/>
    <s v="Demaurex"/>
    <n v="1630"/>
    <m/>
    <m/>
  </r>
  <r>
    <x v="2"/>
    <x v="11"/>
    <d v="2021-03-25T00:00:00"/>
    <s v="Gentile"/>
    <n v="895"/>
    <m/>
    <m/>
  </r>
  <r>
    <x v="2"/>
    <x v="11"/>
    <d v="2021-03-25T00:00:00"/>
    <s v="Gentile"/>
    <n v="20"/>
    <m/>
    <m/>
  </r>
  <r>
    <x v="2"/>
    <x v="11"/>
    <d v="2021-03-25T00:00:00"/>
    <s v="Gentile"/>
    <n v="3064.05"/>
    <m/>
    <m/>
  </r>
  <r>
    <x v="2"/>
    <x v="11"/>
    <d v="2021-03-25T00:00:00"/>
    <s v="Hydrocad"/>
    <n v="50"/>
    <m/>
    <m/>
  </r>
  <r>
    <x v="2"/>
    <x v="11"/>
    <d v="2021-03-25T00:00:00"/>
    <s v="Wider"/>
    <n v="210"/>
    <m/>
    <m/>
  </r>
  <r>
    <x v="2"/>
    <x v="11"/>
    <d v="2021-03-25T00:00:00"/>
    <s v="TL"/>
    <n v="645"/>
    <m/>
    <m/>
  </r>
  <r>
    <x v="2"/>
    <x v="11"/>
    <d v="2021-03-25T00:00:00"/>
    <s v="Inox Process OF 77639"/>
    <n v="0.99"/>
    <m/>
    <m/>
  </r>
  <r>
    <x v="2"/>
    <x v="11"/>
    <d v="2021-03-25T00:00:00"/>
    <s v="Fatem"/>
    <n v="81"/>
    <m/>
    <m/>
  </r>
  <r>
    <x v="2"/>
    <x v="11"/>
    <d v="2021-03-25T00:00:00"/>
    <m/>
    <m/>
    <m/>
    <m/>
  </r>
  <r>
    <x v="2"/>
    <x v="11"/>
    <d v="2021-03-25T00:00:00"/>
    <m/>
    <m/>
    <m/>
    <m/>
  </r>
  <r>
    <x v="2"/>
    <x v="11"/>
    <d v="2021-03-25T00:00:00"/>
    <m/>
    <m/>
    <m/>
    <m/>
  </r>
  <r>
    <x v="2"/>
    <x v="11"/>
    <d v="2021-03-25T00:00:00"/>
    <m/>
    <m/>
    <m/>
    <m/>
  </r>
  <r>
    <x v="2"/>
    <x v="11"/>
    <d v="2021-03-25T00:00:00"/>
    <m/>
    <m/>
    <m/>
    <m/>
  </r>
  <r>
    <x v="2"/>
    <x v="11"/>
    <d v="2021-03-26T00:00:00"/>
    <s v="Implenia"/>
    <n v="2832"/>
    <m/>
    <m/>
  </r>
  <r>
    <x v="2"/>
    <x v="11"/>
    <d v="2021-03-26T00:00:00"/>
    <s v="Bobst"/>
    <n v="3003.3"/>
    <m/>
    <m/>
  </r>
  <r>
    <x v="2"/>
    <x v="11"/>
    <d v="2021-03-26T00:00:00"/>
    <s v="Bobst"/>
    <n v="393.7"/>
    <m/>
    <m/>
  </r>
  <r>
    <x v="2"/>
    <x v="11"/>
    <d v="2021-03-26T00:00:00"/>
    <s v="Bobst"/>
    <n v="942.4"/>
    <m/>
    <m/>
  </r>
  <r>
    <x v="2"/>
    <x v="11"/>
    <d v="2021-03-26T00:00:00"/>
    <s v="Fatem OF 77652"/>
    <n v="0.99"/>
    <m/>
    <m/>
  </r>
  <r>
    <x v="2"/>
    <x v="11"/>
    <d v="2021-03-26T00:00:00"/>
    <s v="Guex "/>
    <n v="122"/>
    <m/>
    <m/>
  </r>
  <r>
    <x v="2"/>
    <x v="11"/>
    <d v="2021-03-26T00:00:00"/>
    <s v="Balmelli   "/>
    <n v="370"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1"/>
    <d v="2021-03-26T00:00:00"/>
    <m/>
    <m/>
    <m/>
    <m/>
  </r>
  <r>
    <x v="2"/>
    <x v="12"/>
    <d v="2021-03-29T00:00:00"/>
    <s v="Fermaporte"/>
    <n v="140"/>
    <m/>
    <m/>
  </r>
  <r>
    <x v="2"/>
    <x v="12"/>
    <d v="2021-03-29T00:00:00"/>
    <s v="Fermaporte OF 77656"/>
    <n v="0.99"/>
    <m/>
    <m/>
  </r>
  <r>
    <x v="2"/>
    <x v="12"/>
    <d v="2021-03-29T00:00:00"/>
    <s v="Rüeger"/>
    <n v="390"/>
    <m/>
    <m/>
  </r>
  <r>
    <x v="2"/>
    <x v="12"/>
    <d v="2021-03-29T00:00:00"/>
    <s v="Bobst"/>
    <n v="2147.9"/>
    <m/>
    <m/>
  </r>
  <r>
    <x v="2"/>
    <x v="12"/>
    <d v="2021-03-29T00:00:00"/>
    <s v="Bobst"/>
    <n v="454"/>
    <m/>
    <m/>
  </r>
  <r>
    <x v="2"/>
    <x v="12"/>
    <d v="2021-03-29T00:00:00"/>
    <s v="Steiner"/>
    <m/>
    <n v="4659"/>
    <m/>
  </r>
  <r>
    <x v="2"/>
    <x v="12"/>
    <d v="2021-03-29T00:00:00"/>
    <s v="Bezençon "/>
    <n v="90"/>
    <m/>
    <m/>
  </r>
  <r>
    <x v="2"/>
    <x v="12"/>
    <d v="2021-03-29T00:00:00"/>
    <s v="Kort "/>
    <n v="1150"/>
    <m/>
    <m/>
  </r>
  <r>
    <x v="2"/>
    <x v="12"/>
    <d v="2021-03-29T00:00:00"/>
    <s v="Weigle"/>
    <n v="2700"/>
    <m/>
    <m/>
  </r>
  <r>
    <x v="2"/>
    <x v="12"/>
    <d v="2021-03-29T00:00:00"/>
    <s v="Monney"/>
    <n v="1176"/>
    <m/>
    <m/>
  </r>
  <r>
    <x v="2"/>
    <x v="12"/>
    <d v="2021-03-29T00:00:00"/>
    <s v="Mouvent"/>
    <n v="58"/>
    <m/>
    <m/>
  </r>
  <r>
    <x v="2"/>
    <x v="12"/>
    <d v="2021-03-29T00:00:00"/>
    <s v="Alpenfahnen"/>
    <m/>
    <n v="1100"/>
    <m/>
  </r>
  <r>
    <x v="2"/>
    <x v="12"/>
    <d v="2021-03-29T00:00:00"/>
    <s v="Steiner"/>
    <m/>
    <n v="3000"/>
    <m/>
  </r>
  <r>
    <x v="2"/>
    <x v="12"/>
    <d v="2021-03-29T00:00:00"/>
    <s v="Sabatini"/>
    <n v="670"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29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0T00:00:00"/>
    <m/>
    <m/>
    <m/>
    <m/>
  </r>
  <r>
    <x v="2"/>
    <x v="12"/>
    <d v="2021-03-31T00:00:00"/>
    <s v="Bobst"/>
    <n v="59"/>
    <m/>
    <m/>
  </r>
  <r>
    <x v="2"/>
    <x v="12"/>
    <d v="2021-03-31T00:00:00"/>
    <s v="Bobst"/>
    <n v="65"/>
    <m/>
    <m/>
  </r>
  <r>
    <x v="2"/>
    <x v="12"/>
    <d v="2021-03-31T00:00:00"/>
    <s v="Leclanche"/>
    <n v="3833"/>
    <m/>
    <m/>
  </r>
  <r>
    <x v="2"/>
    <x v="12"/>
    <d v="2021-03-31T00:00:00"/>
    <s v="Bobst"/>
    <n v="668"/>
    <m/>
    <m/>
  </r>
  <r>
    <x v="2"/>
    <x v="12"/>
    <d v="2021-03-31T00:00:00"/>
    <s v="Cla-val"/>
    <n v="1935"/>
    <m/>
    <m/>
  </r>
  <r>
    <x v="2"/>
    <x v="12"/>
    <d v="2021-03-31T00:00:00"/>
    <s v="Bobst"/>
    <n v="63.3"/>
    <m/>
    <m/>
  </r>
  <r>
    <x v="2"/>
    <x v="12"/>
    <d v="2021-03-31T00:00:00"/>
    <s v="Bobst"/>
    <n v="698.4"/>
    <m/>
    <m/>
  </r>
  <r>
    <x v="2"/>
    <x v="12"/>
    <d v="2021-03-31T00:00:00"/>
    <s v="Elinchrom"/>
    <n v="58"/>
    <m/>
    <m/>
  </r>
  <r>
    <x v="2"/>
    <x v="12"/>
    <d v="2021-03-31T00:00:00"/>
    <s v="Bertusi"/>
    <n v="155"/>
    <m/>
    <m/>
  </r>
  <r>
    <x v="2"/>
    <x v="12"/>
    <d v="2021-03-31T00:00:00"/>
    <s v="Hydrocad"/>
    <n v="390"/>
    <m/>
    <m/>
  </r>
  <r>
    <x v="2"/>
    <x v="12"/>
    <d v="2021-03-31T00:00:00"/>
    <s v="Cla-Val"/>
    <n v="584"/>
    <m/>
    <m/>
  </r>
  <r>
    <x v="2"/>
    <x v="12"/>
    <d v="2021-03-31T00:00:00"/>
    <s v="Gentile"/>
    <m/>
    <n v="8500"/>
    <m/>
  </r>
  <r>
    <x v="2"/>
    <x v="12"/>
    <d v="2021-03-31T00:00:00"/>
    <s v="Demaurex"/>
    <n v="1192"/>
    <m/>
    <m/>
  </r>
  <r>
    <x v="2"/>
    <x v="12"/>
    <d v="2021-03-31T00:00:00"/>
    <m/>
    <m/>
    <m/>
    <m/>
  </r>
  <r>
    <x v="2"/>
    <x v="12"/>
    <d v="2021-03-31T00:00:00"/>
    <m/>
    <m/>
    <m/>
    <m/>
  </r>
  <r>
    <x v="2"/>
    <x v="12"/>
    <d v="2021-03-31T00:00:00"/>
    <m/>
    <m/>
    <m/>
    <m/>
  </r>
  <r>
    <x v="2"/>
    <x v="12"/>
    <d v="2021-03-31T00:00:00"/>
    <m/>
    <m/>
    <m/>
    <m/>
  </r>
  <r>
    <x v="2"/>
    <x v="12"/>
    <d v="2021-03-31T00:00:00"/>
    <m/>
    <m/>
    <m/>
    <m/>
  </r>
  <r>
    <x v="2"/>
    <x v="12"/>
    <d v="2021-03-31T00:00:00"/>
    <m/>
    <m/>
    <m/>
    <m/>
  </r>
  <r>
    <x v="2"/>
    <x v="12"/>
    <d v="2021-03-31T00:00:00"/>
    <m/>
    <m/>
    <m/>
    <m/>
  </r>
  <r>
    <x v="3"/>
    <x v="12"/>
    <d v="2021-04-01T00:00:00"/>
    <s v="Proma"/>
    <n v="489"/>
    <m/>
    <m/>
  </r>
  <r>
    <x v="3"/>
    <x v="12"/>
    <d v="2021-04-01T00:00:00"/>
    <s v="Sonosax"/>
    <n v="173"/>
    <m/>
    <m/>
  </r>
  <r>
    <x v="3"/>
    <x v="12"/>
    <d v="2021-04-01T00:00:00"/>
    <s v="Weigle OF 77698"/>
    <n v="270"/>
    <m/>
    <m/>
  </r>
  <r>
    <x v="3"/>
    <x v="12"/>
    <d v="2021-04-01T00:00:00"/>
    <s v="Bobst"/>
    <n v="157.5"/>
    <m/>
    <m/>
  </r>
  <r>
    <x v="3"/>
    <x v="12"/>
    <d v="2021-04-01T00:00:00"/>
    <s v="Leder"/>
    <n v="270"/>
    <m/>
    <m/>
  </r>
  <r>
    <x v="3"/>
    <x v="12"/>
    <d v="2021-04-01T00:00:00"/>
    <s v="Bobst"/>
    <n v="838.4"/>
    <m/>
    <m/>
  </r>
  <r>
    <x v="3"/>
    <x v="12"/>
    <d v="2021-04-01T00:00:00"/>
    <s v="Deriaz"/>
    <n v="377"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1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2"/>
    <d v="2021-04-02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5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6T00:00:00"/>
    <m/>
    <m/>
    <m/>
    <m/>
  </r>
  <r>
    <x v="3"/>
    <x v="13"/>
    <d v="2021-04-07T00:00:00"/>
    <s v="Services Inudstriels"/>
    <n v="900"/>
    <m/>
    <m/>
  </r>
  <r>
    <x v="3"/>
    <x v="13"/>
    <d v="2021-04-07T00:00:00"/>
    <s v="Fatem "/>
    <n v="293"/>
    <m/>
    <m/>
  </r>
  <r>
    <x v="3"/>
    <x v="13"/>
    <d v="2021-04-07T00:00:00"/>
    <s v="Fatem "/>
    <n v="126"/>
    <m/>
    <m/>
  </r>
  <r>
    <x v="3"/>
    <x v="13"/>
    <d v="2021-04-07T00:00:00"/>
    <s v="Marti"/>
    <n v="5675"/>
    <m/>
    <m/>
  </r>
  <r>
    <x v="3"/>
    <x v="13"/>
    <d v="2021-04-07T00:00:00"/>
    <s v="Bobst"/>
    <n v="400.5"/>
    <m/>
    <m/>
  </r>
  <r>
    <x v="3"/>
    <x v="13"/>
    <d v="2021-04-07T00:00:00"/>
    <s v="Bobst"/>
    <n v="1075.5"/>
    <m/>
    <m/>
  </r>
  <r>
    <x v="3"/>
    <x v="13"/>
    <d v="2021-04-07T00:00:00"/>
    <s v="Stadler"/>
    <n v="539"/>
    <m/>
    <m/>
  </r>
  <r>
    <x v="3"/>
    <x v="13"/>
    <d v="2021-04-07T00:00:00"/>
    <s v="Aubert Martin OF 77704"/>
    <n v="0.99"/>
    <m/>
    <m/>
  </r>
  <r>
    <x v="3"/>
    <x v="13"/>
    <d v="2021-04-07T00:00:00"/>
    <s v="Fatem"/>
    <n v="78"/>
    <m/>
    <m/>
  </r>
  <r>
    <x v="3"/>
    <x v="13"/>
    <d v="2021-04-07T00:00:00"/>
    <s v="AIY"/>
    <n v="1020"/>
    <m/>
    <m/>
  </r>
  <r>
    <x v="3"/>
    <x v="13"/>
    <d v="2021-04-07T00:00:00"/>
    <s v="Artega"/>
    <m/>
    <n v="3227"/>
    <m/>
  </r>
  <r>
    <x v="3"/>
    <x v="13"/>
    <d v="2021-04-07T00:00:00"/>
    <s v="Schmalz"/>
    <n v="112"/>
    <m/>
    <m/>
  </r>
  <r>
    <x v="3"/>
    <x v="13"/>
    <d v="2021-04-07T00:00:00"/>
    <s v="PL-Metal"/>
    <n v="600"/>
    <m/>
    <m/>
  </r>
  <r>
    <x v="3"/>
    <x v="13"/>
    <d v="2021-04-07T00:00:00"/>
    <s v="Duperret "/>
    <m/>
    <n v="1670"/>
    <m/>
  </r>
  <r>
    <x v="3"/>
    <x v="13"/>
    <d v="2021-04-07T00:00:00"/>
    <s v="Bobst"/>
    <n v="213.5"/>
    <m/>
    <m/>
  </r>
  <r>
    <x v="3"/>
    <x v="13"/>
    <d v="2021-04-07T00:00:00"/>
    <s v="Bobst"/>
    <n v="127.8"/>
    <m/>
    <m/>
  </r>
  <r>
    <x v="3"/>
    <x v="13"/>
    <d v="2021-04-07T00:00:00"/>
    <s v="Bobst"/>
    <n v="1713"/>
    <m/>
    <m/>
  </r>
  <r>
    <x v="3"/>
    <x v="13"/>
    <d v="2021-04-07T00:00:00"/>
    <m/>
    <m/>
    <m/>
    <m/>
  </r>
  <r>
    <x v="3"/>
    <x v="13"/>
    <d v="2021-04-07T00:00:00"/>
    <m/>
    <m/>
    <m/>
    <m/>
  </r>
  <r>
    <x v="3"/>
    <x v="13"/>
    <d v="2021-04-07T00:00:00"/>
    <m/>
    <m/>
    <m/>
    <m/>
  </r>
  <r>
    <x v="3"/>
    <x v="13"/>
    <d v="2021-04-08T00:00:00"/>
    <s v="Bobst"/>
    <n v="3227.8"/>
    <m/>
    <m/>
  </r>
  <r>
    <x v="3"/>
    <x v="13"/>
    <d v="2021-04-08T00:00:00"/>
    <s v="Roch"/>
    <n v="589.5"/>
    <m/>
    <m/>
  </r>
  <r>
    <x v="3"/>
    <x v="13"/>
    <d v="2021-04-08T00:00:00"/>
    <s v="Cla-Val"/>
    <n v="760"/>
    <m/>
    <m/>
  </r>
  <r>
    <x v="3"/>
    <x v="13"/>
    <d v="2021-04-08T00:00:00"/>
    <s v="Hydrocad"/>
    <n v="70"/>
    <m/>
    <m/>
  </r>
  <r>
    <x v="3"/>
    <x v="13"/>
    <d v="2021-04-08T00:00:00"/>
    <s v="Bobst"/>
    <n v="2898.3"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8T00:00:00"/>
    <m/>
    <m/>
    <m/>
    <m/>
  </r>
  <r>
    <x v="3"/>
    <x v="13"/>
    <d v="2021-04-09T00:00:00"/>
    <s v="Canobat"/>
    <m/>
    <n v="880"/>
    <m/>
  </r>
  <r>
    <x v="3"/>
    <x v="13"/>
    <d v="2021-04-09T00:00:00"/>
    <s v="Ville de Lausanne"/>
    <n v="62000"/>
    <m/>
    <m/>
  </r>
  <r>
    <x v="3"/>
    <x v="13"/>
    <d v="2021-04-09T00:00:00"/>
    <s v="Bobst"/>
    <n v="563.79999999999995"/>
    <m/>
    <m/>
  </r>
  <r>
    <x v="3"/>
    <x v="13"/>
    <d v="2021-04-09T00:00:00"/>
    <s v="Bobst"/>
    <n v="869.4"/>
    <m/>
    <m/>
  </r>
  <r>
    <x v="3"/>
    <x v="13"/>
    <d v="2021-04-09T00:00:00"/>
    <s v="IEM"/>
    <n v="1870"/>
    <m/>
    <m/>
  </r>
  <r>
    <x v="3"/>
    <x v="13"/>
    <d v="2021-04-09T00:00:00"/>
    <s v="Canobat"/>
    <m/>
    <n v="2785.5"/>
    <m/>
  </r>
  <r>
    <x v="3"/>
    <x v="13"/>
    <d v="2021-04-09T00:00:00"/>
    <s v="Inox concept"/>
    <n v="912"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3"/>
    <d v="2021-04-09T00:00:00"/>
    <m/>
    <m/>
    <m/>
    <m/>
  </r>
  <r>
    <x v="3"/>
    <x v="14"/>
    <d v="2021-04-12T00:00:00"/>
    <s v="Bantam OF 77745"/>
    <n v="0.99"/>
    <m/>
    <m/>
  </r>
  <r>
    <x v="3"/>
    <x v="14"/>
    <d v="2021-04-12T00:00:00"/>
    <s v="Akatech"/>
    <n v="1074"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2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3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4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5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4"/>
    <d v="2021-04-16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19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0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1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2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5"/>
    <d v="2021-04-23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6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7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8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29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3"/>
    <x v="16"/>
    <d v="2021-04-30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3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4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5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6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7"/>
    <d v="2021-05-07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0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1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2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3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8"/>
    <d v="2021-05-14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7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8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19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0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19"/>
    <d v="2021-05-21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4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5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6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7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0"/>
    <d v="2021-05-28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4"/>
    <x v="21"/>
    <d v="2021-05-3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1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2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3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1"/>
    <d v="2021-06-04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7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8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09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0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2"/>
    <d v="2021-06-11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4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5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6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7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3"/>
    <d v="2021-06-18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1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2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3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4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4"/>
    <d v="2021-06-25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8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29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5"/>
    <x v="25"/>
    <d v="2021-06-30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1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5"/>
    <d v="2021-07-02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5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6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7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8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6"/>
    <d v="2021-07-09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2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3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4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5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7"/>
    <d v="2021-07-16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19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0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1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2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8"/>
    <d v="2021-07-23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6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7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8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29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6"/>
    <x v="29"/>
    <d v="2021-07-30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2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3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4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5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0"/>
    <d v="2021-08-06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09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0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1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2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1"/>
    <d v="2021-08-13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6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7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8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19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2"/>
    <d v="2021-08-20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3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4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5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6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3"/>
    <d v="2021-08-27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0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7"/>
    <x v="34"/>
    <d v="2021-08-3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1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2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4"/>
    <d v="2021-09-03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6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7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8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09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5"/>
    <d v="2021-09-10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3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4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5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6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6"/>
    <d v="2021-09-17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0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1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2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3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7"/>
    <d v="2021-09-24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7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8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29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8"/>
    <x v="38"/>
    <d v="2021-09-30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8"/>
    <d v="2021-10-01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4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5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6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7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39"/>
    <d v="2021-10-08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1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2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3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4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0"/>
    <d v="2021-10-15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8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19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0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1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1"/>
    <d v="2021-10-22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5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6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7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8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9"/>
    <x v="42"/>
    <d v="2021-10-29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1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2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3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4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3"/>
    <d v="2021-11-05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8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09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0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1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4"/>
    <d v="2021-11-12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5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6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7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8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5"/>
    <d v="2021-11-19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2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3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4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5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6"/>
    <d v="2021-11-26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29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0"/>
    <x v="47"/>
    <d v="2021-11-30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1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2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7"/>
    <d v="2021-12-03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6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7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8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09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8"/>
    <d v="2021-12-10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3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4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5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6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49"/>
    <d v="2021-12-17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0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1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2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3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0"/>
    <d v="2021-12-24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7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8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29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0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m/>
    <m/>
    <m/>
  </r>
  <r>
    <x v="11"/>
    <x v="51"/>
    <d v="2021-12-31T00:00:00"/>
    <m/>
    <n v="0"/>
    <n v="0"/>
    <n v="0"/>
  </r>
  <r>
    <x v="12"/>
    <x v="52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4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F41:I55" firstHeaderRow="0" firstDataRow="1" firstDataCol="1"/>
  <pivotFields count="7">
    <pivotField axis="axisRow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  <pivotField axis="axisRow" showAll="0">
      <items count="5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t="default"/>
      </items>
    </pivotField>
    <pivotField showAll="0"/>
    <pivotField showAll="0"/>
    <pivotField dataField="1" showAll="0"/>
    <pivotField dataField="1" showAll="0"/>
    <pivotField dataField="1" showAll="0"/>
  </pivotFields>
  <rowFields count="2">
    <field x="0"/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Industrie" fld="4" baseField="0" baseItem="0"/>
    <dataField name="Somme de Bâtiment" fld="5" baseField="0" baseItem="0"/>
    <dataField name="Somme de Facturation" fld="6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0" type="button" dataOnly="0" labelOnly="1" outline="0" axis="axisRow" fieldPosition="0"/>
    </format>
    <format dxfId="8">
      <pivotArea dataOnly="0" labelOnly="1" fieldPosition="0">
        <references count="1">
          <reference field="0" count="0"/>
        </references>
      </pivotArea>
    </format>
    <format dxfId="7">
      <pivotArea dataOnly="0" labelOnly="1" grandRow="1" outline="0" fieldPosition="0"/>
    </format>
    <format dxfId="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0" type="button" dataOnly="0" labelOnly="1" outline="0" axis="axisRow" fieldPosition="0"/>
    </format>
    <format dxfId="2">
      <pivotArea dataOnly="0" labelOnly="1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7282"/>
  <sheetViews>
    <sheetView tabSelected="1" workbookViewId="0">
      <selection activeCell="F4200" sqref="F4200"/>
    </sheetView>
  </sheetViews>
  <sheetFormatPr baseColWidth="10" defaultRowHeight="14.4" x14ac:dyDescent="0.3"/>
  <cols>
    <col min="1" max="1" width="10.6640625" style="6" bestFit="1" customWidth="1"/>
    <col min="2" max="2" width="13.33203125" style="3" bestFit="1" customWidth="1"/>
    <col min="3" max="3" width="11.5546875" style="22"/>
    <col min="4" max="4" width="24.109375" style="20" bestFit="1" customWidth="1"/>
    <col min="5" max="5" width="15" style="40" bestFit="1" customWidth="1"/>
    <col min="6" max="6" width="14.33203125" style="146" bestFit="1" customWidth="1"/>
    <col min="7" max="7" width="15" style="86" bestFit="1" customWidth="1"/>
    <col min="8" max="8" width="11.88671875" style="107" customWidth="1"/>
    <col min="9" max="9" width="14" style="104" bestFit="1" customWidth="1"/>
    <col min="10" max="10" width="14.33203125" style="112" bestFit="1" customWidth="1"/>
    <col min="11" max="11" width="11.6640625" style="97" bestFit="1" customWidth="1"/>
    <col min="12" max="12" width="18.109375" style="6" bestFit="1" customWidth="1"/>
    <col min="13" max="13" width="14.33203125" style="96" bestFit="1" customWidth="1"/>
    <col min="14" max="14" width="29.6640625" style="22" bestFit="1" customWidth="1"/>
    <col min="16" max="16" width="11.88671875" bestFit="1" customWidth="1"/>
  </cols>
  <sheetData>
    <row r="1" spans="1:14" ht="16.2" thickBot="1" x14ac:dyDescent="0.35">
      <c r="A1" s="152"/>
      <c r="B1" s="153"/>
      <c r="C1" s="153"/>
      <c r="D1" s="148" t="s">
        <v>263</v>
      </c>
      <c r="E1" s="148"/>
      <c r="F1" s="148"/>
      <c r="G1" s="149"/>
      <c r="H1" s="150" t="s">
        <v>264</v>
      </c>
      <c r="I1" s="148"/>
      <c r="J1" s="148"/>
      <c r="K1" s="148"/>
      <c r="L1" s="148"/>
      <c r="M1" s="148"/>
      <c r="N1" s="151"/>
    </row>
    <row r="2" spans="1:14" ht="15" thickBot="1" x14ac:dyDescent="0.35">
      <c r="A2" s="30" t="s">
        <v>4</v>
      </c>
      <c r="B2" s="32" t="s">
        <v>29</v>
      </c>
      <c r="C2" s="32" t="s">
        <v>0</v>
      </c>
      <c r="D2" s="83" t="s">
        <v>1</v>
      </c>
      <c r="E2" s="38" t="s">
        <v>2</v>
      </c>
      <c r="F2" s="144" t="s">
        <v>3</v>
      </c>
      <c r="G2" s="84" t="s">
        <v>8</v>
      </c>
      <c r="H2" s="105" t="s">
        <v>1</v>
      </c>
      <c r="I2" s="103" t="s">
        <v>187</v>
      </c>
      <c r="J2" s="110" t="s">
        <v>188</v>
      </c>
      <c r="K2" s="99" t="s">
        <v>189</v>
      </c>
      <c r="L2" s="117" t="s">
        <v>191</v>
      </c>
      <c r="M2" s="116" t="s">
        <v>235</v>
      </c>
      <c r="N2" s="119" t="s">
        <v>192</v>
      </c>
    </row>
    <row r="3" spans="1:14" ht="15.6" x14ac:dyDescent="0.3">
      <c r="A3" s="33" t="str">
        <f>TEXT(30*MONTH(C3),"mmmm")</f>
        <v>janvier</v>
      </c>
      <c r="B3" s="37">
        <f>_xlfn.ISOWEEKNUM(C3)</f>
        <v>1</v>
      </c>
      <c r="C3" s="34">
        <f>WORKDAY(INT((ROW()-1)/20)+"01/01/2021",1)</f>
        <v>44200</v>
      </c>
      <c r="D3" s="82" t="s">
        <v>32</v>
      </c>
      <c r="E3" s="39">
        <v>2887.6</v>
      </c>
      <c r="F3" s="145"/>
      <c r="G3" s="85">
        <v>210168.82</v>
      </c>
      <c r="H3" s="100" t="s">
        <v>196</v>
      </c>
      <c r="I3" s="109">
        <v>561.5</v>
      </c>
      <c r="J3" s="111">
        <v>378.6</v>
      </c>
      <c r="K3" s="98">
        <f>IFERROR((I3-J3)/J3,0)</f>
        <v>0.48309561542525081</v>
      </c>
      <c r="L3" s="35">
        <v>1</v>
      </c>
      <c r="M3" s="122">
        <v>6.25</v>
      </c>
      <c r="N3" s="123"/>
    </row>
    <row r="4" spans="1:14" ht="15.6" x14ac:dyDescent="0.3">
      <c r="A4" s="5" t="str">
        <f t="shared" ref="A4:A67" si="0">TEXT(30*MONTH(C4),"mmmm")</f>
        <v>janvier</v>
      </c>
      <c r="B4" s="4">
        <f t="shared" ref="B4:B67" si="1">_xlfn.ISOWEEKNUM(C4)</f>
        <v>1</v>
      </c>
      <c r="C4" s="21">
        <f t="shared" ref="C4:C67" si="2">WORKDAY(INT((ROW()-1)/20)+"01/01/2021",1)</f>
        <v>44200</v>
      </c>
      <c r="D4" s="61" t="s">
        <v>33</v>
      </c>
      <c r="E4" s="40">
        <v>284</v>
      </c>
      <c r="H4" s="101" t="s">
        <v>196</v>
      </c>
      <c r="I4" s="104">
        <v>2145.6</v>
      </c>
      <c r="J4" s="112">
        <v>1432</v>
      </c>
      <c r="K4" s="98">
        <f t="shared" ref="K4:K67" si="3">IFERROR((I4-J4)/J4,0)</f>
        <v>0.49832402234636863</v>
      </c>
      <c r="L4" s="6">
        <v>2</v>
      </c>
      <c r="M4" s="120">
        <v>18.75</v>
      </c>
    </row>
    <row r="5" spans="1:14" ht="15.6" x14ac:dyDescent="0.3">
      <c r="A5" s="5" t="str">
        <f t="shared" si="0"/>
        <v>janvier</v>
      </c>
      <c r="B5" s="4">
        <f t="shared" si="1"/>
        <v>1</v>
      </c>
      <c r="C5" s="21">
        <f t="shared" si="2"/>
        <v>44200</v>
      </c>
      <c r="D5" s="61" t="s">
        <v>34</v>
      </c>
      <c r="E5" s="40">
        <v>742</v>
      </c>
      <c r="H5" s="101" t="s">
        <v>196</v>
      </c>
      <c r="I5" s="104">
        <v>563.65</v>
      </c>
      <c r="J5" s="112">
        <v>70.33</v>
      </c>
      <c r="K5" s="98">
        <f t="shared" si="3"/>
        <v>7.0143608701834212</v>
      </c>
      <c r="L5" s="6">
        <v>2</v>
      </c>
      <c r="M5" s="120"/>
      <c r="N5" s="22" t="s">
        <v>236</v>
      </c>
    </row>
    <row r="6" spans="1:14" ht="15.6" x14ac:dyDescent="0.3">
      <c r="A6" s="5" t="str">
        <f t="shared" si="0"/>
        <v>janvier</v>
      </c>
      <c r="B6" s="4">
        <f t="shared" si="1"/>
        <v>1</v>
      </c>
      <c r="C6" s="21">
        <f t="shared" si="2"/>
        <v>44200</v>
      </c>
      <c r="D6" s="61" t="s">
        <v>34</v>
      </c>
      <c r="E6" s="40">
        <v>30</v>
      </c>
      <c r="H6" s="101" t="s">
        <v>196</v>
      </c>
      <c r="I6" s="104">
        <v>354</v>
      </c>
      <c r="J6" s="112">
        <v>0.01</v>
      </c>
      <c r="K6" s="98">
        <f t="shared" si="3"/>
        <v>35399</v>
      </c>
      <c r="L6" s="6">
        <v>2</v>
      </c>
      <c r="M6" s="120"/>
      <c r="N6" s="22" t="s">
        <v>236</v>
      </c>
    </row>
    <row r="7" spans="1:14" x14ac:dyDescent="0.3">
      <c r="A7" s="5" t="str">
        <f t="shared" si="0"/>
        <v>janvier</v>
      </c>
      <c r="B7" s="4">
        <f t="shared" si="1"/>
        <v>1</v>
      </c>
      <c r="C7" s="21">
        <f t="shared" si="2"/>
        <v>44200</v>
      </c>
      <c r="H7" s="101" t="s">
        <v>196</v>
      </c>
      <c r="I7" s="104">
        <v>396.9</v>
      </c>
      <c r="J7" s="112">
        <v>490</v>
      </c>
      <c r="K7" s="98">
        <f t="shared" si="3"/>
        <v>-0.19000000000000006</v>
      </c>
      <c r="L7" s="6">
        <v>1</v>
      </c>
      <c r="M7" s="120">
        <v>25</v>
      </c>
    </row>
    <row r="8" spans="1:14" x14ac:dyDescent="0.3">
      <c r="A8" s="5" t="str">
        <f t="shared" si="0"/>
        <v>janvier</v>
      </c>
      <c r="B8" s="4">
        <f t="shared" si="1"/>
        <v>1</v>
      </c>
      <c r="C8" s="21">
        <f t="shared" si="2"/>
        <v>44200</v>
      </c>
      <c r="H8" s="101" t="s">
        <v>196</v>
      </c>
      <c r="I8" s="104">
        <v>915.4</v>
      </c>
      <c r="J8" s="112">
        <v>215.57</v>
      </c>
      <c r="K8" s="98">
        <f t="shared" si="3"/>
        <v>3.2464164772463699</v>
      </c>
      <c r="L8" s="6">
        <v>2</v>
      </c>
      <c r="M8" s="120">
        <v>6.25</v>
      </c>
      <c r="N8" s="22" t="s">
        <v>236</v>
      </c>
    </row>
    <row r="9" spans="1:14" x14ac:dyDescent="0.3">
      <c r="A9" s="5" t="str">
        <f t="shared" si="0"/>
        <v>janvier</v>
      </c>
      <c r="B9" s="4">
        <f t="shared" si="1"/>
        <v>1</v>
      </c>
      <c r="C9" s="21">
        <f t="shared" si="2"/>
        <v>44200</v>
      </c>
      <c r="H9" s="101" t="s">
        <v>196</v>
      </c>
      <c r="I9" s="104">
        <v>929.6</v>
      </c>
      <c r="J9" s="112">
        <v>669.51</v>
      </c>
      <c r="K9" s="98">
        <f t="shared" si="3"/>
        <v>0.38847814072978754</v>
      </c>
      <c r="L9" s="6">
        <v>1</v>
      </c>
      <c r="M9" s="120">
        <v>6.25</v>
      </c>
    </row>
    <row r="10" spans="1:14" x14ac:dyDescent="0.3">
      <c r="A10" s="5" t="str">
        <f t="shared" si="0"/>
        <v>janvier</v>
      </c>
      <c r="B10" s="4">
        <f t="shared" si="1"/>
        <v>1</v>
      </c>
      <c r="C10" s="21">
        <f t="shared" si="2"/>
        <v>44200</v>
      </c>
      <c r="H10" s="101" t="s">
        <v>196</v>
      </c>
      <c r="I10" s="104">
        <v>1137.5999999999999</v>
      </c>
      <c r="J10" s="112">
        <v>671.14</v>
      </c>
      <c r="K10" s="98">
        <f t="shared" si="3"/>
        <v>0.69502637303692216</v>
      </c>
      <c r="L10" s="6">
        <v>2</v>
      </c>
      <c r="M10" s="120"/>
    </row>
    <row r="11" spans="1:14" x14ac:dyDescent="0.3">
      <c r="A11" s="5" t="str">
        <f t="shared" si="0"/>
        <v>janvier</v>
      </c>
      <c r="B11" s="4">
        <f t="shared" si="1"/>
        <v>1</v>
      </c>
      <c r="C11" s="21">
        <f t="shared" si="2"/>
        <v>44200</v>
      </c>
      <c r="H11" s="101" t="s">
        <v>196</v>
      </c>
      <c r="I11" s="104">
        <v>872</v>
      </c>
      <c r="J11" s="112">
        <v>671.43</v>
      </c>
      <c r="K11" s="98">
        <f t="shared" si="3"/>
        <v>0.2987206410199128</v>
      </c>
      <c r="L11" s="6">
        <v>1</v>
      </c>
      <c r="M11" s="120">
        <v>6.25</v>
      </c>
    </row>
    <row r="12" spans="1:14" x14ac:dyDescent="0.3">
      <c r="A12" s="5" t="str">
        <f t="shared" si="0"/>
        <v>janvier</v>
      </c>
      <c r="B12" s="4">
        <f t="shared" si="1"/>
        <v>1</v>
      </c>
      <c r="C12" s="21">
        <f t="shared" si="2"/>
        <v>44200</v>
      </c>
      <c r="H12" s="101" t="s">
        <v>196</v>
      </c>
      <c r="I12" s="104">
        <v>212</v>
      </c>
      <c r="J12" s="112">
        <v>16.8</v>
      </c>
      <c r="K12" s="98">
        <f t="shared" si="3"/>
        <v>11.619047619047619</v>
      </c>
      <c r="L12" s="6">
        <v>1</v>
      </c>
      <c r="M12" s="120"/>
      <c r="N12" s="22" t="s">
        <v>236</v>
      </c>
    </row>
    <row r="13" spans="1:14" x14ac:dyDescent="0.3">
      <c r="A13" s="5" t="str">
        <f t="shared" si="0"/>
        <v>janvier</v>
      </c>
      <c r="B13" s="4">
        <f t="shared" si="1"/>
        <v>1</v>
      </c>
      <c r="C13" s="21">
        <f t="shared" si="2"/>
        <v>44200</v>
      </c>
      <c r="H13" s="101" t="s">
        <v>196</v>
      </c>
      <c r="I13" s="104">
        <v>986.7</v>
      </c>
      <c r="J13" s="112">
        <v>911.11</v>
      </c>
      <c r="K13" s="98">
        <f t="shared" si="3"/>
        <v>8.2964735322847982E-2</v>
      </c>
      <c r="L13" s="6">
        <v>2</v>
      </c>
      <c r="M13" s="120">
        <v>89.58</v>
      </c>
    </row>
    <row r="14" spans="1:14" x14ac:dyDescent="0.3">
      <c r="A14" s="5" t="str">
        <f t="shared" si="0"/>
        <v>janvier</v>
      </c>
      <c r="B14" s="4">
        <f t="shared" si="1"/>
        <v>1</v>
      </c>
      <c r="C14" s="21">
        <f t="shared" si="2"/>
        <v>44200</v>
      </c>
      <c r="H14" s="101" t="s">
        <v>196</v>
      </c>
      <c r="I14" s="104">
        <v>390.5</v>
      </c>
      <c r="J14" s="112">
        <v>90.93</v>
      </c>
      <c r="K14" s="98">
        <f t="shared" si="3"/>
        <v>3.2945122621796985</v>
      </c>
      <c r="L14" s="6">
        <v>2</v>
      </c>
      <c r="M14" s="120">
        <v>6.25</v>
      </c>
      <c r="N14" s="22" t="s">
        <v>236</v>
      </c>
    </row>
    <row r="15" spans="1:14" x14ac:dyDescent="0.3">
      <c r="A15" s="5" t="str">
        <f t="shared" si="0"/>
        <v>janvier</v>
      </c>
      <c r="B15" s="4">
        <f t="shared" si="1"/>
        <v>1</v>
      </c>
      <c r="C15" s="21">
        <f t="shared" si="2"/>
        <v>44200</v>
      </c>
      <c r="H15" s="101" t="s">
        <v>196</v>
      </c>
      <c r="I15" s="104">
        <v>48.6</v>
      </c>
      <c r="J15" s="112">
        <v>37.61</v>
      </c>
      <c r="K15" s="98">
        <f t="shared" si="3"/>
        <v>0.29220951874501466</v>
      </c>
      <c r="L15" s="6">
        <v>1</v>
      </c>
      <c r="M15" s="120">
        <v>18.75</v>
      </c>
    </row>
    <row r="16" spans="1:14" x14ac:dyDescent="0.3">
      <c r="A16" s="5" t="str">
        <f t="shared" si="0"/>
        <v>janvier</v>
      </c>
      <c r="B16" s="4">
        <f t="shared" si="1"/>
        <v>1</v>
      </c>
      <c r="C16" s="21">
        <f t="shared" si="2"/>
        <v>44200</v>
      </c>
      <c r="H16" s="101" t="s">
        <v>196</v>
      </c>
      <c r="I16" s="104">
        <v>255</v>
      </c>
      <c r="J16" s="112">
        <v>158.5</v>
      </c>
      <c r="K16" s="98">
        <f t="shared" si="3"/>
        <v>0.60883280757097791</v>
      </c>
      <c r="L16" s="6">
        <v>1</v>
      </c>
      <c r="M16" s="120">
        <v>6.25</v>
      </c>
    </row>
    <row r="17" spans="1:14" x14ac:dyDescent="0.3">
      <c r="A17" s="5" t="str">
        <f t="shared" si="0"/>
        <v>janvier</v>
      </c>
      <c r="B17" s="4">
        <f t="shared" si="1"/>
        <v>1</v>
      </c>
      <c r="C17" s="21">
        <f t="shared" si="2"/>
        <v>44200</v>
      </c>
      <c r="H17" s="101" t="s">
        <v>196</v>
      </c>
      <c r="I17" s="104">
        <v>635</v>
      </c>
      <c r="J17" s="112">
        <v>30.5</v>
      </c>
      <c r="K17" s="98">
        <f t="shared" si="3"/>
        <v>19.819672131147541</v>
      </c>
      <c r="L17" s="6">
        <v>5</v>
      </c>
      <c r="M17" s="120">
        <v>6.25</v>
      </c>
      <c r="N17" s="22" t="s">
        <v>236</v>
      </c>
    </row>
    <row r="18" spans="1:14" x14ac:dyDescent="0.3">
      <c r="A18" s="5" t="str">
        <f t="shared" si="0"/>
        <v>janvier</v>
      </c>
      <c r="B18" s="4">
        <f t="shared" si="1"/>
        <v>1</v>
      </c>
      <c r="C18" s="21">
        <f t="shared" si="2"/>
        <v>44200</v>
      </c>
      <c r="H18" s="101" t="s">
        <v>196</v>
      </c>
      <c r="I18" s="104">
        <v>80</v>
      </c>
      <c r="J18" s="112">
        <v>0.01</v>
      </c>
      <c r="K18" s="98">
        <f t="shared" si="3"/>
        <v>7998.9999999999991</v>
      </c>
      <c r="L18" s="6">
        <v>1</v>
      </c>
      <c r="M18" s="120"/>
      <c r="N18" s="22" t="s">
        <v>236</v>
      </c>
    </row>
    <row r="19" spans="1:14" x14ac:dyDescent="0.3">
      <c r="A19" s="5" t="str">
        <f t="shared" si="0"/>
        <v>janvier</v>
      </c>
      <c r="B19" s="4">
        <f t="shared" si="1"/>
        <v>1</v>
      </c>
      <c r="C19" s="21">
        <f t="shared" si="2"/>
        <v>44200</v>
      </c>
      <c r="H19" s="101" t="s">
        <v>196</v>
      </c>
      <c r="I19" s="104">
        <v>1042.5</v>
      </c>
      <c r="J19" s="112">
        <v>817.5</v>
      </c>
      <c r="K19" s="98">
        <f t="shared" si="3"/>
        <v>0.27522935779816515</v>
      </c>
      <c r="L19" s="6">
        <v>1</v>
      </c>
      <c r="M19" s="120">
        <v>6.25</v>
      </c>
    </row>
    <row r="20" spans="1:14" x14ac:dyDescent="0.3">
      <c r="A20" s="5" t="str">
        <f t="shared" si="0"/>
        <v>janvier</v>
      </c>
      <c r="B20" s="4">
        <f t="shared" si="1"/>
        <v>1</v>
      </c>
      <c r="C20" s="21">
        <f t="shared" si="2"/>
        <v>44200</v>
      </c>
      <c r="H20" s="101" t="s">
        <v>196</v>
      </c>
      <c r="I20" s="104">
        <v>222.5</v>
      </c>
      <c r="J20" s="112">
        <v>0.01</v>
      </c>
      <c r="K20" s="98">
        <f t="shared" si="3"/>
        <v>22249</v>
      </c>
      <c r="L20" s="6">
        <v>2</v>
      </c>
      <c r="M20" s="120"/>
      <c r="N20" s="22" t="s">
        <v>236</v>
      </c>
    </row>
    <row r="21" spans="1:14" x14ac:dyDescent="0.3">
      <c r="A21" s="5" t="str">
        <f t="shared" si="0"/>
        <v>janvier</v>
      </c>
      <c r="B21" s="4">
        <f t="shared" si="1"/>
        <v>1</v>
      </c>
      <c r="C21" s="21">
        <f t="shared" si="2"/>
        <v>44200</v>
      </c>
      <c r="H21" s="101" t="s">
        <v>196</v>
      </c>
      <c r="I21" s="104">
        <v>1136.4000000000001</v>
      </c>
      <c r="J21" s="112">
        <v>783.74</v>
      </c>
      <c r="K21" s="98">
        <f t="shared" si="3"/>
        <v>0.44997065353305954</v>
      </c>
      <c r="L21" s="6">
        <v>1</v>
      </c>
      <c r="M21" s="120"/>
    </row>
    <row r="22" spans="1:14" x14ac:dyDescent="0.3">
      <c r="A22" s="5" t="str">
        <f t="shared" si="0"/>
        <v>janvier</v>
      </c>
      <c r="B22" s="4">
        <f t="shared" si="1"/>
        <v>1</v>
      </c>
      <c r="C22" s="21">
        <f t="shared" si="2"/>
        <v>44200</v>
      </c>
      <c r="H22" s="101" t="s">
        <v>45</v>
      </c>
      <c r="I22" s="104">
        <v>2706</v>
      </c>
      <c r="J22" s="112">
        <v>2040.45</v>
      </c>
      <c r="K22" s="98">
        <f t="shared" si="3"/>
        <v>0.32617804895978825</v>
      </c>
      <c r="L22" s="6">
        <v>1</v>
      </c>
      <c r="M22" s="120">
        <v>6.25</v>
      </c>
    </row>
    <row r="23" spans="1:14" x14ac:dyDescent="0.3">
      <c r="A23" s="5" t="str">
        <f t="shared" si="0"/>
        <v>janvier</v>
      </c>
      <c r="B23" s="4">
        <f t="shared" si="1"/>
        <v>1</v>
      </c>
      <c r="C23" s="21">
        <f t="shared" si="2"/>
        <v>44200</v>
      </c>
      <c r="H23" s="101" t="s">
        <v>197</v>
      </c>
      <c r="I23" s="104">
        <v>2865</v>
      </c>
      <c r="J23" s="112">
        <v>1861</v>
      </c>
      <c r="K23" s="98">
        <f t="shared" si="3"/>
        <v>0.53949489521762495</v>
      </c>
      <c r="L23" s="6">
        <v>1</v>
      </c>
      <c r="M23" s="120">
        <v>6.25</v>
      </c>
    </row>
    <row r="24" spans="1:14" x14ac:dyDescent="0.3">
      <c r="A24" s="5" t="str">
        <f t="shared" si="0"/>
        <v>janvier</v>
      </c>
      <c r="B24" s="4">
        <f t="shared" si="1"/>
        <v>1</v>
      </c>
      <c r="C24" s="21">
        <f t="shared" si="2"/>
        <v>44200</v>
      </c>
      <c r="H24" s="101" t="s">
        <v>45</v>
      </c>
      <c r="I24" s="104">
        <v>110</v>
      </c>
      <c r="J24" s="112">
        <v>94.11</v>
      </c>
      <c r="K24" s="98">
        <f t="shared" si="3"/>
        <v>0.16884496865370313</v>
      </c>
      <c r="L24" s="6">
        <v>1</v>
      </c>
      <c r="M24" s="120">
        <v>20.83</v>
      </c>
    </row>
    <row r="25" spans="1:14" x14ac:dyDescent="0.3">
      <c r="A25" s="5" t="str">
        <f t="shared" si="0"/>
        <v>janvier</v>
      </c>
      <c r="B25" s="4">
        <f t="shared" si="1"/>
        <v>1</v>
      </c>
      <c r="C25" s="21">
        <f t="shared" si="2"/>
        <v>44200</v>
      </c>
      <c r="H25" s="101" t="s">
        <v>144</v>
      </c>
      <c r="I25" s="104">
        <v>77</v>
      </c>
      <c r="J25" s="112">
        <v>66.11</v>
      </c>
      <c r="K25" s="98">
        <f t="shared" si="3"/>
        <v>0.16472545757071549</v>
      </c>
      <c r="L25" s="6">
        <v>1</v>
      </c>
      <c r="M25" s="120">
        <v>25</v>
      </c>
    </row>
    <row r="26" spans="1:14" x14ac:dyDescent="0.3">
      <c r="A26" s="5" t="str">
        <f t="shared" si="0"/>
        <v>janvier</v>
      </c>
      <c r="B26" s="4">
        <f t="shared" si="1"/>
        <v>1</v>
      </c>
      <c r="C26" s="21">
        <f t="shared" si="2"/>
        <v>44200</v>
      </c>
      <c r="H26" s="101" t="s">
        <v>198</v>
      </c>
      <c r="I26" s="104">
        <v>98</v>
      </c>
      <c r="J26" s="112">
        <v>49.97</v>
      </c>
      <c r="K26" s="98">
        <f t="shared" si="3"/>
        <v>0.96117670602361416</v>
      </c>
      <c r="L26" s="6">
        <v>1</v>
      </c>
      <c r="M26" s="120">
        <v>18.75</v>
      </c>
    </row>
    <row r="27" spans="1:14" x14ac:dyDescent="0.3">
      <c r="A27" s="5" t="str">
        <f t="shared" si="0"/>
        <v>janvier</v>
      </c>
      <c r="B27" s="4">
        <f t="shared" si="1"/>
        <v>1</v>
      </c>
      <c r="C27" s="21">
        <f t="shared" si="2"/>
        <v>44200</v>
      </c>
      <c r="H27" s="101" t="s">
        <v>199</v>
      </c>
      <c r="I27" s="104">
        <v>344</v>
      </c>
      <c r="J27" s="112">
        <v>302.82</v>
      </c>
      <c r="K27" s="98">
        <f t="shared" si="3"/>
        <v>0.13598837593289745</v>
      </c>
      <c r="L27" s="6">
        <v>1</v>
      </c>
      <c r="M27" s="120">
        <v>6.25</v>
      </c>
    </row>
    <row r="28" spans="1:14" x14ac:dyDescent="0.3">
      <c r="A28" s="5" t="str">
        <f t="shared" si="0"/>
        <v>janvier</v>
      </c>
      <c r="B28" s="4">
        <f t="shared" si="1"/>
        <v>1</v>
      </c>
      <c r="C28" s="21">
        <f t="shared" si="2"/>
        <v>44200</v>
      </c>
      <c r="H28" s="101" t="s">
        <v>43</v>
      </c>
      <c r="I28" s="104">
        <v>455</v>
      </c>
      <c r="J28" s="112">
        <v>373.21</v>
      </c>
      <c r="K28" s="98">
        <f t="shared" si="3"/>
        <v>0.21915275582111954</v>
      </c>
      <c r="L28" s="6">
        <v>1</v>
      </c>
      <c r="M28" s="120">
        <v>68.75</v>
      </c>
    </row>
    <row r="29" spans="1:14" x14ac:dyDescent="0.3">
      <c r="A29" s="5" t="str">
        <f t="shared" si="0"/>
        <v>janvier</v>
      </c>
      <c r="B29" s="4">
        <f t="shared" si="1"/>
        <v>1</v>
      </c>
      <c r="C29" s="21">
        <f t="shared" si="2"/>
        <v>44200</v>
      </c>
      <c r="H29" s="101" t="s">
        <v>200</v>
      </c>
      <c r="I29" s="104">
        <v>950</v>
      </c>
      <c r="J29" s="112">
        <v>525.23</v>
      </c>
      <c r="K29" s="98">
        <f t="shared" si="3"/>
        <v>0.80873141290482253</v>
      </c>
      <c r="L29" s="6">
        <v>1</v>
      </c>
      <c r="M29" s="120">
        <v>77.08</v>
      </c>
    </row>
    <row r="30" spans="1:14" x14ac:dyDescent="0.3">
      <c r="A30" s="5" t="str">
        <f t="shared" si="0"/>
        <v>janvier</v>
      </c>
      <c r="B30" s="4">
        <f t="shared" si="1"/>
        <v>1</v>
      </c>
      <c r="C30" s="21">
        <f t="shared" si="2"/>
        <v>44200</v>
      </c>
      <c r="H30" s="101" t="s">
        <v>67</v>
      </c>
      <c r="I30" s="104">
        <v>2430</v>
      </c>
      <c r="J30" s="112">
        <v>1626.2</v>
      </c>
      <c r="K30" s="98">
        <f t="shared" si="3"/>
        <v>0.49428114623047592</v>
      </c>
      <c r="L30" s="6">
        <v>3</v>
      </c>
      <c r="M30" s="120"/>
    </row>
    <row r="31" spans="1:14" x14ac:dyDescent="0.3">
      <c r="A31" s="5" t="str">
        <f t="shared" si="0"/>
        <v>janvier</v>
      </c>
      <c r="B31" s="4">
        <f t="shared" si="1"/>
        <v>1</v>
      </c>
      <c r="C31" s="21">
        <f t="shared" si="2"/>
        <v>44200</v>
      </c>
      <c r="H31" s="101" t="s">
        <v>67</v>
      </c>
      <c r="I31" s="104">
        <v>653</v>
      </c>
      <c r="J31" s="112">
        <v>653.66</v>
      </c>
      <c r="K31" s="98">
        <f t="shared" si="3"/>
        <v>-1.009699232016596E-3</v>
      </c>
      <c r="L31" s="6">
        <v>2</v>
      </c>
      <c r="M31" s="120">
        <v>12.5</v>
      </c>
    </row>
    <row r="32" spans="1:14" x14ac:dyDescent="0.3">
      <c r="A32" s="5" t="str">
        <f t="shared" si="0"/>
        <v>janvier</v>
      </c>
      <c r="B32" s="4">
        <f t="shared" si="1"/>
        <v>1</v>
      </c>
      <c r="C32" s="21">
        <f t="shared" si="2"/>
        <v>44200</v>
      </c>
      <c r="H32" s="101" t="s">
        <v>52</v>
      </c>
      <c r="I32" s="104">
        <v>89</v>
      </c>
      <c r="J32" s="112">
        <v>89</v>
      </c>
      <c r="K32" s="98">
        <f t="shared" si="3"/>
        <v>0</v>
      </c>
      <c r="L32" s="6">
        <v>1</v>
      </c>
      <c r="M32" s="120"/>
    </row>
    <row r="33" spans="1:13" x14ac:dyDescent="0.3">
      <c r="A33" s="5" t="str">
        <f t="shared" si="0"/>
        <v>janvier</v>
      </c>
      <c r="B33" s="4">
        <f t="shared" si="1"/>
        <v>1</v>
      </c>
      <c r="C33" s="21">
        <f t="shared" si="2"/>
        <v>44200</v>
      </c>
      <c r="H33" s="101" t="s">
        <v>59</v>
      </c>
      <c r="I33" s="104">
        <v>75</v>
      </c>
      <c r="J33" s="112">
        <v>68.2</v>
      </c>
      <c r="K33" s="98">
        <f t="shared" si="3"/>
        <v>9.9706744868035144E-2</v>
      </c>
      <c r="L33" s="6">
        <v>1</v>
      </c>
      <c r="M33" s="120">
        <v>25</v>
      </c>
    </row>
    <row r="34" spans="1:13" x14ac:dyDescent="0.3">
      <c r="A34" s="5" t="str">
        <f t="shared" si="0"/>
        <v>janvier</v>
      </c>
      <c r="B34" s="4">
        <f t="shared" si="1"/>
        <v>1</v>
      </c>
      <c r="C34" s="21">
        <f t="shared" si="2"/>
        <v>44200</v>
      </c>
      <c r="H34" s="101" t="s">
        <v>201</v>
      </c>
      <c r="I34" s="104">
        <v>95</v>
      </c>
      <c r="J34" s="112">
        <v>81</v>
      </c>
      <c r="K34" s="98">
        <f t="shared" si="3"/>
        <v>0.1728395061728395</v>
      </c>
      <c r="L34" s="6">
        <v>1</v>
      </c>
      <c r="M34" s="120">
        <v>37.5</v>
      </c>
    </row>
    <row r="35" spans="1:13" x14ac:dyDescent="0.3">
      <c r="A35" s="5" t="str">
        <f t="shared" si="0"/>
        <v>janvier</v>
      </c>
      <c r="B35" s="4">
        <f t="shared" si="1"/>
        <v>1</v>
      </c>
      <c r="C35" s="21">
        <f t="shared" si="2"/>
        <v>44200</v>
      </c>
      <c r="H35" s="101" t="s">
        <v>202</v>
      </c>
      <c r="I35" s="104">
        <v>142.5</v>
      </c>
      <c r="J35" s="112">
        <v>142.5</v>
      </c>
      <c r="K35" s="98">
        <f t="shared" si="3"/>
        <v>0</v>
      </c>
      <c r="L35" s="6">
        <v>1</v>
      </c>
      <c r="M35" s="120"/>
    </row>
    <row r="36" spans="1:13" x14ac:dyDescent="0.3">
      <c r="A36" s="5" t="str">
        <f t="shared" si="0"/>
        <v>janvier</v>
      </c>
      <c r="B36" s="4">
        <f t="shared" si="1"/>
        <v>1</v>
      </c>
      <c r="C36" s="21">
        <f t="shared" si="2"/>
        <v>44200</v>
      </c>
      <c r="H36" s="101" t="s">
        <v>203</v>
      </c>
      <c r="I36" s="104">
        <v>3415</v>
      </c>
      <c r="J36" s="112">
        <v>1779.34</v>
      </c>
      <c r="K36" s="98">
        <f t="shared" si="3"/>
        <v>0.91925095822046388</v>
      </c>
      <c r="L36" s="6">
        <v>1</v>
      </c>
      <c r="M36" s="120"/>
    </row>
    <row r="37" spans="1:13" x14ac:dyDescent="0.3">
      <c r="A37" s="5" t="str">
        <f t="shared" si="0"/>
        <v>janvier</v>
      </c>
      <c r="B37" s="4">
        <f t="shared" si="1"/>
        <v>1</v>
      </c>
      <c r="C37" s="21">
        <f t="shared" si="2"/>
        <v>44200</v>
      </c>
      <c r="H37" s="101" t="s">
        <v>193</v>
      </c>
      <c r="I37" s="104">
        <v>263</v>
      </c>
      <c r="J37" s="112">
        <v>179.14</v>
      </c>
      <c r="K37" s="98">
        <f t="shared" si="3"/>
        <v>0.4681254884447919</v>
      </c>
      <c r="L37" s="6">
        <v>4</v>
      </c>
      <c r="M37" s="120">
        <v>100</v>
      </c>
    </row>
    <row r="38" spans="1:13" x14ac:dyDescent="0.3">
      <c r="A38" s="5" t="str">
        <f t="shared" si="0"/>
        <v>janvier</v>
      </c>
      <c r="B38" s="4">
        <f t="shared" si="1"/>
        <v>1</v>
      </c>
      <c r="C38" s="21">
        <f t="shared" si="2"/>
        <v>44200</v>
      </c>
      <c r="H38" s="101" t="s">
        <v>194</v>
      </c>
      <c r="I38" s="104">
        <v>70</v>
      </c>
      <c r="J38" s="112">
        <v>63.43</v>
      </c>
      <c r="K38" s="98">
        <f t="shared" si="3"/>
        <v>0.10357874822639131</v>
      </c>
      <c r="L38" s="6">
        <v>1</v>
      </c>
      <c r="M38" s="120">
        <v>25</v>
      </c>
    </row>
    <row r="39" spans="1:13" x14ac:dyDescent="0.3">
      <c r="A39" s="5" t="str">
        <f t="shared" si="0"/>
        <v>janvier</v>
      </c>
      <c r="B39" s="4">
        <f t="shared" si="1"/>
        <v>1</v>
      </c>
      <c r="C39" s="21">
        <f t="shared" si="2"/>
        <v>44200</v>
      </c>
      <c r="H39" s="101" t="s">
        <v>34</v>
      </c>
      <c r="I39" s="104">
        <v>742</v>
      </c>
      <c r="J39" s="112">
        <v>512.97</v>
      </c>
      <c r="K39" s="98">
        <f t="shared" si="3"/>
        <v>0.44647835156052001</v>
      </c>
      <c r="L39" s="6">
        <v>1</v>
      </c>
      <c r="M39" s="120">
        <v>58.33</v>
      </c>
    </row>
    <row r="40" spans="1:13" x14ac:dyDescent="0.3">
      <c r="A40" s="5" t="str">
        <f t="shared" si="0"/>
        <v>janvier</v>
      </c>
      <c r="B40" s="4">
        <f t="shared" si="1"/>
        <v>1</v>
      </c>
      <c r="C40" s="21">
        <f t="shared" si="2"/>
        <v>44200</v>
      </c>
      <c r="H40" s="101" t="s">
        <v>34</v>
      </c>
      <c r="I40" s="104">
        <v>324</v>
      </c>
      <c r="J40" s="112">
        <v>292.10000000000002</v>
      </c>
      <c r="K40" s="98">
        <f t="shared" si="3"/>
        <v>0.10920917494008893</v>
      </c>
      <c r="L40" s="6">
        <v>1</v>
      </c>
      <c r="M40" s="120">
        <v>37.5</v>
      </c>
    </row>
    <row r="41" spans="1:13" x14ac:dyDescent="0.3">
      <c r="A41" s="5" t="str">
        <f t="shared" si="0"/>
        <v>janvier</v>
      </c>
      <c r="B41" s="4">
        <f t="shared" si="1"/>
        <v>1</v>
      </c>
      <c r="C41" s="21">
        <f t="shared" si="2"/>
        <v>44200</v>
      </c>
      <c r="H41" s="101" t="s">
        <v>195</v>
      </c>
      <c r="I41" s="104">
        <v>1059</v>
      </c>
      <c r="J41" s="112">
        <v>667.9</v>
      </c>
      <c r="K41" s="98">
        <f t="shared" si="3"/>
        <v>0.58556670160203628</v>
      </c>
      <c r="L41" s="6">
        <v>1</v>
      </c>
      <c r="M41" s="120">
        <v>68.75</v>
      </c>
    </row>
    <row r="42" spans="1:13" x14ac:dyDescent="0.3">
      <c r="A42" s="5" t="str">
        <f t="shared" si="0"/>
        <v>janvier</v>
      </c>
      <c r="B42" s="4">
        <f t="shared" si="1"/>
        <v>1</v>
      </c>
      <c r="C42" s="21">
        <f t="shared" si="2"/>
        <v>44200</v>
      </c>
      <c r="H42" s="101" t="s">
        <v>88</v>
      </c>
      <c r="I42" s="104">
        <v>421</v>
      </c>
      <c r="J42" s="112">
        <v>276.27</v>
      </c>
      <c r="K42" s="98">
        <f t="shared" si="3"/>
        <v>0.52387157490860403</v>
      </c>
      <c r="L42" s="6">
        <v>1</v>
      </c>
      <c r="M42" s="120">
        <v>6.25</v>
      </c>
    </row>
    <row r="43" spans="1:13" x14ac:dyDescent="0.3">
      <c r="A43" s="5" t="str">
        <f t="shared" si="0"/>
        <v>janvier</v>
      </c>
      <c r="B43" s="4">
        <f t="shared" si="1"/>
        <v>1</v>
      </c>
      <c r="C43" s="21">
        <f t="shared" si="2"/>
        <v>44200</v>
      </c>
      <c r="H43" s="101" t="s">
        <v>93</v>
      </c>
      <c r="I43" s="104">
        <v>60</v>
      </c>
      <c r="J43" s="112">
        <v>60</v>
      </c>
      <c r="K43" s="98">
        <f t="shared" si="3"/>
        <v>0</v>
      </c>
      <c r="L43" s="6">
        <v>1</v>
      </c>
      <c r="M43" s="120"/>
    </row>
    <row r="44" spans="1:13" x14ac:dyDescent="0.3">
      <c r="A44" s="5" t="str">
        <f t="shared" si="0"/>
        <v>janvier</v>
      </c>
      <c r="B44" s="4">
        <f t="shared" si="1"/>
        <v>1</v>
      </c>
      <c r="C44" s="21">
        <f t="shared" si="2"/>
        <v>44200</v>
      </c>
      <c r="H44" s="101" t="s">
        <v>110</v>
      </c>
      <c r="I44" s="104">
        <v>195</v>
      </c>
      <c r="J44" s="112">
        <v>155</v>
      </c>
      <c r="K44" s="98">
        <f t="shared" si="3"/>
        <v>0.25806451612903225</v>
      </c>
      <c r="L44" s="6">
        <v>1</v>
      </c>
      <c r="M44" s="120">
        <v>25</v>
      </c>
    </row>
    <row r="45" spans="1:13" x14ac:dyDescent="0.3">
      <c r="A45" s="5" t="str">
        <f t="shared" si="0"/>
        <v>janvier</v>
      </c>
      <c r="B45" s="4">
        <f t="shared" si="1"/>
        <v>1</v>
      </c>
      <c r="C45" s="21">
        <f t="shared" si="2"/>
        <v>44200</v>
      </c>
      <c r="H45" s="101" t="s">
        <v>110</v>
      </c>
      <c r="I45" s="104">
        <v>425</v>
      </c>
      <c r="J45" s="112">
        <v>421</v>
      </c>
      <c r="K45" s="98">
        <f t="shared" si="3"/>
        <v>9.5011876484560574E-3</v>
      </c>
      <c r="L45" s="6">
        <v>1</v>
      </c>
      <c r="M45" s="120">
        <v>43.75</v>
      </c>
    </row>
    <row r="46" spans="1:13" x14ac:dyDescent="0.3">
      <c r="A46" s="5" t="str">
        <f t="shared" si="0"/>
        <v>janvier</v>
      </c>
      <c r="B46" s="4">
        <f t="shared" si="1"/>
        <v>1</v>
      </c>
      <c r="C46" s="21">
        <f t="shared" si="2"/>
        <v>44200</v>
      </c>
      <c r="H46" s="101" t="s">
        <v>81</v>
      </c>
      <c r="I46" s="104">
        <v>151</v>
      </c>
      <c r="J46" s="112">
        <v>151</v>
      </c>
      <c r="K46" s="98">
        <f t="shared" si="3"/>
        <v>0</v>
      </c>
      <c r="L46" s="6">
        <v>1</v>
      </c>
      <c r="M46" s="120"/>
    </row>
    <row r="47" spans="1:13" x14ac:dyDescent="0.3">
      <c r="A47" s="5" t="str">
        <f t="shared" si="0"/>
        <v>janvier</v>
      </c>
      <c r="B47" s="4">
        <f t="shared" si="1"/>
        <v>1</v>
      </c>
      <c r="C47" s="21">
        <f t="shared" si="2"/>
        <v>44200</v>
      </c>
      <c r="H47" s="101" t="s">
        <v>35</v>
      </c>
      <c r="I47" s="104">
        <v>380</v>
      </c>
      <c r="J47" s="112">
        <v>295.55</v>
      </c>
      <c r="K47" s="98">
        <f t="shared" si="3"/>
        <v>0.28573845373033324</v>
      </c>
      <c r="L47" s="6">
        <v>1</v>
      </c>
      <c r="M47" s="120">
        <v>68.75</v>
      </c>
    </row>
    <row r="48" spans="1:13" x14ac:dyDescent="0.3">
      <c r="A48" s="5" t="str">
        <f t="shared" si="0"/>
        <v>janvier</v>
      </c>
      <c r="B48" s="4">
        <f t="shared" si="1"/>
        <v>1</v>
      </c>
      <c r="C48" s="21">
        <f t="shared" si="2"/>
        <v>44200</v>
      </c>
      <c r="H48" s="101" t="s">
        <v>35</v>
      </c>
      <c r="I48" s="104">
        <v>270</v>
      </c>
      <c r="J48" s="112">
        <v>212</v>
      </c>
      <c r="K48" s="98">
        <f t="shared" si="3"/>
        <v>0.27358490566037735</v>
      </c>
      <c r="L48" s="6">
        <v>1</v>
      </c>
      <c r="M48" s="120">
        <v>68.75</v>
      </c>
    </row>
    <row r="49" spans="1:14" x14ac:dyDescent="0.3">
      <c r="A49" s="5" t="str">
        <f t="shared" si="0"/>
        <v>janvier</v>
      </c>
      <c r="B49" s="4">
        <f t="shared" si="1"/>
        <v>1</v>
      </c>
      <c r="C49" s="21">
        <f t="shared" si="2"/>
        <v>44200</v>
      </c>
      <c r="H49" s="101" t="s">
        <v>72</v>
      </c>
      <c r="I49" s="104">
        <v>16248.85</v>
      </c>
      <c r="J49" s="112">
        <v>16248.85</v>
      </c>
      <c r="K49" s="98">
        <f t="shared" si="3"/>
        <v>0</v>
      </c>
      <c r="L49" s="6">
        <v>1</v>
      </c>
      <c r="M49" s="120"/>
    </row>
    <row r="50" spans="1:14" x14ac:dyDescent="0.3">
      <c r="A50" s="5" t="str">
        <f t="shared" si="0"/>
        <v>janvier</v>
      </c>
      <c r="B50" s="4">
        <f t="shared" si="1"/>
        <v>1</v>
      </c>
      <c r="C50" s="21">
        <f t="shared" si="2"/>
        <v>44200</v>
      </c>
      <c r="H50" s="101" t="s">
        <v>53</v>
      </c>
      <c r="I50" s="104">
        <v>1680</v>
      </c>
      <c r="J50" s="112">
        <v>1403.75</v>
      </c>
      <c r="K50" s="98">
        <f t="shared" si="3"/>
        <v>0.19679430097951914</v>
      </c>
      <c r="L50" s="6">
        <v>1</v>
      </c>
      <c r="M50" s="120">
        <v>93.75</v>
      </c>
    </row>
    <row r="51" spans="1:14" x14ac:dyDescent="0.3">
      <c r="A51" s="5" t="str">
        <f t="shared" si="0"/>
        <v>janvier</v>
      </c>
      <c r="B51" s="4">
        <f t="shared" si="1"/>
        <v>1</v>
      </c>
      <c r="C51" s="21">
        <f t="shared" si="2"/>
        <v>44200</v>
      </c>
      <c r="H51" s="101" t="s">
        <v>204</v>
      </c>
      <c r="I51" s="104">
        <v>120</v>
      </c>
      <c r="J51" s="112">
        <v>98</v>
      </c>
      <c r="K51" s="98">
        <f t="shared" si="3"/>
        <v>0.22448979591836735</v>
      </c>
      <c r="L51" s="6">
        <v>1</v>
      </c>
      <c r="M51" s="120">
        <v>25</v>
      </c>
    </row>
    <row r="52" spans="1:14" x14ac:dyDescent="0.3">
      <c r="A52" s="5" t="str">
        <f t="shared" si="0"/>
        <v>janvier</v>
      </c>
      <c r="B52" s="4">
        <f t="shared" si="1"/>
        <v>1</v>
      </c>
      <c r="C52" s="21">
        <f t="shared" si="2"/>
        <v>44200</v>
      </c>
      <c r="H52" s="101" t="s">
        <v>39</v>
      </c>
      <c r="I52" s="104">
        <v>1200</v>
      </c>
      <c r="J52" s="112">
        <v>1013.53</v>
      </c>
      <c r="K52" s="98">
        <f t="shared" si="3"/>
        <v>0.18398074057995326</v>
      </c>
      <c r="L52" s="6">
        <v>1</v>
      </c>
      <c r="M52" s="120">
        <v>193.75</v>
      </c>
    </row>
    <row r="53" spans="1:14" x14ac:dyDescent="0.3">
      <c r="A53" s="5" t="str">
        <f t="shared" si="0"/>
        <v>janvier</v>
      </c>
      <c r="B53" s="4">
        <f t="shared" si="1"/>
        <v>1</v>
      </c>
      <c r="C53" s="21">
        <f t="shared" si="2"/>
        <v>44200</v>
      </c>
      <c r="H53" s="101" t="s">
        <v>39</v>
      </c>
      <c r="I53" s="104">
        <v>937.8</v>
      </c>
      <c r="J53" s="112">
        <v>716.41</v>
      </c>
      <c r="K53" s="98">
        <f t="shared" si="3"/>
        <v>0.30902695383928197</v>
      </c>
      <c r="L53" s="6">
        <v>1</v>
      </c>
      <c r="M53" s="120">
        <v>25</v>
      </c>
    </row>
    <row r="54" spans="1:14" x14ac:dyDescent="0.3">
      <c r="A54" s="5" t="str">
        <f t="shared" si="0"/>
        <v>janvier</v>
      </c>
      <c r="B54" s="4">
        <f t="shared" si="1"/>
        <v>1</v>
      </c>
      <c r="C54" s="21">
        <f t="shared" si="2"/>
        <v>44200</v>
      </c>
      <c r="H54" s="101" t="s">
        <v>205</v>
      </c>
      <c r="I54" s="104">
        <v>1229.3499999999999</v>
      </c>
      <c r="J54" s="112">
        <v>1023</v>
      </c>
      <c r="K54" s="98">
        <f t="shared" si="3"/>
        <v>0.20171065493646129</v>
      </c>
      <c r="L54" s="6">
        <v>1</v>
      </c>
      <c r="M54" s="120">
        <v>60</v>
      </c>
    </row>
    <row r="55" spans="1:14" x14ac:dyDescent="0.3">
      <c r="A55" s="5" t="str">
        <f t="shared" si="0"/>
        <v>janvier</v>
      </c>
      <c r="B55" s="4">
        <f t="shared" si="1"/>
        <v>1</v>
      </c>
      <c r="C55" s="21">
        <f t="shared" si="2"/>
        <v>44200</v>
      </c>
      <c r="H55" s="101" t="s">
        <v>205</v>
      </c>
      <c r="I55" s="104">
        <v>118</v>
      </c>
      <c r="J55" s="112">
        <v>187.47</v>
      </c>
      <c r="K55" s="98">
        <f t="shared" si="3"/>
        <v>-0.37056595721982183</v>
      </c>
      <c r="L55" s="6">
        <v>1</v>
      </c>
      <c r="M55" s="120">
        <v>31.25</v>
      </c>
    </row>
    <row r="56" spans="1:14" x14ac:dyDescent="0.3">
      <c r="A56" s="5" t="str">
        <f t="shared" si="0"/>
        <v>janvier</v>
      </c>
      <c r="B56" s="4">
        <f t="shared" si="1"/>
        <v>1</v>
      </c>
      <c r="C56" s="21">
        <f t="shared" si="2"/>
        <v>44200</v>
      </c>
      <c r="H56" s="101" t="s">
        <v>205</v>
      </c>
      <c r="I56" s="104">
        <v>610</v>
      </c>
      <c r="J56" s="112">
        <v>598.38</v>
      </c>
      <c r="K56" s="98">
        <f t="shared" si="3"/>
        <v>1.9419098231892785E-2</v>
      </c>
      <c r="L56" s="6">
        <v>1</v>
      </c>
      <c r="M56" s="120">
        <v>6.25</v>
      </c>
    </row>
    <row r="57" spans="1:14" x14ac:dyDescent="0.3">
      <c r="A57" s="5" t="str">
        <f t="shared" si="0"/>
        <v>janvier</v>
      </c>
      <c r="B57" s="4">
        <f t="shared" si="1"/>
        <v>1</v>
      </c>
      <c r="C57" s="21">
        <f t="shared" si="2"/>
        <v>44200</v>
      </c>
      <c r="H57" s="101" t="s">
        <v>160</v>
      </c>
      <c r="I57" s="104">
        <v>239.55</v>
      </c>
      <c r="J57" s="112">
        <v>239.55</v>
      </c>
      <c r="K57" s="98">
        <f t="shared" si="3"/>
        <v>0</v>
      </c>
      <c r="L57" s="6">
        <v>1</v>
      </c>
      <c r="M57" s="120"/>
    </row>
    <row r="58" spans="1:14" x14ac:dyDescent="0.3">
      <c r="A58" s="5" t="str">
        <f t="shared" si="0"/>
        <v>janvier</v>
      </c>
      <c r="B58" s="4">
        <f t="shared" si="1"/>
        <v>1</v>
      </c>
      <c r="C58" s="21">
        <f t="shared" si="2"/>
        <v>44200</v>
      </c>
      <c r="H58" s="101" t="s">
        <v>81</v>
      </c>
      <c r="I58" s="104">
        <v>2960</v>
      </c>
      <c r="J58" s="112">
        <v>2719.38</v>
      </c>
      <c r="K58" s="98">
        <f t="shared" si="3"/>
        <v>8.8483404305393101E-2</v>
      </c>
      <c r="L58" s="6">
        <v>1</v>
      </c>
      <c r="M58" s="120">
        <v>100</v>
      </c>
    </row>
    <row r="59" spans="1:14" x14ac:dyDescent="0.3">
      <c r="A59" s="5" t="str">
        <f t="shared" si="0"/>
        <v>janvier</v>
      </c>
      <c r="B59" s="4">
        <f t="shared" si="1"/>
        <v>1</v>
      </c>
      <c r="C59" s="21">
        <f t="shared" si="2"/>
        <v>44200</v>
      </c>
      <c r="H59" s="101" t="s">
        <v>206</v>
      </c>
      <c r="I59" s="104">
        <v>1167</v>
      </c>
      <c r="J59" s="112">
        <v>931.22</v>
      </c>
      <c r="K59" s="98">
        <f t="shared" si="3"/>
        <v>0.25319473379008178</v>
      </c>
      <c r="L59" s="6">
        <v>1</v>
      </c>
      <c r="M59" s="120">
        <v>18.75</v>
      </c>
    </row>
    <row r="60" spans="1:14" x14ac:dyDescent="0.3">
      <c r="A60" s="5" t="str">
        <f t="shared" si="0"/>
        <v>janvier</v>
      </c>
      <c r="B60" s="4">
        <f t="shared" si="1"/>
        <v>1</v>
      </c>
      <c r="C60" s="21">
        <f t="shared" si="2"/>
        <v>44200</v>
      </c>
      <c r="H60" s="101" t="s">
        <v>196</v>
      </c>
      <c r="I60" s="104">
        <v>1542.2</v>
      </c>
      <c r="J60" s="112">
        <v>1797</v>
      </c>
      <c r="K60" s="98">
        <f t="shared" si="3"/>
        <v>-0.14179187534780185</v>
      </c>
      <c r="L60" s="6">
        <v>2</v>
      </c>
      <c r="M60" s="120">
        <v>6.25</v>
      </c>
      <c r="N60" s="22" t="s">
        <v>237</v>
      </c>
    </row>
    <row r="61" spans="1:14" x14ac:dyDescent="0.3">
      <c r="A61" s="5" t="str">
        <f t="shared" si="0"/>
        <v>janvier</v>
      </c>
      <c r="B61" s="4">
        <f t="shared" si="1"/>
        <v>1</v>
      </c>
      <c r="C61" s="21">
        <f t="shared" si="2"/>
        <v>44201</v>
      </c>
      <c r="H61" s="101" t="s">
        <v>196</v>
      </c>
      <c r="I61" s="104">
        <v>282.5</v>
      </c>
      <c r="J61" s="112">
        <v>218.19</v>
      </c>
      <c r="K61" s="98">
        <f t="shared" si="3"/>
        <v>0.2947431137998992</v>
      </c>
      <c r="L61" s="6">
        <v>1</v>
      </c>
      <c r="M61" s="120">
        <v>6.25</v>
      </c>
    </row>
    <row r="62" spans="1:14" ht="15.6" x14ac:dyDescent="0.3">
      <c r="A62" s="5" t="str">
        <f t="shared" si="0"/>
        <v>janvier</v>
      </c>
      <c r="B62" s="4">
        <f t="shared" si="1"/>
        <v>1</v>
      </c>
      <c r="C62" s="21">
        <f t="shared" si="2"/>
        <v>44201</v>
      </c>
      <c r="D62" s="62" t="s">
        <v>32</v>
      </c>
      <c r="E62" s="40">
        <v>358.4</v>
      </c>
      <c r="H62" s="101" t="s">
        <v>196</v>
      </c>
      <c r="I62" s="104">
        <v>58</v>
      </c>
      <c r="J62" s="112">
        <v>25.52</v>
      </c>
      <c r="K62" s="98">
        <f t="shared" si="3"/>
        <v>1.2727272727272729</v>
      </c>
      <c r="L62" s="6">
        <v>1</v>
      </c>
      <c r="M62" s="120">
        <v>6.25</v>
      </c>
    </row>
    <row r="63" spans="1:14" ht="15.6" x14ac:dyDescent="0.3">
      <c r="A63" s="5" t="str">
        <f t="shared" si="0"/>
        <v>janvier</v>
      </c>
      <c r="B63" s="4">
        <f t="shared" si="1"/>
        <v>1</v>
      </c>
      <c r="C63" s="21">
        <f t="shared" si="2"/>
        <v>44201</v>
      </c>
      <c r="D63" s="62" t="s">
        <v>32</v>
      </c>
      <c r="E63" s="40">
        <v>115.35</v>
      </c>
      <c r="H63" s="101" t="s">
        <v>196</v>
      </c>
      <c r="I63" s="104">
        <v>796.4</v>
      </c>
      <c r="J63" s="112">
        <v>55.45</v>
      </c>
      <c r="K63" s="98">
        <f t="shared" si="3"/>
        <v>13.362488728584308</v>
      </c>
      <c r="L63" s="6">
        <v>1</v>
      </c>
      <c r="M63" s="120"/>
      <c r="N63" s="22" t="s">
        <v>236</v>
      </c>
    </row>
    <row r="64" spans="1:14" ht="15.6" x14ac:dyDescent="0.3">
      <c r="A64" s="5" t="str">
        <f t="shared" si="0"/>
        <v>janvier</v>
      </c>
      <c r="B64" s="4">
        <f t="shared" si="1"/>
        <v>1</v>
      </c>
      <c r="C64" s="21">
        <f t="shared" si="2"/>
        <v>44201</v>
      </c>
      <c r="D64" s="62" t="s">
        <v>35</v>
      </c>
      <c r="E64" s="40">
        <v>460</v>
      </c>
      <c r="H64" s="101" t="s">
        <v>196</v>
      </c>
      <c r="I64" s="104">
        <v>1575.7</v>
      </c>
      <c r="J64" s="112">
        <v>1356.73</v>
      </c>
      <c r="K64" s="98">
        <f t="shared" si="3"/>
        <v>0.16139541397330348</v>
      </c>
      <c r="L64" s="6">
        <v>2</v>
      </c>
      <c r="M64" s="120">
        <v>12.5</v>
      </c>
    </row>
    <row r="65" spans="1:14" ht="15.6" x14ac:dyDescent="0.3">
      <c r="A65" s="5" t="str">
        <f t="shared" si="0"/>
        <v>janvier</v>
      </c>
      <c r="B65" s="4">
        <f t="shared" si="1"/>
        <v>1</v>
      </c>
      <c r="C65" s="21">
        <f t="shared" si="2"/>
        <v>44201</v>
      </c>
      <c r="D65" s="62" t="s">
        <v>35</v>
      </c>
      <c r="E65" s="40">
        <v>265</v>
      </c>
      <c r="H65" s="101" t="s">
        <v>196</v>
      </c>
      <c r="I65" s="104">
        <v>996.4</v>
      </c>
      <c r="J65" s="112">
        <v>818.51</v>
      </c>
      <c r="K65" s="98">
        <f t="shared" si="3"/>
        <v>0.2173339360545381</v>
      </c>
      <c r="L65" s="6">
        <v>2</v>
      </c>
      <c r="M65" s="120">
        <v>6.25</v>
      </c>
    </row>
    <row r="66" spans="1:14" ht="15.6" x14ac:dyDescent="0.3">
      <c r="A66" s="5" t="str">
        <f t="shared" si="0"/>
        <v>janvier</v>
      </c>
      <c r="B66" s="4">
        <f t="shared" si="1"/>
        <v>1</v>
      </c>
      <c r="C66" s="21">
        <f t="shared" si="2"/>
        <v>44201</v>
      </c>
      <c r="D66" s="62" t="s">
        <v>36</v>
      </c>
      <c r="E66" s="40">
        <v>250.7</v>
      </c>
      <c r="H66" s="101" t="s">
        <v>196</v>
      </c>
      <c r="I66" s="104">
        <v>622</v>
      </c>
      <c r="J66" s="112">
        <v>453.4</v>
      </c>
      <c r="K66" s="98">
        <f t="shared" si="3"/>
        <v>0.37185707984119987</v>
      </c>
      <c r="L66" s="6">
        <v>1</v>
      </c>
      <c r="M66" s="120">
        <v>6.25</v>
      </c>
    </row>
    <row r="67" spans="1:14" ht="15.6" x14ac:dyDescent="0.3">
      <c r="A67" s="5" t="str">
        <f t="shared" si="0"/>
        <v>janvier</v>
      </c>
      <c r="B67" s="4">
        <f t="shared" si="1"/>
        <v>1</v>
      </c>
      <c r="C67" s="21">
        <f t="shared" si="2"/>
        <v>44201</v>
      </c>
      <c r="D67" s="62" t="s">
        <v>37</v>
      </c>
      <c r="E67" s="40">
        <v>120</v>
      </c>
      <c r="H67" s="101" t="s">
        <v>196</v>
      </c>
      <c r="I67" s="104">
        <v>454.4</v>
      </c>
      <c r="J67" s="112">
        <v>350.51</v>
      </c>
      <c r="K67" s="98">
        <f t="shared" si="3"/>
        <v>0.29639667912470397</v>
      </c>
      <c r="L67" s="6">
        <v>1</v>
      </c>
      <c r="M67" s="120">
        <v>6.25</v>
      </c>
    </row>
    <row r="68" spans="1:14" ht="15.6" x14ac:dyDescent="0.3">
      <c r="A68" s="5" t="str">
        <f t="shared" ref="A68:A131" si="4">TEXT(30*MONTH(C68),"mmmm")</f>
        <v>janvier</v>
      </c>
      <c r="B68" s="4">
        <f t="shared" ref="B68:B131" si="5">_xlfn.ISOWEEKNUM(C68)</f>
        <v>1</v>
      </c>
      <c r="C68" s="21">
        <f t="shared" ref="C68:C131" si="6">WORKDAY(INT((ROW()-1)/20)+"01/01/2021",1)</f>
        <v>44201</v>
      </c>
      <c r="D68" s="62" t="s">
        <v>38</v>
      </c>
      <c r="E68" s="40">
        <v>963</v>
      </c>
      <c r="H68" s="101" t="s">
        <v>196</v>
      </c>
      <c r="I68" s="104">
        <v>613.20000000000005</v>
      </c>
      <c r="J68" s="112">
        <v>552.71</v>
      </c>
      <c r="K68" s="98">
        <f t="shared" ref="K68:K131" si="7">IFERROR((I68-J68)/J68,0)</f>
        <v>0.10944256481699265</v>
      </c>
      <c r="L68" s="6">
        <v>1</v>
      </c>
      <c r="M68" s="120">
        <v>6.25</v>
      </c>
    </row>
    <row r="69" spans="1:14" x14ac:dyDescent="0.3">
      <c r="A69" s="5" t="str">
        <f t="shared" si="4"/>
        <v>janvier</v>
      </c>
      <c r="B69" s="4">
        <f t="shared" si="5"/>
        <v>1</v>
      </c>
      <c r="C69" s="21">
        <f t="shared" si="6"/>
        <v>44201</v>
      </c>
      <c r="H69" s="101" t="s">
        <v>196</v>
      </c>
      <c r="I69" s="104">
        <v>454.4</v>
      </c>
      <c r="J69" s="112">
        <v>256</v>
      </c>
      <c r="K69" s="98">
        <f t="shared" si="7"/>
        <v>0.77499999999999991</v>
      </c>
      <c r="L69" s="6">
        <v>1</v>
      </c>
      <c r="M69" s="120"/>
    </row>
    <row r="70" spans="1:14" x14ac:dyDescent="0.3">
      <c r="A70" s="5" t="str">
        <f t="shared" si="4"/>
        <v>janvier</v>
      </c>
      <c r="B70" s="4">
        <f t="shared" si="5"/>
        <v>1</v>
      </c>
      <c r="C70" s="21">
        <f t="shared" si="6"/>
        <v>44201</v>
      </c>
      <c r="H70" s="101" t="s">
        <v>196</v>
      </c>
      <c r="I70" s="104">
        <v>115.35</v>
      </c>
      <c r="J70" s="112">
        <v>120.57</v>
      </c>
      <c r="K70" s="98">
        <f t="shared" si="7"/>
        <v>-4.3294351828813131E-2</v>
      </c>
      <c r="L70" s="6">
        <v>1</v>
      </c>
      <c r="M70" s="120"/>
      <c r="N70" s="22" t="s">
        <v>256</v>
      </c>
    </row>
    <row r="71" spans="1:14" x14ac:dyDescent="0.3">
      <c r="A71" s="5" t="str">
        <f t="shared" si="4"/>
        <v>janvier</v>
      </c>
      <c r="B71" s="4">
        <f t="shared" si="5"/>
        <v>1</v>
      </c>
      <c r="C71" s="21">
        <f t="shared" si="6"/>
        <v>44201</v>
      </c>
      <c r="H71" s="101" t="s">
        <v>103</v>
      </c>
      <c r="I71" s="104">
        <v>607</v>
      </c>
      <c r="J71" s="112">
        <v>442.44</v>
      </c>
      <c r="K71" s="98">
        <f t="shared" si="7"/>
        <v>0.37193743784467953</v>
      </c>
      <c r="L71" s="6">
        <v>1</v>
      </c>
      <c r="M71" s="120">
        <v>31.25</v>
      </c>
    </row>
    <row r="72" spans="1:14" x14ac:dyDescent="0.3">
      <c r="A72" s="5" t="str">
        <f t="shared" si="4"/>
        <v>janvier</v>
      </c>
      <c r="B72" s="4">
        <f t="shared" si="5"/>
        <v>1</v>
      </c>
      <c r="C72" s="21">
        <f t="shared" si="6"/>
        <v>44201</v>
      </c>
      <c r="H72" s="101" t="s">
        <v>103</v>
      </c>
      <c r="I72" s="104">
        <v>104</v>
      </c>
      <c r="J72" s="112">
        <v>46.41</v>
      </c>
      <c r="K72" s="98">
        <f t="shared" si="7"/>
        <v>1.2408963585434176</v>
      </c>
      <c r="L72" s="6">
        <v>1</v>
      </c>
      <c r="M72" s="120">
        <v>6.25</v>
      </c>
    </row>
    <row r="73" spans="1:14" x14ac:dyDescent="0.3">
      <c r="A73" s="5" t="str">
        <f t="shared" si="4"/>
        <v>janvier</v>
      </c>
      <c r="B73" s="4">
        <f t="shared" si="5"/>
        <v>1</v>
      </c>
      <c r="C73" s="21">
        <f t="shared" si="6"/>
        <v>44201</v>
      </c>
      <c r="H73" s="101" t="s">
        <v>207</v>
      </c>
      <c r="I73" s="104">
        <v>241</v>
      </c>
      <c r="J73" s="112">
        <v>178.08</v>
      </c>
      <c r="K73" s="98">
        <f t="shared" si="7"/>
        <v>0.35332434860736739</v>
      </c>
      <c r="L73" s="6">
        <v>1</v>
      </c>
      <c r="M73" s="120">
        <v>77.08</v>
      </c>
    </row>
    <row r="74" spans="1:14" x14ac:dyDescent="0.3">
      <c r="A74" s="5" t="str">
        <f t="shared" si="4"/>
        <v>janvier</v>
      </c>
      <c r="B74" s="4">
        <f t="shared" si="5"/>
        <v>1</v>
      </c>
      <c r="C74" s="21">
        <f t="shared" si="6"/>
        <v>44201</v>
      </c>
      <c r="H74" s="101" t="s">
        <v>46</v>
      </c>
      <c r="I74" s="104">
        <v>319</v>
      </c>
      <c r="J74" s="112">
        <v>320.63</v>
      </c>
      <c r="K74" s="98">
        <f t="shared" si="7"/>
        <v>-5.0837413841499403E-3</v>
      </c>
      <c r="L74" s="6">
        <v>1</v>
      </c>
      <c r="M74" s="120">
        <v>25</v>
      </c>
      <c r="N74" s="22" t="s">
        <v>257</v>
      </c>
    </row>
    <row r="75" spans="1:14" x14ac:dyDescent="0.3">
      <c r="A75" s="5" t="str">
        <f t="shared" si="4"/>
        <v>janvier</v>
      </c>
      <c r="B75" s="4">
        <f t="shared" si="5"/>
        <v>1</v>
      </c>
      <c r="C75" s="21">
        <f t="shared" si="6"/>
        <v>44201</v>
      </c>
      <c r="H75" s="101" t="s">
        <v>52</v>
      </c>
      <c r="I75" s="104">
        <v>515</v>
      </c>
      <c r="J75" s="112">
        <v>461</v>
      </c>
      <c r="K75" s="98">
        <f t="shared" si="7"/>
        <v>0.11713665943600868</v>
      </c>
      <c r="L75" s="6">
        <v>1</v>
      </c>
      <c r="M75" s="120">
        <v>62.5</v>
      </c>
    </row>
    <row r="76" spans="1:14" x14ac:dyDescent="0.3">
      <c r="A76" s="5" t="str">
        <f t="shared" si="4"/>
        <v>janvier</v>
      </c>
      <c r="B76" s="4">
        <f t="shared" si="5"/>
        <v>1</v>
      </c>
      <c r="C76" s="21">
        <f t="shared" si="6"/>
        <v>44201</v>
      </c>
      <c r="H76" s="101" t="s">
        <v>52</v>
      </c>
      <c r="I76" s="104">
        <v>210</v>
      </c>
      <c r="J76" s="112">
        <v>198</v>
      </c>
      <c r="K76" s="98">
        <f t="shared" si="7"/>
        <v>6.0606060606060608E-2</v>
      </c>
      <c r="L76" s="6">
        <v>1</v>
      </c>
      <c r="M76" s="120">
        <v>14.58</v>
      </c>
    </row>
    <row r="77" spans="1:14" x14ac:dyDescent="0.3">
      <c r="A77" s="5" t="str">
        <f t="shared" si="4"/>
        <v>janvier</v>
      </c>
      <c r="B77" s="4">
        <f t="shared" si="5"/>
        <v>1</v>
      </c>
      <c r="C77" s="21">
        <f t="shared" si="6"/>
        <v>44201</v>
      </c>
      <c r="H77" s="101" t="s">
        <v>52</v>
      </c>
      <c r="I77" s="104">
        <v>495</v>
      </c>
      <c r="J77" s="112">
        <v>326.11</v>
      </c>
      <c r="K77" s="98">
        <f t="shared" si="7"/>
        <v>0.51789273558001891</v>
      </c>
      <c r="L77" s="6">
        <v>1</v>
      </c>
      <c r="M77" s="120">
        <v>45.83</v>
      </c>
    </row>
    <row r="78" spans="1:14" x14ac:dyDescent="0.3">
      <c r="A78" s="5" t="str">
        <f t="shared" si="4"/>
        <v>janvier</v>
      </c>
      <c r="B78" s="4">
        <f t="shared" si="5"/>
        <v>1</v>
      </c>
      <c r="C78" s="21">
        <f t="shared" si="6"/>
        <v>44201</v>
      </c>
      <c r="H78" s="101" t="s">
        <v>137</v>
      </c>
      <c r="I78" s="104">
        <v>49</v>
      </c>
      <c r="J78" s="112">
        <v>21.73</v>
      </c>
      <c r="K78" s="98">
        <f t="shared" si="7"/>
        <v>1.2549470777726646</v>
      </c>
      <c r="L78" s="6">
        <v>1</v>
      </c>
      <c r="M78" s="120">
        <v>8.33</v>
      </c>
    </row>
    <row r="79" spans="1:14" x14ac:dyDescent="0.3">
      <c r="A79" s="5" t="str">
        <f t="shared" si="4"/>
        <v>janvier</v>
      </c>
      <c r="B79" s="4">
        <f t="shared" si="5"/>
        <v>1</v>
      </c>
      <c r="C79" s="21">
        <f t="shared" si="6"/>
        <v>44201</v>
      </c>
      <c r="H79" s="101" t="s">
        <v>89</v>
      </c>
      <c r="I79" s="104">
        <v>284</v>
      </c>
      <c r="J79" s="112">
        <v>230.1</v>
      </c>
      <c r="K79" s="98">
        <f t="shared" si="7"/>
        <v>0.2342459800086919</v>
      </c>
      <c r="L79" s="6">
        <v>3</v>
      </c>
      <c r="M79" s="120">
        <v>56.25</v>
      </c>
    </row>
    <row r="80" spans="1:14" x14ac:dyDescent="0.3">
      <c r="A80" s="5" t="str">
        <f t="shared" si="4"/>
        <v>janvier</v>
      </c>
      <c r="B80" s="4">
        <f t="shared" si="5"/>
        <v>1</v>
      </c>
      <c r="C80" s="21">
        <f t="shared" si="6"/>
        <v>44201</v>
      </c>
      <c r="H80" s="101" t="s">
        <v>38</v>
      </c>
      <c r="I80" s="104">
        <v>524.5</v>
      </c>
      <c r="J80" s="112">
        <v>319.91000000000003</v>
      </c>
      <c r="K80" s="98">
        <f t="shared" si="7"/>
        <v>0.63952361601700469</v>
      </c>
      <c r="L80" s="6">
        <v>7</v>
      </c>
      <c r="M80" s="120"/>
    </row>
    <row r="81" spans="1:13" x14ac:dyDescent="0.3">
      <c r="A81" s="5" t="str">
        <f t="shared" si="4"/>
        <v>janvier</v>
      </c>
      <c r="B81" s="4">
        <f t="shared" si="5"/>
        <v>1</v>
      </c>
      <c r="C81" s="21">
        <f t="shared" si="6"/>
        <v>44202</v>
      </c>
      <c r="H81" s="101" t="s">
        <v>44</v>
      </c>
      <c r="I81" s="104">
        <v>33.450000000000003</v>
      </c>
      <c r="J81" s="112">
        <v>32.1</v>
      </c>
      <c r="K81" s="98">
        <f t="shared" si="7"/>
        <v>4.205607476635518E-2</v>
      </c>
      <c r="L81" s="6">
        <v>1</v>
      </c>
      <c r="M81" s="120">
        <v>12</v>
      </c>
    </row>
    <row r="82" spans="1:13" ht="15.6" x14ac:dyDescent="0.3">
      <c r="A82" s="5" t="str">
        <f t="shared" si="4"/>
        <v>janvier</v>
      </c>
      <c r="B82" s="4">
        <f t="shared" si="5"/>
        <v>1</v>
      </c>
      <c r="C82" s="21">
        <f t="shared" si="6"/>
        <v>44202</v>
      </c>
      <c r="D82" s="62" t="s">
        <v>39</v>
      </c>
      <c r="E82" s="40">
        <v>937.8</v>
      </c>
      <c r="H82" s="101" t="s">
        <v>44</v>
      </c>
      <c r="I82" s="104">
        <v>70</v>
      </c>
      <c r="J82" s="112">
        <v>61</v>
      </c>
      <c r="K82" s="98">
        <f t="shared" si="7"/>
        <v>0.14754098360655737</v>
      </c>
      <c r="L82" s="6">
        <v>1</v>
      </c>
      <c r="M82" s="120">
        <v>25</v>
      </c>
    </row>
    <row r="83" spans="1:13" ht="15.6" x14ac:dyDescent="0.3">
      <c r="A83" s="5" t="str">
        <f t="shared" si="4"/>
        <v>janvier</v>
      </c>
      <c r="B83" s="4">
        <f t="shared" si="5"/>
        <v>1</v>
      </c>
      <c r="C83" s="21">
        <f t="shared" si="6"/>
        <v>44202</v>
      </c>
      <c r="D83" s="62" t="s">
        <v>40</v>
      </c>
      <c r="E83" s="40">
        <v>187</v>
      </c>
      <c r="H83" s="101" t="s">
        <v>65</v>
      </c>
      <c r="I83" s="104">
        <v>76.150000000000006</v>
      </c>
      <c r="J83" s="112">
        <v>73</v>
      </c>
      <c r="K83" s="98">
        <f t="shared" si="7"/>
        <v>4.3150684931506929E-2</v>
      </c>
      <c r="L83" s="6">
        <v>1</v>
      </c>
      <c r="M83" s="120">
        <v>25</v>
      </c>
    </row>
    <row r="84" spans="1:13" ht="15.6" x14ac:dyDescent="0.3">
      <c r="A84" s="5" t="str">
        <f t="shared" si="4"/>
        <v>janvier</v>
      </c>
      <c r="B84" s="4">
        <f t="shared" si="5"/>
        <v>1</v>
      </c>
      <c r="C84" s="21">
        <f t="shared" si="6"/>
        <v>44202</v>
      </c>
      <c r="D84" s="62" t="s">
        <v>32</v>
      </c>
      <c r="E84" s="40">
        <v>54.6</v>
      </c>
      <c r="H84" s="101" t="s">
        <v>34</v>
      </c>
      <c r="I84" s="104">
        <v>465</v>
      </c>
      <c r="J84" s="112">
        <v>407.39</v>
      </c>
      <c r="K84" s="98">
        <f t="shared" si="7"/>
        <v>0.14141240580279343</v>
      </c>
      <c r="L84" s="6">
        <v>1</v>
      </c>
      <c r="M84" s="120">
        <v>37.5</v>
      </c>
    </row>
    <row r="85" spans="1:13" ht="15.6" x14ac:dyDescent="0.3">
      <c r="A85" s="5" t="str">
        <f t="shared" si="4"/>
        <v>janvier</v>
      </c>
      <c r="B85" s="4">
        <f t="shared" si="5"/>
        <v>1</v>
      </c>
      <c r="C85" s="21">
        <f t="shared" si="6"/>
        <v>44202</v>
      </c>
      <c r="D85" s="62" t="s">
        <v>41</v>
      </c>
      <c r="E85" s="40">
        <v>210</v>
      </c>
      <c r="H85" s="101" t="s">
        <v>34</v>
      </c>
      <c r="I85" s="104">
        <v>106</v>
      </c>
      <c r="J85" s="112">
        <v>90</v>
      </c>
      <c r="K85" s="98">
        <f t="shared" si="7"/>
        <v>0.17777777777777778</v>
      </c>
      <c r="L85" s="6">
        <v>1</v>
      </c>
      <c r="M85" s="120">
        <v>20.83</v>
      </c>
    </row>
    <row r="86" spans="1:13" ht="15.6" x14ac:dyDescent="0.3">
      <c r="A86" s="5" t="str">
        <f t="shared" si="4"/>
        <v>janvier</v>
      </c>
      <c r="B86" s="4">
        <f t="shared" si="5"/>
        <v>1</v>
      </c>
      <c r="C86" s="21">
        <f t="shared" si="6"/>
        <v>44202</v>
      </c>
      <c r="D86" s="62" t="s">
        <v>42</v>
      </c>
      <c r="E86" s="40">
        <v>280</v>
      </c>
      <c r="H86" s="101" t="s">
        <v>34</v>
      </c>
      <c r="I86" s="104">
        <v>360</v>
      </c>
      <c r="J86" s="112">
        <v>293.31</v>
      </c>
      <c r="K86" s="98">
        <f t="shared" si="7"/>
        <v>0.22737035900583</v>
      </c>
      <c r="L86" s="6">
        <v>1</v>
      </c>
      <c r="M86" s="120">
        <v>37.5</v>
      </c>
    </row>
    <row r="87" spans="1:13" ht="15.6" x14ac:dyDescent="0.3">
      <c r="A87" s="5" t="str">
        <f t="shared" si="4"/>
        <v>janvier</v>
      </c>
      <c r="B87" s="4">
        <f t="shared" si="5"/>
        <v>1</v>
      </c>
      <c r="C87" s="21">
        <f t="shared" si="6"/>
        <v>44202</v>
      </c>
      <c r="D87" s="62" t="s">
        <v>40</v>
      </c>
      <c r="E87" s="40">
        <v>360</v>
      </c>
      <c r="H87" s="101" t="s">
        <v>34</v>
      </c>
      <c r="I87" s="104">
        <v>342</v>
      </c>
      <c r="J87" s="112">
        <v>225</v>
      </c>
      <c r="K87" s="98">
        <f t="shared" si="7"/>
        <v>0.52</v>
      </c>
      <c r="L87" s="6">
        <v>1</v>
      </c>
      <c r="M87" s="120">
        <v>37.5</v>
      </c>
    </row>
    <row r="88" spans="1:13" x14ac:dyDescent="0.3">
      <c r="A88" s="5" t="str">
        <f t="shared" si="4"/>
        <v>janvier</v>
      </c>
      <c r="B88" s="4">
        <f t="shared" si="5"/>
        <v>1</v>
      </c>
      <c r="C88" s="21">
        <f t="shared" si="6"/>
        <v>44202</v>
      </c>
      <c r="H88" s="101" t="s">
        <v>34</v>
      </c>
      <c r="I88" s="104">
        <v>906</v>
      </c>
      <c r="J88" s="112">
        <v>743</v>
      </c>
      <c r="K88" s="98">
        <f t="shared" si="7"/>
        <v>0.21938088829071331</v>
      </c>
      <c r="L88" s="6">
        <v>1</v>
      </c>
      <c r="M88" s="120">
        <v>45.83</v>
      </c>
    </row>
    <row r="89" spans="1:13" x14ac:dyDescent="0.3">
      <c r="A89" s="5" t="str">
        <f t="shared" si="4"/>
        <v>janvier</v>
      </c>
      <c r="B89" s="4">
        <f t="shared" si="5"/>
        <v>1</v>
      </c>
      <c r="C89" s="21">
        <f t="shared" si="6"/>
        <v>44202</v>
      </c>
      <c r="H89" s="101" t="s">
        <v>34</v>
      </c>
      <c r="I89" s="104">
        <v>3373</v>
      </c>
      <c r="J89" s="112">
        <v>2286.1799999999998</v>
      </c>
      <c r="K89" s="98">
        <f t="shared" si="7"/>
        <v>0.47538688992117867</v>
      </c>
      <c r="L89" s="6">
        <v>1</v>
      </c>
      <c r="M89" s="120">
        <v>312.5</v>
      </c>
    </row>
    <row r="90" spans="1:13" x14ac:dyDescent="0.3">
      <c r="A90" s="5" t="str">
        <f t="shared" si="4"/>
        <v>janvier</v>
      </c>
      <c r="B90" s="4">
        <f t="shared" si="5"/>
        <v>1</v>
      </c>
      <c r="C90" s="21">
        <f t="shared" si="6"/>
        <v>44202</v>
      </c>
      <c r="H90" s="101" t="s">
        <v>208</v>
      </c>
      <c r="I90" s="104">
        <v>973</v>
      </c>
      <c r="J90" s="112">
        <v>656.74</v>
      </c>
      <c r="K90" s="98">
        <f t="shared" si="7"/>
        <v>0.4815604348752931</v>
      </c>
      <c r="L90" s="6">
        <v>1</v>
      </c>
      <c r="M90" s="120">
        <v>81.25</v>
      </c>
    </row>
    <row r="91" spans="1:13" x14ac:dyDescent="0.3">
      <c r="A91" s="5" t="str">
        <f t="shared" si="4"/>
        <v>janvier</v>
      </c>
      <c r="B91" s="4">
        <f t="shared" si="5"/>
        <v>1</v>
      </c>
      <c r="C91" s="21">
        <f t="shared" si="6"/>
        <v>44202</v>
      </c>
      <c r="H91" s="101" t="s">
        <v>209</v>
      </c>
      <c r="I91" s="104">
        <v>276</v>
      </c>
      <c r="J91" s="112">
        <v>248.62</v>
      </c>
      <c r="K91" s="98">
        <f t="shared" si="7"/>
        <v>0.11012790604134823</v>
      </c>
      <c r="L91" s="6">
        <v>1</v>
      </c>
      <c r="M91" s="120">
        <v>25</v>
      </c>
    </row>
    <row r="92" spans="1:13" x14ac:dyDescent="0.3">
      <c r="A92" s="5" t="str">
        <f t="shared" si="4"/>
        <v>janvier</v>
      </c>
      <c r="B92" s="4">
        <f t="shared" si="5"/>
        <v>1</v>
      </c>
      <c r="C92" s="21">
        <f t="shared" si="6"/>
        <v>44202</v>
      </c>
      <c r="H92" s="101" t="s">
        <v>126</v>
      </c>
      <c r="I92" s="104">
        <v>230</v>
      </c>
      <c r="J92" s="112">
        <v>193.87</v>
      </c>
      <c r="K92" s="98">
        <f t="shared" si="7"/>
        <v>0.18636199515139007</v>
      </c>
      <c r="L92" s="6">
        <v>1</v>
      </c>
      <c r="M92" s="120">
        <v>39.58</v>
      </c>
    </row>
    <row r="93" spans="1:13" x14ac:dyDescent="0.3">
      <c r="A93" s="5" t="str">
        <f t="shared" si="4"/>
        <v>janvier</v>
      </c>
      <c r="B93" s="4">
        <f t="shared" si="5"/>
        <v>1</v>
      </c>
      <c r="C93" s="21">
        <f t="shared" si="6"/>
        <v>44202</v>
      </c>
      <c r="H93" s="101" t="s">
        <v>210</v>
      </c>
      <c r="I93" s="104">
        <v>181</v>
      </c>
      <c r="J93" s="112">
        <v>43.75</v>
      </c>
      <c r="K93" s="98">
        <f t="shared" si="7"/>
        <v>3.137142857142857</v>
      </c>
      <c r="L93" s="6">
        <v>1</v>
      </c>
      <c r="M93" s="120">
        <v>43.75</v>
      </c>
    </row>
    <row r="94" spans="1:13" x14ac:dyDescent="0.3">
      <c r="A94" s="5" t="str">
        <f t="shared" si="4"/>
        <v>janvier</v>
      </c>
      <c r="B94" s="4">
        <f t="shared" si="5"/>
        <v>1</v>
      </c>
      <c r="C94" s="21">
        <f t="shared" si="6"/>
        <v>44202</v>
      </c>
      <c r="H94" s="101" t="s">
        <v>211</v>
      </c>
      <c r="I94" s="104">
        <v>630</v>
      </c>
      <c r="J94" s="112">
        <v>391.87</v>
      </c>
      <c r="K94" s="98">
        <f t="shared" si="7"/>
        <v>0.60767601500497614</v>
      </c>
      <c r="L94" s="6">
        <v>1</v>
      </c>
      <c r="M94" s="120">
        <v>25</v>
      </c>
    </row>
    <row r="95" spans="1:13" x14ac:dyDescent="0.3">
      <c r="A95" s="5" t="str">
        <f t="shared" si="4"/>
        <v>janvier</v>
      </c>
      <c r="B95" s="4">
        <f t="shared" si="5"/>
        <v>1</v>
      </c>
      <c r="C95" s="21">
        <f t="shared" si="6"/>
        <v>44202</v>
      </c>
      <c r="H95" s="101" t="s">
        <v>55</v>
      </c>
      <c r="I95" s="104">
        <v>2981</v>
      </c>
      <c r="J95" s="112">
        <v>2203.12</v>
      </c>
      <c r="K95" s="98">
        <f t="shared" si="7"/>
        <v>0.35308108500671781</v>
      </c>
      <c r="L95" s="6">
        <v>12</v>
      </c>
      <c r="M95" s="120">
        <v>268.75</v>
      </c>
    </row>
    <row r="96" spans="1:13" x14ac:dyDescent="0.3">
      <c r="A96" s="5" t="str">
        <f t="shared" si="4"/>
        <v>janvier</v>
      </c>
      <c r="B96" s="4">
        <f t="shared" si="5"/>
        <v>1</v>
      </c>
      <c r="C96" s="21">
        <f t="shared" si="6"/>
        <v>44202</v>
      </c>
      <c r="H96" s="101" t="s">
        <v>57</v>
      </c>
      <c r="I96" s="104">
        <v>134.65</v>
      </c>
      <c r="J96" s="112">
        <v>108.35</v>
      </c>
      <c r="K96" s="98">
        <f t="shared" si="7"/>
        <v>0.24273188740193827</v>
      </c>
      <c r="L96" s="6">
        <v>1</v>
      </c>
      <c r="M96" s="120">
        <v>25</v>
      </c>
    </row>
    <row r="97" spans="1:13" x14ac:dyDescent="0.3">
      <c r="A97" s="5" t="str">
        <f t="shared" si="4"/>
        <v>janvier</v>
      </c>
      <c r="B97" s="4">
        <f t="shared" si="5"/>
        <v>1</v>
      </c>
      <c r="C97" s="21">
        <f t="shared" si="6"/>
        <v>44202</v>
      </c>
      <c r="H97" s="101" t="s">
        <v>57</v>
      </c>
      <c r="I97" s="104">
        <v>66.849999999999994</v>
      </c>
      <c r="J97" s="112">
        <v>67.67</v>
      </c>
      <c r="K97" s="98">
        <f t="shared" si="7"/>
        <v>-1.2117629673415212E-2</v>
      </c>
      <c r="L97" s="6">
        <v>1</v>
      </c>
      <c r="M97" s="120">
        <v>14.58</v>
      </c>
    </row>
    <row r="98" spans="1:13" x14ac:dyDescent="0.3">
      <c r="A98" s="5" t="str">
        <f t="shared" si="4"/>
        <v>janvier</v>
      </c>
      <c r="B98" s="4">
        <f t="shared" si="5"/>
        <v>1</v>
      </c>
      <c r="C98" s="21">
        <f t="shared" si="6"/>
        <v>44202</v>
      </c>
      <c r="H98" s="101" t="s">
        <v>38</v>
      </c>
      <c r="I98" s="104">
        <v>963</v>
      </c>
      <c r="J98" s="112">
        <v>872.27</v>
      </c>
      <c r="K98" s="98">
        <f t="shared" si="7"/>
        <v>0.10401595836151653</v>
      </c>
      <c r="L98" s="6">
        <v>5</v>
      </c>
      <c r="M98" s="120">
        <v>31.25</v>
      </c>
    </row>
    <row r="99" spans="1:13" x14ac:dyDescent="0.3">
      <c r="A99" s="5" t="str">
        <f t="shared" si="4"/>
        <v>janvier</v>
      </c>
      <c r="B99" s="4">
        <f t="shared" si="5"/>
        <v>1</v>
      </c>
      <c r="C99" s="21">
        <f t="shared" si="6"/>
        <v>44202</v>
      </c>
      <c r="H99" s="101" t="s">
        <v>212</v>
      </c>
      <c r="I99" s="104">
        <v>255</v>
      </c>
      <c r="J99" s="112">
        <v>148</v>
      </c>
      <c r="K99" s="98">
        <f t="shared" si="7"/>
        <v>0.72297297297297303</v>
      </c>
      <c r="L99" s="6">
        <v>1</v>
      </c>
      <c r="M99" s="120">
        <v>25</v>
      </c>
    </row>
    <row r="100" spans="1:13" x14ac:dyDescent="0.3">
      <c r="A100" s="5" t="str">
        <f t="shared" si="4"/>
        <v>janvier</v>
      </c>
      <c r="B100" s="4">
        <f t="shared" si="5"/>
        <v>1</v>
      </c>
      <c r="C100" s="21">
        <f t="shared" si="6"/>
        <v>44202</v>
      </c>
      <c r="H100" s="101" t="s">
        <v>213</v>
      </c>
      <c r="I100" s="104">
        <v>78</v>
      </c>
      <c r="J100" s="112">
        <v>53.05</v>
      </c>
      <c r="K100" s="98">
        <f t="shared" si="7"/>
        <v>0.47031102733270508</v>
      </c>
      <c r="L100" s="6">
        <v>1</v>
      </c>
      <c r="M100" s="120"/>
    </row>
    <row r="101" spans="1:13" x14ac:dyDescent="0.3">
      <c r="A101" s="5" t="str">
        <f t="shared" si="4"/>
        <v>janvier</v>
      </c>
      <c r="B101" s="4">
        <f t="shared" si="5"/>
        <v>1</v>
      </c>
      <c r="C101" s="21">
        <f t="shared" si="6"/>
        <v>44203</v>
      </c>
      <c r="H101" s="101" t="s">
        <v>54</v>
      </c>
      <c r="I101" s="104">
        <v>126</v>
      </c>
      <c r="J101" s="112">
        <v>109.85</v>
      </c>
      <c r="K101" s="98">
        <f t="shared" si="7"/>
        <v>0.14701866181156129</v>
      </c>
      <c r="L101" s="6">
        <v>1</v>
      </c>
      <c r="M101" s="120">
        <v>43.75</v>
      </c>
    </row>
    <row r="102" spans="1:13" ht="15.6" x14ac:dyDescent="0.3">
      <c r="A102" s="5" t="str">
        <f t="shared" si="4"/>
        <v>janvier</v>
      </c>
      <c r="B102" s="4">
        <f t="shared" si="5"/>
        <v>1</v>
      </c>
      <c r="C102" s="21">
        <f t="shared" si="6"/>
        <v>44203</v>
      </c>
      <c r="D102" s="62" t="s">
        <v>43</v>
      </c>
      <c r="E102" s="40">
        <v>285</v>
      </c>
      <c r="H102" s="101" t="s">
        <v>45</v>
      </c>
      <c r="I102" s="104">
        <v>427</v>
      </c>
      <c r="J102" s="112">
        <v>548.67999999999995</v>
      </c>
      <c r="K102" s="98">
        <f t="shared" si="7"/>
        <v>-0.22176860829627462</v>
      </c>
      <c r="L102" s="6">
        <v>1</v>
      </c>
      <c r="M102" s="120">
        <v>25</v>
      </c>
    </row>
    <row r="103" spans="1:13" ht="15.6" x14ac:dyDescent="0.3">
      <c r="A103" s="5" t="str">
        <f t="shared" si="4"/>
        <v>janvier</v>
      </c>
      <c r="B103" s="4">
        <f t="shared" si="5"/>
        <v>1</v>
      </c>
      <c r="C103" s="21">
        <f t="shared" si="6"/>
        <v>44203</v>
      </c>
      <c r="D103" s="62" t="s">
        <v>44</v>
      </c>
      <c r="E103" s="40">
        <v>55</v>
      </c>
      <c r="H103" s="101" t="s">
        <v>45</v>
      </c>
      <c r="I103" s="104">
        <v>925</v>
      </c>
      <c r="J103" s="112">
        <v>824.08</v>
      </c>
      <c r="K103" s="98">
        <f t="shared" si="7"/>
        <v>0.12246383846228516</v>
      </c>
      <c r="L103" s="6">
        <v>1</v>
      </c>
      <c r="M103" s="120">
        <v>6.25</v>
      </c>
    </row>
    <row r="104" spans="1:13" ht="15.6" x14ac:dyDescent="0.3">
      <c r="A104" s="5" t="str">
        <f t="shared" si="4"/>
        <v>janvier</v>
      </c>
      <c r="B104" s="4">
        <f t="shared" si="5"/>
        <v>1</v>
      </c>
      <c r="C104" s="21">
        <f t="shared" si="6"/>
        <v>44203</v>
      </c>
      <c r="D104" s="62" t="s">
        <v>45</v>
      </c>
      <c r="E104" s="40">
        <v>925</v>
      </c>
      <c r="H104" s="101" t="s">
        <v>43</v>
      </c>
      <c r="I104" s="104">
        <v>285</v>
      </c>
      <c r="J104" s="112">
        <v>180.57</v>
      </c>
      <c r="K104" s="98">
        <f t="shared" si="7"/>
        <v>0.57833527163980736</v>
      </c>
      <c r="L104" s="6">
        <v>2</v>
      </c>
      <c r="M104" s="120">
        <v>56.25</v>
      </c>
    </row>
    <row r="105" spans="1:13" ht="15.6" x14ac:dyDescent="0.3">
      <c r="A105" s="5" t="str">
        <f t="shared" si="4"/>
        <v>janvier</v>
      </c>
      <c r="B105" s="4">
        <f t="shared" si="5"/>
        <v>1</v>
      </c>
      <c r="C105" s="21">
        <f t="shared" si="6"/>
        <v>44203</v>
      </c>
      <c r="D105" s="62" t="s">
        <v>39</v>
      </c>
      <c r="E105" s="40">
        <v>241.4</v>
      </c>
      <c r="H105" s="101" t="s">
        <v>43</v>
      </c>
      <c r="I105" s="104">
        <v>94</v>
      </c>
      <c r="J105" s="112">
        <v>85.95</v>
      </c>
      <c r="K105" s="98">
        <f t="shared" si="7"/>
        <v>9.3659104130308285E-2</v>
      </c>
      <c r="L105" s="6">
        <v>1</v>
      </c>
      <c r="M105" s="120">
        <v>31.25</v>
      </c>
    </row>
    <row r="106" spans="1:13" ht="15.6" x14ac:dyDescent="0.3">
      <c r="A106" s="5" t="str">
        <f t="shared" si="4"/>
        <v>janvier</v>
      </c>
      <c r="B106" s="4">
        <f t="shared" si="5"/>
        <v>1</v>
      </c>
      <c r="C106" s="21">
        <f t="shared" si="6"/>
        <v>44203</v>
      </c>
      <c r="D106" s="62" t="s">
        <v>46</v>
      </c>
      <c r="E106" s="40">
        <v>319</v>
      </c>
      <c r="H106" s="101" t="s">
        <v>52</v>
      </c>
      <c r="I106" s="104">
        <v>102</v>
      </c>
      <c r="J106" s="112">
        <v>102</v>
      </c>
      <c r="K106" s="98">
        <f t="shared" si="7"/>
        <v>0</v>
      </c>
      <c r="L106" s="6">
        <v>1</v>
      </c>
      <c r="M106" s="120"/>
    </row>
    <row r="107" spans="1:13" ht="15.6" x14ac:dyDescent="0.3">
      <c r="A107" s="5" t="str">
        <f t="shared" si="4"/>
        <v>janvier</v>
      </c>
      <c r="B107" s="4">
        <f t="shared" si="5"/>
        <v>1</v>
      </c>
      <c r="C107" s="21">
        <f t="shared" si="6"/>
        <v>44203</v>
      </c>
      <c r="D107" s="62" t="s">
        <v>32</v>
      </c>
      <c r="E107" s="40">
        <v>1862.1</v>
      </c>
      <c r="H107" s="101" t="s">
        <v>59</v>
      </c>
      <c r="I107" s="104">
        <v>62.2</v>
      </c>
      <c r="J107" s="112">
        <v>59.4</v>
      </c>
      <c r="K107" s="98">
        <f t="shared" si="7"/>
        <v>4.7138047138047208E-2</v>
      </c>
      <c r="L107" s="6">
        <v>1</v>
      </c>
      <c r="M107" s="120">
        <v>25</v>
      </c>
    </row>
    <row r="108" spans="1:13" ht="15.6" x14ac:dyDescent="0.3">
      <c r="A108" s="5" t="str">
        <f t="shared" si="4"/>
        <v>janvier</v>
      </c>
      <c r="B108" s="4">
        <f t="shared" si="5"/>
        <v>1</v>
      </c>
      <c r="C108" s="21">
        <f t="shared" si="6"/>
        <v>44203</v>
      </c>
      <c r="D108" s="62" t="s">
        <v>47</v>
      </c>
      <c r="F108" s="146">
        <v>27855.15</v>
      </c>
      <c r="H108" s="101" t="s">
        <v>44</v>
      </c>
      <c r="I108" s="104">
        <v>225</v>
      </c>
      <c r="J108" s="112">
        <v>126.63</v>
      </c>
      <c r="K108" s="98">
        <f t="shared" si="7"/>
        <v>0.77683013503909037</v>
      </c>
      <c r="L108" s="6">
        <v>1</v>
      </c>
      <c r="M108" s="120"/>
    </row>
    <row r="109" spans="1:13" ht="15.6" x14ac:dyDescent="0.3">
      <c r="A109" s="5" t="str">
        <f t="shared" si="4"/>
        <v>janvier</v>
      </c>
      <c r="B109" s="4">
        <f t="shared" si="5"/>
        <v>1</v>
      </c>
      <c r="C109" s="21">
        <f t="shared" si="6"/>
        <v>44203</v>
      </c>
      <c r="D109" s="62" t="s">
        <v>34</v>
      </c>
      <c r="E109" s="40">
        <v>465</v>
      </c>
      <c r="H109" s="101" t="s">
        <v>34</v>
      </c>
      <c r="I109" s="104">
        <v>372</v>
      </c>
      <c r="J109" s="112">
        <v>353.64</v>
      </c>
      <c r="K109" s="98">
        <f t="shared" si="7"/>
        <v>5.1917203936206351E-2</v>
      </c>
      <c r="L109" s="6">
        <v>1</v>
      </c>
      <c r="M109" s="120">
        <v>33.33</v>
      </c>
    </row>
    <row r="110" spans="1:13" ht="15.6" x14ac:dyDescent="0.3">
      <c r="A110" s="5" t="str">
        <f t="shared" si="4"/>
        <v>janvier</v>
      </c>
      <c r="B110" s="4">
        <f t="shared" si="5"/>
        <v>1</v>
      </c>
      <c r="C110" s="21">
        <f t="shared" si="6"/>
        <v>44203</v>
      </c>
      <c r="D110" s="62" t="s">
        <v>32</v>
      </c>
      <c r="E110" s="40">
        <v>311.55</v>
      </c>
      <c r="H110" s="101" t="s">
        <v>126</v>
      </c>
      <c r="I110" s="104">
        <v>15</v>
      </c>
      <c r="J110" s="112">
        <v>15</v>
      </c>
      <c r="K110" s="98">
        <f t="shared" si="7"/>
        <v>0</v>
      </c>
      <c r="L110" s="6">
        <v>1</v>
      </c>
      <c r="M110" s="120"/>
    </row>
    <row r="111" spans="1:13" ht="15.6" x14ac:dyDescent="0.3">
      <c r="A111" s="5" t="str">
        <f t="shared" si="4"/>
        <v>janvier</v>
      </c>
      <c r="B111" s="4">
        <f t="shared" si="5"/>
        <v>1</v>
      </c>
      <c r="C111" s="21">
        <f t="shared" si="6"/>
        <v>44203</v>
      </c>
      <c r="D111" s="62" t="s">
        <v>48</v>
      </c>
      <c r="E111" s="40">
        <v>580</v>
      </c>
      <c r="H111" s="101" t="s">
        <v>40</v>
      </c>
      <c r="I111" s="104">
        <v>360</v>
      </c>
      <c r="J111" s="112">
        <v>231.61</v>
      </c>
      <c r="K111" s="98">
        <f t="shared" si="7"/>
        <v>0.55433703207978924</v>
      </c>
      <c r="L111" s="6">
        <v>1</v>
      </c>
      <c r="M111" s="120">
        <v>37.5</v>
      </c>
    </row>
    <row r="112" spans="1:13" x14ac:dyDescent="0.3">
      <c r="A112" s="5" t="str">
        <f t="shared" si="4"/>
        <v>janvier</v>
      </c>
      <c r="B112" s="4">
        <f t="shared" si="5"/>
        <v>1</v>
      </c>
      <c r="C112" s="21">
        <f t="shared" si="6"/>
        <v>44203</v>
      </c>
      <c r="H112" s="101" t="s">
        <v>196</v>
      </c>
      <c r="I112" s="104">
        <v>1356</v>
      </c>
      <c r="J112" s="112">
        <v>961.72</v>
      </c>
      <c r="K112" s="98">
        <f t="shared" si="7"/>
        <v>0.40997379694713632</v>
      </c>
      <c r="L112" s="6">
        <v>1</v>
      </c>
      <c r="M112" s="120">
        <v>6.25</v>
      </c>
    </row>
    <row r="113" spans="1:14" x14ac:dyDescent="0.3">
      <c r="A113" s="5" t="str">
        <f t="shared" si="4"/>
        <v>janvier</v>
      </c>
      <c r="B113" s="4">
        <f t="shared" si="5"/>
        <v>1</v>
      </c>
      <c r="C113" s="21">
        <f t="shared" si="6"/>
        <v>44203</v>
      </c>
      <c r="H113" s="101" t="s">
        <v>196</v>
      </c>
      <c r="I113" s="104">
        <v>521.25</v>
      </c>
      <c r="J113" s="112">
        <v>568.20000000000005</v>
      </c>
      <c r="K113" s="98">
        <f t="shared" si="7"/>
        <v>-8.2629355860612527E-2</v>
      </c>
      <c r="L113" s="6">
        <v>1</v>
      </c>
      <c r="M113" s="120">
        <v>8.33</v>
      </c>
      <c r="N113" s="22" t="s">
        <v>258</v>
      </c>
    </row>
    <row r="114" spans="1:14" x14ac:dyDescent="0.3">
      <c r="A114" s="5" t="str">
        <f t="shared" si="4"/>
        <v>janvier</v>
      </c>
      <c r="B114" s="4">
        <f t="shared" si="5"/>
        <v>1</v>
      </c>
      <c r="C114" s="21">
        <f t="shared" si="6"/>
        <v>44203</v>
      </c>
      <c r="H114" s="101" t="s">
        <v>196</v>
      </c>
      <c r="I114" s="104">
        <v>846</v>
      </c>
      <c r="J114" s="112">
        <v>610.37</v>
      </c>
      <c r="K114" s="98">
        <f t="shared" si="7"/>
        <v>0.38604453036682668</v>
      </c>
      <c r="L114" s="6">
        <v>1</v>
      </c>
      <c r="M114" s="120">
        <v>6.25</v>
      </c>
    </row>
    <row r="115" spans="1:14" x14ac:dyDescent="0.3">
      <c r="A115" s="5" t="str">
        <f t="shared" si="4"/>
        <v>janvier</v>
      </c>
      <c r="B115" s="4">
        <f t="shared" si="5"/>
        <v>1</v>
      </c>
      <c r="C115" s="21">
        <f t="shared" si="6"/>
        <v>44203</v>
      </c>
      <c r="H115" s="101" t="s">
        <v>207</v>
      </c>
      <c r="I115" s="104">
        <v>250.7</v>
      </c>
      <c r="J115" s="112">
        <v>203</v>
      </c>
      <c r="K115" s="98">
        <f t="shared" si="7"/>
        <v>0.23497536945812803</v>
      </c>
      <c r="L115" s="6">
        <v>1</v>
      </c>
      <c r="M115" s="120">
        <v>20</v>
      </c>
    </row>
    <row r="116" spans="1:14" x14ac:dyDescent="0.3">
      <c r="A116" s="5" t="str">
        <f t="shared" si="4"/>
        <v>janvier</v>
      </c>
      <c r="B116" s="4">
        <f t="shared" si="5"/>
        <v>1</v>
      </c>
      <c r="C116" s="21">
        <f t="shared" si="6"/>
        <v>44203</v>
      </c>
      <c r="H116" s="101" t="s">
        <v>54</v>
      </c>
      <c r="I116" s="104">
        <v>260</v>
      </c>
      <c r="J116" s="112">
        <v>199.2</v>
      </c>
      <c r="K116" s="98">
        <f t="shared" si="7"/>
        <v>0.30522088353413662</v>
      </c>
      <c r="L116" s="6">
        <v>1</v>
      </c>
      <c r="M116" s="120"/>
    </row>
    <row r="117" spans="1:14" x14ac:dyDescent="0.3">
      <c r="A117" s="5" t="str">
        <f t="shared" si="4"/>
        <v>janvier</v>
      </c>
      <c r="B117" s="4">
        <f t="shared" si="5"/>
        <v>1</v>
      </c>
      <c r="C117" s="21">
        <f t="shared" si="6"/>
        <v>44203</v>
      </c>
      <c r="H117" s="101" t="s">
        <v>42</v>
      </c>
      <c r="I117" s="104">
        <v>280</v>
      </c>
      <c r="J117" s="112">
        <v>116</v>
      </c>
      <c r="K117" s="98">
        <f t="shared" si="7"/>
        <v>1.4137931034482758</v>
      </c>
      <c r="L117" s="6">
        <v>1</v>
      </c>
      <c r="M117" s="120"/>
    </row>
    <row r="118" spans="1:14" x14ac:dyDescent="0.3">
      <c r="A118" s="5" t="str">
        <f t="shared" si="4"/>
        <v>janvier</v>
      </c>
      <c r="B118" s="4">
        <f t="shared" si="5"/>
        <v>1</v>
      </c>
      <c r="C118" s="21">
        <f t="shared" si="6"/>
        <v>44203</v>
      </c>
      <c r="H118" s="101" t="s">
        <v>85</v>
      </c>
      <c r="I118" s="104">
        <v>382</v>
      </c>
      <c r="J118" s="112">
        <v>97.74</v>
      </c>
      <c r="K118" s="98">
        <f t="shared" si="7"/>
        <v>2.908328217720483</v>
      </c>
      <c r="L118" s="6">
        <v>3</v>
      </c>
      <c r="M118" s="120">
        <v>20.83</v>
      </c>
      <c r="N118" s="22" t="s">
        <v>236</v>
      </c>
    </row>
    <row r="119" spans="1:14" x14ac:dyDescent="0.3">
      <c r="A119" s="5" t="str">
        <f t="shared" si="4"/>
        <v>janvier</v>
      </c>
      <c r="B119" s="4">
        <f t="shared" si="5"/>
        <v>1</v>
      </c>
      <c r="C119" s="21">
        <f t="shared" si="6"/>
        <v>44203</v>
      </c>
      <c r="H119" s="101" t="s">
        <v>214</v>
      </c>
      <c r="I119" s="104">
        <v>278.55</v>
      </c>
      <c r="J119" s="112">
        <v>245.44</v>
      </c>
      <c r="K119" s="98">
        <f t="shared" si="7"/>
        <v>0.13490058670143421</v>
      </c>
      <c r="L119" s="6">
        <v>1</v>
      </c>
      <c r="M119" s="120">
        <v>35</v>
      </c>
    </row>
    <row r="120" spans="1:14" x14ac:dyDescent="0.3">
      <c r="A120" s="5" t="str">
        <f t="shared" si="4"/>
        <v>janvier</v>
      </c>
      <c r="B120" s="4">
        <f t="shared" si="5"/>
        <v>1</v>
      </c>
      <c r="C120" s="21">
        <f t="shared" si="6"/>
        <v>44203</v>
      </c>
      <c r="H120" s="101" t="s">
        <v>50</v>
      </c>
      <c r="I120" s="104">
        <v>855.15</v>
      </c>
      <c r="J120" s="112">
        <v>880</v>
      </c>
      <c r="K120" s="98">
        <f t="shared" si="7"/>
        <v>-2.8238636363636389E-2</v>
      </c>
      <c r="L120" s="6">
        <v>1</v>
      </c>
      <c r="M120" s="120">
        <v>100</v>
      </c>
    </row>
    <row r="121" spans="1:14" x14ac:dyDescent="0.3">
      <c r="A121" s="5" t="str">
        <f t="shared" si="4"/>
        <v>janvier</v>
      </c>
      <c r="B121" s="4">
        <f t="shared" si="5"/>
        <v>1</v>
      </c>
      <c r="C121" s="21">
        <f t="shared" si="6"/>
        <v>44204</v>
      </c>
      <c r="H121" s="101" t="s">
        <v>39</v>
      </c>
      <c r="I121" s="104">
        <v>241.4</v>
      </c>
      <c r="J121" s="112">
        <v>205.73</v>
      </c>
      <c r="K121" s="98">
        <f t="shared" si="7"/>
        <v>0.17338258883002</v>
      </c>
      <c r="L121" s="6">
        <v>1</v>
      </c>
      <c r="M121" s="120">
        <v>25</v>
      </c>
    </row>
    <row r="122" spans="1:14" ht="15.6" x14ac:dyDescent="0.3">
      <c r="A122" s="5" t="str">
        <f t="shared" si="4"/>
        <v>janvier</v>
      </c>
      <c r="B122" s="4">
        <f t="shared" si="5"/>
        <v>1</v>
      </c>
      <c r="C122" s="21">
        <f t="shared" si="6"/>
        <v>44204</v>
      </c>
      <c r="D122" s="62" t="s">
        <v>49</v>
      </c>
      <c r="E122" s="40">
        <v>168</v>
      </c>
      <c r="H122" s="101" t="s">
        <v>39</v>
      </c>
      <c r="I122" s="104">
        <v>450.3</v>
      </c>
      <c r="J122" s="112">
        <v>234.88</v>
      </c>
      <c r="K122" s="98">
        <f t="shared" si="7"/>
        <v>0.91714918256130795</v>
      </c>
      <c r="L122" s="6">
        <v>1</v>
      </c>
      <c r="M122" s="120">
        <v>18.75</v>
      </c>
    </row>
    <row r="123" spans="1:14" ht="15.6" x14ac:dyDescent="0.3">
      <c r="A123" s="5" t="str">
        <f t="shared" si="4"/>
        <v>janvier</v>
      </c>
      <c r="B123" s="4">
        <f t="shared" si="5"/>
        <v>1</v>
      </c>
      <c r="C123" s="21">
        <f t="shared" si="6"/>
        <v>44204</v>
      </c>
      <c r="D123" s="62" t="s">
        <v>34</v>
      </c>
      <c r="E123" s="40">
        <v>106</v>
      </c>
      <c r="H123" s="101" t="s">
        <v>137</v>
      </c>
      <c r="I123" s="104">
        <v>220</v>
      </c>
      <c r="J123" s="112">
        <v>156</v>
      </c>
      <c r="K123" s="98">
        <f t="shared" si="7"/>
        <v>0.41025641025641024</v>
      </c>
      <c r="L123" s="6">
        <v>1</v>
      </c>
      <c r="M123" s="120">
        <v>20</v>
      </c>
    </row>
    <row r="124" spans="1:14" ht="15.6" x14ac:dyDescent="0.3">
      <c r="A124" s="5" t="str">
        <f t="shared" si="4"/>
        <v>janvier</v>
      </c>
      <c r="B124" s="4">
        <f t="shared" si="5"/>
        <v>1</v>
      </c>
      <c r="C124" s="21">
        <f t="shared" si="6"/>
        <v>44204</v>
      </c>
      <c r="D124" s="62" t="s">
        <v>32</v>
      </c>
      <c r="E124" s="40">
        <v>454.4</v>
      </c>
      <c r="H124" s="101" t="s">
        <v>205</v>
      </c>
      <c r="I124" s="104">
        <v>168</v>
      </c>
      <c r="J124" s="112">
        <v>172.13</v>
      </c>
      <c r="K124" s="98">
        <f t="shared" si="7"/>
        <v>-2.3993493289955242E-2</v>
      </c>
      <c r="L124" s="6">
        <v>1</v>
      </c>
      <c r="M124" s="120"/>
    </row>
    <row r="125" spans="1:14" ht="15.6" x14ac:dyDescent="0.3">
      <c r="A125" s="5" t="str">
        <f t="shared" si="4"/>
        <v>janvier</v>
      </c>
      <c r="B125" s="4">
        <f t="shared" si="5"/>
        <v>1</v>
      </c>
      <c r="C125" s="21">
        <f t="shared" si="6"/>
        <v>44204</v>
      </c>
      <c r="D125" s="62" t="s">
        <v>32</v>
      </c>
      <c r="E125" s="40">
        <v>1136.4000000000001</v>
      </c>
      <c r="H125" s="101" t="s">
        <v>44</v>
      </c>
      <c r="I125" s="104">
        <v>105</v>
      </c>
      <c r="J125" s="112">
        <v>90</v>
      </c>
      <c r="K125" s="98">
        <f t="shared" si="7"/>
        <v>0.16666666666666666</v>
      </c>
      <c r="L125" s="6">
        <v>1</v>
      </c>
      <c r="M125" s="120">
        <v>25</v>
      </c>
    </row>
    <row r="126" spans="1:14" x14ac:dyDescent="0.3">
      <c r="A126" s="5" t="str">
        <f t="shared" si="4"/>
        <v>janvier</v>
      </c>
      <c r="B126" s="4">
        <f t="shared" si="5"/>
        <v>1</v>
      </c>
      <c r="C126" s="21">
        <f t="shared" si="6"/>
        <v>44204</v>
      </c>
      <c r="H126" s="101" t="s">
        <v>44</v>
      </c>
      <c r="I126" s="104">
        <v>55</v>
      </c>
      <c r="J126" s="112">
        <v>45</v>
      </c>
      <c r="K126" s="98">
        <f t="shared" si="7"/>
        <v>0.22222222222222221</v>
      </c>
      <c r="L126" s="6">
        <v>1</v>
      </c>
      <c r="M126" s="120"/>
    </row>
    <row r="127" spans="1:14" x14ac:dyDescent="0.3">
      <c r="A127" s="5" t="str">
        <f t="shared" si="4"/>
        <v>janvier</v>
      </c>
      <c r="B127" s="4">
        <f t="shared" si="5"/>
        <v>1</v>
      </c>
      <c r="C127" s="21">
        <f t="shared" si="6"/>
        <v>44204</v>
      </c>
      <c r="H127" s="101" t="s">
        <v>34</v>
      </c>
      <c r="I127" s="104">
        <v>1372.55</v>
      </c>
      <c r="J127" s="112">
        <v>899.6</v>
      </c>
      <c r="K127" s="98">
        <f t="shared" si="7"/>
        <v>0.5257336594041796</v>
      </c>
      <c r="L127" s="6">
        <v>1</v>
      </c>
      <c r="M127" s="120">
        <v>52.08</v>
      </c>
    </row>
    <row r="128" spans="1:14" x14ac:dyDescent="0.3">
      <c r="A128" s="5" t="str">
        <f t="shared" si="4"/>
        <v>janvier</v>
      </c>
      <c r="B128" s="4">
        <f t="shared" si="5"/>
        <v>1</v>
      </c>
      <c r="C128" s="21">
        <f t="shared" si="6"/>
        <v>44204</v>
      </c>
      <c r="H128" s="101" t="s">
        <v>58</v>
      </c>
      <c r="I128" s="104">
        <v>40</v>
      </c>
      <c r="J128" s="112">
        <v>32</v>
      </c>
      <c r="K128" s="98">
        <f t="shared" si="7"/>
        <v>0.25</v>
      </c>
      <c r="L128" s="6">
        <v>1</v>
      </c>
      <c r="M128" s="120">
        <v>14.58</v>
      </c>
    </row>
    <row r="129" spans="1:14" x14ac:dyDescent="0.3">
      <c r="A129" s="5" t="str">
        <f t="shared" si="4"/>
        <v>janvier</v>
      </c>
      <c r="B129" s="4">
        <f t="shared" si="5"/>
        <v>1</v>
      </c>
      <c r="C129" s="21">
        <f t="shared" si="6"/>
        <v>44204</v>
      </c>
      <c r="H129" s="101" t="s">
        <v>215</v>
      </c>
      <c r="I129" s="104">
        <v>3120</v>
      </c>
      <c r="J129" s="112">
        <v>2332.66</v>
      </c>
      <c r="K129" s="98">
        <f t="shared" si="7"/>
        <v>0.33752882974801307</v>
      </c>
      <c r="L129" s="6">
        <v>1</v>
      </c>
      <c r="M129" s="120">
        <v>6.25</v>
      </c>
    </row>
    <row r="130" spans="1:14" x14ac:dyDescent="0.3">
      <c r="A130" s="5" t="str">
        <f t="shared" si="4"/>
        <v>janvier</v>
      </c>
      <c r="B130" s="4">
        <f t="shared" si="5"/>
        <v>1</v>
      </c>
      <c r="C130" s="21">
        <f t="shared" si="6"/>
        <v>44204</v>
      </c>
      <c r="H130" s="101" t="s">
        <v>196</v>
      </c>
      <c r="I130" s="104">
        <v>1507.9</v>
      </c>
      <c r="J130" s="112">
        <v>1236.2</v>
      </c>
      <c r="K130" s="98">
        <f t="shared" si="7"/>
        <v>0.2197864423232487</v>
      </c>
      <c r="L130" s="6">
        <v>1</v>
      </c>
      <c r="M130" s="120">
        <v>12.5</v>
      </c>
    </row>
    <row r="131" spans="1:14" x14ac:dyDescent="0.3">
      <c r="A131" s="5" t="str">
        <f t="shared" si="4"/>
        <v>janvier</v>
      </c>
      <c r="B131" s="4">
        <f t="shared" si="5"/>
        <v>1</v>
      </c>
      <c r="C131" s="21">
        <f t="shared" si="6"/>
        <v>44204</v>
      </c>
      <c r="H131" s="101" t="s">
        <v>196</v>
      </c>
      <c r="I131" s="104">
        <v>54.6</v>
      </c>
      <c r="J131" s="112">
        <v>29.91</v>
      </c>
      <c r="K131" s="98">
        <f t="shared" si="7"/>
        <v>0.82547642928786358</v>
      </c>
      <c r="L131" s="6">
        <v>1</v>
      </c>
      <c r="M131" s="120">
        <v>6.25</v>
      </c>
    </row>
    <row r="132" spans="1:14" x14ac:dyDescent="0.3">
      <c r="A132" s="5" t="str">
        <f t="shared" ref="A132:A195" si="8">TEXT(30*MONTH(C132),"mmmm")</f>
        <v>janvier</v>
      </c>
      <c r="B132" s="4">
        <f t="shared" ref="B132:B195" si="9">_xlfn.ISOWEEKNUM(C132)</f>
        <v>1</v>
      </c>
      <c r="C132" s="21">
        <f t="shared" ref="C132:C195" si="10">WORKDAY(INT((ROW()-1)/20)+"01/01/2021",1)</f>
        <v>44204</v>
      </c>
      <c r="H132" s="101" t="s">
        <v>196</v>
      </c>
      <c r="I132" s="104">
        <v>24</v>
      </c>
      <c r="J132" s="112">
        <v>17.46</v>
      </c>
      <c r="K132" s="98">
        <f t="shared" ref="K132:K195" si="11">IFERROR((I132-J132)/J132,0)</f>
        <v>0.37457044673539514</v>
      </c>
      <c r="L132" s="6">
        <v>1</v>
      </c>
      <c r="M132" s="120">
        <v>6.25</v>
      </c>
    </row>
    <row r="133" spans="1:14" x14ac:dyDescent="0.3">
      <c r="A133" s="5" t="str">
        <f t="shared" si="8"/>
        <v>janvier</v>
      </c>
      <c r="B133" s="4">
        <f t="shared" si="9"/>
        <v>1</v>
      </c>
      <c r="C133" s="21">
        <f t="shared" si="10"/>
        <v>44204</v>
      </c>
      <c r="H133" s="101" t="s">
        <v>207</v>
      </c>
      <c r="I133" s="104">
        <v>279</v>
      </c>
      <c r="J133" s="112">
        <v>235.55</v>
      </c>
      <c r="K133" s="98">
        <f t="shared" si="11"/>
        <v>0.18446189768626614</v>
      </c>
      <c r="L133" s="6">
        <v>1</v>
      </c>
      <c r="M133" s="120">
        <v>89.58</v>
      </c>
    </row>
    <row r="134" spans="1:14" x14ac:dyDescent="0.3">
      <c r="A134" s="5" t="str">
        <f t="shared" si="8"/>
        <v>janvier</v>
      </c>
      <c r="B134" s="4">
        <f t="shared" si="9"/>
        <v>1</v>
      </c>
      <c r="C134" s="21">
        <f t="shared" si="10"/>
        <v>44204</v>
      </c>
      <c r="H134" s="101" t="s">
        <v>123</v>
      </c>
      <c r="I134" s="104">
        <v>189</v>
      </c>
      <c r="J134" s="112">
        <v>157.76</v>
      </c>
      <c r="K134" s="98">
        <f t="shared" si="11"/>
        <v>0.19802231237322523</v>
      </c>
      <c r="L134" s="6">
        <v>1</v>
      </c>
      <c r="M134" s="120">
        <v>43.75</v>
      </c>
    </row>
    <row r="135" spans="1:14" x14ac:dyDescent="0.3">
      <c r="A135" s="5" t="str">
        <f t="shared" si="8"/>
        <v>janvier</v>
      </c>
      <c r="B135" s="4">
        <f t="shared" si="9"/>
        <v>1</v>
      </c>
      <c r="C135" s="21">
        <f t="shared" si="10"/>
        <v>44204</v>
      </c>
      <c r="H135" s="101" t="s">
        <v>216</v>
      </c>
      <c r="I135" s="104">
        <v>378</v>
      </c>
      <c r="J135" s="112">
        <v>322.2</v>
      </c>
      <c r="K135" s="98">
        <f t="shared" si="11"/>
        <v>0.17318435754189948</v>
      </c>
      <c r="L135" s="6">
        <v>1</v>
      </c>
      <c r="M135" s="120">
        <v>31.25</v>
      </c>
    </row>
    <row r="136" spans="1:14" x14ac:dyDescent="0.3">
      <c r="A136" s="5" t="str">
        <f t="shared" si="8"/>
        <v>janvier</v>
      </c>
      <c r="B136" s="4">
        <f t="shared" si="9"/>
        <v>1</v>
      </c>
      <c r="C136" s="21">
        <f t="shared" si="10"/>
        <v>44204</v>
      </c>
      <c r="H136" s="101" t="s">
        <v>130</v>
      </c>
      <c r="I136" s="104">
        <v>18000</v>
      </c>
      <c r="J136" s="112">
        <v>18000</v>
      </c>
      <c r="K136" s="98">
        <f t="shared" si="11"/>
        <v>0</v>
      </c>
      <c r="L136" s="6">
        <v>1</v>
      </c>
      <c r="M136" s="120"/>
    </row>
    <row r="137" spans="1:14" x14ac:dyDescent="0.3">
      <c r="A137" s="5" t="str">
        <f t="shared" si="8"/>
        <v>janvier</v>
      </c>
      <c r="B137" s="4">
        <f t="shared" si="9"/>
        <v>1</v>
      </c>
      <c r="C137" s="21">
        <f t="shared" si="10"/>
        <v>44204</v>
      </c>
      <c r="H137" s="101" t="s">
        <v>85</v>
      </c>
      <c r="I137" s="104">
        <v>352.5</v>
      </c>
      <c r="J137" s="112">
        <v>0.01</v>
      </c>
      <c r="K137" s="98">
        <f t="shared" si="11"/>
        <v>35249</v>
      </c>
      <c r="L137" s="6">
        <v>3</v>
      </c>
      <c r="M137" s="120"/>
      <c r="N137" s="22" t="s">
        <v>236</v>
      </c>
    </row>
    <row r="138" spans="1:14" x14ac:dyDescent="0.3">
      <c r="A138" s="5" t="str">
        <f t="shared" si="8"/>
        <v>janvier</v>
      </c>
      <c r="B138" s="4">
        <f t="shared" si="9"/>
        <v>1</v>
      </c>
      <c r="C138" s="21">
        <f t="shared" si="10"/>
        <v>44204</v>
      </c>
      <c r="H138" s="101" t="s">
        <v>217</v>
      </c>
      <c r="I138" s="104">
        <v>30</v>
      </c>
      <c r="J138" s="112">
        <v>22</v>
      </c>
      <c r="K138" s="98">
        <f t="shared" si="11"/>
        <v>0.36363636363636365</v>
      </c>
      <c r="L138" s="6">
        <v>1</v>
      </c>
      <c r="M138" s="120"/>
    </row>
    <row r="139" spans="1:14" x14ac:dyDescent="0.3">
      <c r="A139" s="5" t="str">
        <f t="shared" si="8"/>
        <v>janvier</v>
      </c>
      <c r="B139" s="4">
        <f t="shared" si="9"/>
        <v>1</v>
      </c>
      <c r="C139" s="21">
        <f t="shared" si="10"/>
        <v>44204</v>
      </c>
      <c r="H139" s="101" t="s">
        <v>41</v>
      </c>
      <c r="I139" s="104">
        <v>210</v>
      </c>
      <c r="J139" s="112">
        <v>143.33000000000001</v>
      </c>
      <c r="K139" s="98">
        <f t="shared" si="11"/>
        <v>0.46515035233377505</v>
      </c>
      <c r="L139" s="6">
        <v>1</v>
      </c>
      <c r="M139" s="120">
        <v>18.75</v>
      </c>
    </row>
    <row r="140" spans="1:14" x14ac:dyDescent="0.3">
      <c r="A140" s="5" t="str">
        <f t="shared" si="8"/>
        <v>janvier</v>
      </c>
      <c r="B140" s="4">
        <f t="shared" si="9"/>
        <v>1</v>
      </c>
      <c r="C140" s="21">
        <f t="shared" si="10"/>
        <v>44204</v>
      </c>
      <c r="H140" s="101" t="s">
        <v>89</v>
      </c>
      <c r="I140" s="104">
        <v>215</v>
      </c>
      <c r="J140" s="112">
        <v>177.45</v>
      </c>
      <c r="K140" s="98">
        <f t="shared" si="11"/>
        <v>0.21160890391659631</v>
      </c>
      <c r="L140" s="6">
        <v>4</v>
      </c>
      <c r="M140" s="120">
        <v>87.08</v>
      </c>
    </row>
    <row r="141" spans="1:14" x14ac:dyDescent="0.3">
      <c r="A141" s="5" t="str">
        <f t="shared" si="8"/>
        <v>janvier</v>
      </c>
      <c r="B141" s="4">
        <f t="shared" si="9"/>
        <v>2</v>
      </c>
      <c r="C141" s="21">
        <f t="shared" si="10"/>
        <v>44207</v>
      </c>
      <c r="H141" s="101" t="s">
        <v>89</v>
      </c>
      <c r="I141" s="104">
        <v>159</v>
      </c>
      <c r="J141" s="112">
        <v>121.71</v>
      </c>
      <c r="K141" s="98">
        <f t="shared" si="11"/>
        <v>0.30638402760660594</v>
      </c>
      <c r="L141" s="6">
        <v>3</v>
      </c>
      <c r="M141" s="120">
        <v>43.74</v>
      </c>
    </row>
    <row r="142" spans="1:14" ht="15.6" x14ac:dyDescent="0.3">
      <c r="A142" s="5" t="str">
        <f t="shared" si="8"/>
        <v>janvier</v>
      </c>
      <c r="B142" s="4">
        <f t="shared" si="9"/>
        <v>2</v>
      </c>
      <c r="C142" s="21">
        <f t="shared" si="10"/>
        <v>44207</v>
      </c>
      <c r="D142" s="63" t="s">
        <v>50</v>
      </c>
      <c r="E142" s="40">
        <v>482.8</v>
      </c>
      <c r="H142" s="101" t="s">
        <v>77</v>
      </c>
      <c r="I142" s="104">
        <v>73</v>
      </c>
      <c r="J142" s="112">
        <v>68.900000000000006</v>
      </c>
      <c r="K142" s="98">
        <f t="shared" si="11"/>
        <v>5.9506531204644324E-2</v>
      </c>
      <c r="L142" s="6">
        <v>12</v>
      </c>
      <c r="M142" s="120">
        <v>20.83</v>
      </c>
    </row>
    <row r="143" spans="1:14" ht="15.6" x14ac:dyDescent="0.3">
      <c r="A143" s="5" t="str">
        <f t="shared" si="8"/>
        <v>janvier</v>
      </c>
      <c r="B143" s="4">
        <f t="shared" si="9"/>
        <v>2</v>
      </c>
      <c r="C143" s="21">
        <f t="shared" si="10"/>
        <v>44207</v>
      </c>
      <c r="D143" s="63" t="s">
        <v>51</v>
      </c>
      <c r="E143" s="40">
        <v>220</v>
      </c>
      <c r="H143" s="101" t="s">
        <v>205</v>
      </c>
      <c r="I143" s="104">
        <v>1425</v>
      </c>
      <c r="J143" s="112">
        <v>880.66</v>
      </c>
      <c r="K143" s="98">
        <f t="shared" si="11"/>
        <v>0.61810460336565765</v>
      </c>
      <c r="L143" s="6">
        <v>3</v>
      </c>
      <c r="M143" s="120">
        <v>18.75</v>
      </c>
    </row>
    <row r="144" spans="1:14" ht="15.6" x14ac:dyDescent="0.3">
      <c r="A144" s="5" t="str">
        <f t="shared" si="8"/>
        <v>janvier</v>
      </c>
      <c r="B144" s="4">
        <f t="shared" si="9"/>
        <v>2</v>
      </c>
      <c r="C144" s="21">
        <f t="shared" si="10"/>
        <v>44207</v>
      </c>
      <c r="D144" s="63" t="s">
        <v>39</v>
      </c>
      <c r="E144" s="40">
        <v>450.3</v>
      </c>
      <c r="H144" s="101" t="s">
        <v>205</v>
      </c>
      <c r="I144" s="104">
        <v>695</v>
      </c>
      <c r="J144" s="112">
        <v>639.72</v>
      </c>
      <c r="K144" s="98">
        <f t="shared" si="11"/>
        <v>8.6412805602451029E-2</v>
      </c>
      <c r="L144" s="6">
        <v>1</v>
      </c>
      <c r="M144" s="120">
        <v>93.75</v>
      </c>
    </row>
    <row r="145" spans="1:14" ht="15.6" x14ac:dyDescent="0.3">
      <c r="A145" s="5" t="str">
        <f t="shared" si="8"/>
        <v>janvier</v>
      </c>
      <c r="B145" s="4">
        <f t="shared" si="9"/>
        <v>2</v>
      </c>
      <c r="C145" s="21">
        <f t="shared" si="10"/>
        <v>44207</v>
      </c>
      <c r="D145" s="63" t="s">
        <v>32</v>
      </c>
      <c r="E145" s="40">
        <v>135.6</v>
      </c>
      <c r="H145" s="101" t="s">
        <v>73</v>
      </c>
      <c r="I145" s="104">
        <v>1321</v>
      </c>
      <c r="J145" s="112">
        <v>880.16</v>
      </c>
      <c r="K145" s="98">
        <f t="shared" si="11"/>
        <v>0.50086347936738784</v>
      </c>
      <c r="L145" s="6">
        <v>11</v>
      </c>
      <c r="M145" s="120">
        <v>275</v>
      </c>
    </row>
    <row r="146" spans="1:14" ht="15.6" x14ac:dyDescent="0.3">
      <c r="A146" s="5" t="str">
        <f t="shared" si="8"/>
        <v>janvier</v>
      </c>
      <c r="B146" s="4">
        <f t="shared" si="9"/>
        <v>2</v>
      </c>
      <c r="C146" s="21">
        <f t="shared" si="10"/>
        <v>44207</v>
      </c>
      <c r="D146" s="63" t="s">
        <v>32</v>
      </c>
      <c r="E146" s="40">
        <v>5156.1499999999996</v>
      </c>
      <c r="H146" s="101" t="s">
        <v>34</v>
      </c>
      <c r="I146" s="104">
        <v>4106</v>
      </c>
      <c r="J146" s="112">
        <v>3661.71</v>
      </c>
      <c r="K146" s="98">
        <f t="shared" si="11"/>
        <v>0.12133402153638599</v>
      </c>
      <c r="L146" s="6">
        <v>1</v>
      </c>
      <c r="M146" s="120">
        <v>233.33</v>
      </c>
    </row>
    <row r="147" spans="1:14" ht="15.6" x14ac:dyDescent="0.3">
      <c r="A147" s="5" t="str">
        <f t="shared" si="8"/>
        <v>janvier</v>
      </c>
      <c r="B147" s="4">
        <f t="shared" si="9"/>
        <v>2</v>
      </c>
      <c r="C147" s="21">
        <f t="shared" si="10"/>
        <v>44207</v>
      </c>
      <c r="D147" s="63" t="s">
        <v>32</v>
      </c>
      <c r="E147" s="40">
        <v>846</v>
      </c>
      <c r="H147" s="101" t="s">
        <v>218</v>
      </c>
      <c r="I147" s="104">
        <v>5837</v>
      </c>
      <c r="J147" s="112">
        <v>3264.5</v>
      </c>
      <c r="K147" s="98">
        <f t="shared" si="11"/>
        <v>0.78802266809618626</v>
      </c>
      <c r="L147" s="6">
        <v>2</v>
      </c>
      <c r="M147" s="120">
        <v>25</v>
      </c>
    </row>
    <row r="148" spans="1:14" ht="15.6" x14ac:dyDescent="0.3">
      <c r="A148" s="5" t="str">
        <f t="shared" si="8"/>
        <v>janvier</v>
      </c>
      <c r="B148" s="4">
        <f t="shared" si="9"/>
        <v>2</v>
      </c>
      <c r="C148" s="21">
        <f t="shared" si="10"/>
        <v>44207</v>
      </c>
      <c r="D148" s="63" t="s">
        <v>34</v>
      </c>
      <c r="E148" s="40">
        <v>360</v>
      </c>
      <c r="H148" s="101" t="s">
        <v>40</v>
      </c>
      <c r="I148" s="104">
        <v>80</v>
      </c>
      <c r="J148" s="112">
        <v>61.44</v>
      </c>
      <c r="K148" s="98">
        <f t="shared" si="11"/>
        <v>0.30208333333333337</v>
      </c>
      <c r="L148" s="6">
        <v>1</v>
      </c>
      <c r="M148" s="120">
        <v>31.25</v>
      </c>
    </row>
    <row r="149" spans="1:14" ht="15.6" x14ac:dyDescent="0.3">
      <c r="A149" s="5" t="str">
        <f t="shared" si="8"/>
        <v>janvier</v>
      </c>
      <c r="B149" s="4">
        <f t="shared" si="9"/>
        <v>2</v>
      </c>
      <c r="C149" s="21">
        <f t="shared" si="10"/>
        <v>44207</v>
      </c>
      <c r="D149" s="63" t="s">
        <v>52</v>
      </c>
      <c r="E149" s="40">
        <v>43.65</v>
      </c>
      <c r="H149" s="101" t="s">
        <v>40</v>
      </c>
      <c r="I149" s="104">
        <v>62</v>
      </c>
      <c r="J149" s="112">
        <v>64.900000000000006</v>
      </c>
      <c r="K149" s="98">
        <f t="shared" si="11"/>
        <v>-4.4684129429892222E-2</v>
      </c>
      <c r="L149" s="6">
        <v>1</v>
      </c>
      <c r="M149" s="120">
        <v>25</v>
      </c>
      <c r="N149" s="22" t="s">
        <v>258</v>
      </c>
    </row>
    <row r="150" spans="1:14" ht="15.6" x14ac:dyDescent="0.3">
      <c r="A150" s="5" t="str">
        <f t="shared" si="8"/>
        <v>janvier</v>
      </c>
      <c r="B150" s="4">
        <f t="shared" si="9"/>
        <v>2</v>
      </c>
      <c r="C150" s="21">
        <f t="shared" si="10"/>
        <v>44207</v>
      </c>
      <c r="D150" s="63" t="s">
        <v>53</v>
      </c>
      <c r="F150" s="146">
        <v>17000</v>
      </c>
      <c r="H150" s="101" t="s">
        <v>219</v>
      </c>
      <c r="I150" s="104">
        <v>3960</v>
      </c>
      <c r="J150" s="112">
        <v>3247.8</v>
      </c>
      <c r="K150" s="98">
        <f t="shared" si="11"/>
        <v>0.21928690190282646</v>
      </c>
      <c r="L150" s="6">
        <v>1</v>
      </c>
      <c r="M150" s="120">
        <v>20.83</v>
      </c>
    </row>
    <row r="151" spans="1:14" x14ac:dyDescent="0.3">
      <c r="A151" s="5" t="str">
        <f t="shared" si="8"/>
        <v>janvier</v>
      </c>
      <c r="B151" s="4">
        <f t="shared" si="9"/>
        <v>2</v>
      </c>
      <c r="C151" s="21">
        <f t="shared" si="10"/>
        <v>44207</v>
      </c>
      <c r="H151" s="101" t="s">
        <v>209</v>
      </c>
      <c r="I151" s="104">
        <v>32000</v>
      </c>
      <c r="J151" s="112">
        <v>28318</v>
      </c>
      <c r="K151" s="98">
        <f t="shared" si="11"/>
        <v>0.13002330673070131</v>
      </c>
      <c r="L151" s="6">
        <v>1</v>
      </c>
      <c r="M151" s="120">
        <v>750</v>
      </c>
    </row>
    <row r="152" spans="1:14" x14ac:dyDescent="0.3">
      <c r="A152" s="5" t="str">
        <f t="shared" si="8"/>
        <v>janvier</v>
      </c>
      <c r="B152" s="4">
        <f t="shared" si="9"/>
        <v>2</v>
      </c>
      <c r="C152" s="21">
        <f t="shared" si="10"/>
        <v>44207</v>
      </c>
      <c r="H152" s="101" t="s">
        <v>220</v>
      </c>
      <c r="I152" s="104">
        <v>3528</v>
      </c>
      <c r="J152" s="112">
        <v>3138</v>
      </c>
      <c r="K152" s="98">
        <f t="shared" si="11"/>
        <v>0.124282982791587</v>
      </c>
      <c r="L152" s="6">
        <v>2</v>
      </c>
      <c r="M152" s="120">
        <v>12.5</v>
      </c>
    </row>
    <row r="153" spans="1:14" x14ac:dyDescent="0.3">
      <c r="A153" s="5" t="str">
        <f t="shared" si="8"/>
        <v>janvier</v>
      </c>
      <c r="B153" s="4">
        <f t="shared" si="9"/>
        <v>2</v>
      </c>
      <c r="C153" s="21">
        <f t="shared" si="10"/>
        <v>44207</v>
      </c>
      <c r="H153" s="101" t="s">
        <v>219</v>
      </c>
      <c r="I153" s="104">
        <v>34064</v>
      </c>
      <c r="J153" s="112">
        <v>26662.1</v>
      </c>
      <c r="K153" s="98">
        <f t="shared" si="11"/>
        <v>0.27761879221816743</v>
      </c>
      <c r="L153" s="6">
        <v>7</v>
      </c>
      <c r="M153" s="120">
        <v>41.65</v>
      </c>
    </row>
    <row r="154" spans="1:14" x14ac:dyDescent="0.3">
      <c r="A154" s="5" t="str">
        <f t="shared" si="8"/>
        <v>janvier</v>
      </c>
      <c r="B154" s="4">
        <f t="shared" si="9"/>
        <v>2</v>
      </c>
      <c r="C154" s="21">
        <f t="shared" si="10"/>
        <v>44207</v>
      </c>
      <c r="H154" s="101" t="s">
        <v>140</v>
      </c>
      <c r="I154" s="104">
        <v>390</v>
      </c>
      <c r="J154" s="112">
        <v>259</v>
      </c>
      <c r="K154" s="98">
        <f t="shared" si="11"/>
        <v>0.50579150579150578</v>
      </c>
      <c r="L154" s="6">
        <v>1</v>
      </c>
      <c r="M154" s="120"/>
    </row>
    <row r="155" spans="1:14" x14ac:dyDescent="0.3">
      <c r="A155" s="5" t="str">
        <f t="shared" si="8"/>
        <v>janvier</v>
      </c>
      <c r="B155" s="4">
        <f t="shared" si="9"/>
        <v>2</v>
      </c>
      <c r="C155" s="21">
        <f t="shared" si="10"/>
        <v>44207</v>
      </c>
      <c r="H155" s="101" t="s">
        <v>72</v>
      </c>
      <c r="I155" s="104">
        <v>3071</v>
      </c>
      <c r="J155" s="112">
        <v>2791.04</v>
      </c>
      <c r="K155" s="98">
        <f t="shared" si="11"/>
        <v>0.10030669571199267</v>
      </c>
      <c r="L155" s="6">
        <v>1</v>
      </c>
      <c r="M155" s="120">
        <v>281.25</v>
      </c>
    </row>
    <row r="156" spans="1:14" x14ac:dyDescent="0.3">
      <c r="A156" s="5" t="str">
        <f t="shared" si="8"/>
        <v>janvier</v>
      </c>
      <c r="B156" s="4">
        <f t="shared" si="9"/>
        <v>2</v>
      </c>
      <c r="C156" s="21">
        <f t="shared" si="10"/>
        <v>44207</v>
      </c>
      <c r="H156" s="101" t="s">
        <v>69</v>
      </c>
      <c r="I156" s="104">
        <v>550</v>
      </c>
      <c r="J156" s="112">
        <v>450</v>
      </c>
      <c r="K156" s="98">
        <f t="shared" si="11"/>
        <v>0.22222222222222221</v>
      </c>
      <c r="L156" s="6">
        <v>1</v>
      </c>
      <c r="M156" s="120"/>
    </row>
    <row r="157" spans="1:14" x14ac:dyDescent="0.3">
      <c r="A157" s="5" t="str">
        <f t="shared" si="8"/>
        <v>janvier</v>
      </c>
      <c r="B157" s="4">
        <f t="shared" si="9"/>
        <v>2</v>
      </c>
      <c r="C157" s="21">
        <f t="shared" si="10"/>
        <v>44207</v>
      </c>
      <c r="H157" s="101"/>
      <c r="K157" s="98">
        <f t="shared" si="11"/>
        <v>0</v>
      </c>
      <c r="L157" s="29"/>
    </row>
    <row r="158" spans="1:14" x14ac:dyDescent="0.3">
      <c r="A158" s="5" t="str">
        <f t="shared" si="8"/>
        <v>janvier</v>
      </c>
      <c r="B158" s="4">
        <f t="shared" si="9"/>
        <v>2</v>
      </c>
      <c r="C158" s="21">
        <f t="shared" si="10"/>
        <v>44207</v>
      </c>
      <c r="H158" s="101"/>
      <c r="K158" s="98">
        <f t="shared" si="11"/>
        <v>0</v>
      </c>
      <c r="L158" s="29"/>
    </row>
    <row r="159" spans="1:14" x14ac:dyDescent="0.3">
      <c r="A159" s="5" t="str">
        <f t="shared" si="8"/>
        <v>janvier</v>
      </c>
      <c r="B159" s="4">
        <f t="shared" si="9"/>
        <v>2</v>
      </c>
      <c r="C159" s="21">
        <f t="shared" si="10"/>
        <v>44207</v>
      </c>
      <c r="H159" s="101"/>
      <c r="K159" s="98">
        <f t="shared" si="11"/>
        <v>0</v>
      </c>
      <c r="L159" s="29"/>
    </row>
    <row r="160" spans="1:14" x14ac:dyDescent="0.3">
      <c r="A160" s="5" t="str">
        <f t="shared" si="8"/>
        <v>janvier</v>
      </c>
      <c r="B160" s="4">
        <f t="shared" si="9"/>
        <v>2</v>
      </c>
      <c r="C160" s="21">
        <f t="shared" si="10"/>
        <v>44207</v>
      </c>
      <c r="H160" s="101"/>
      <c r="K160" s="98">
        <f t="shared" si="11"/>
        <v>0</v>
      </c>
      <c r="L160" s="29"/>
    </row>
    <row r="161" spans="1:12" x14ac:dyDescent="0.3">
      <c r="A161" s="5" t="str">
        <f t="shared" si="8"/>
        <v>janvier</v>
      </c>
      <c r="B161" s="4">
        <f t="shared" si="9"/>
        <v>2</v>
      </c>
      <c r="C161" s="21">
        <f t="shared" si="10"/>
        <v>44207</v>
      </c>
      <c r="H161" s="101"/>
      <c r="K161" s="98">
        <f t="shared" si="11"/>
        <v>0</v>
      </c>
      <c r="L161" s="29"/>
    </row>
    <row r="162" spans="1:12" x14ac:dyDescent="0.3">
      <c r="A162" s="5" t="str">
        <f t="shared" si="8"/>
        <v>janvier</v>
      </c>
      <c r="B162" s="4">
        <f t="shared" si="9"/>
        <v>2</v>
      </c>
      <c r="C162" s="21">
        <f t="shared" si="10"/>
        <v>44207</v>
      </c>
      <c r="H162" s="101"/>
      <c r="K162" s="98">
        <f t="shared" si="11"/>
        <v>0</v>
      </c>
      <c r="L162" s="29"/>
    </row>
    <row r="163" spans="1:12" x14ac:dyDescent="0.3">
      <c r="A163" s="5" t="str">
        <f t="shared" si="8"/>
        <v>janvier</v>
      </c>
      <c r="B163" s="4">
        <f t="shared" si="9"/>
        <v>2</v>
      </c>
      <c r="C163" s="21">
        <f t="shared" si="10"/>
        <v>44207</v>
      </c>
      <c r="H163" s="101"/>
      <c r="K163" s="98">
        <f t="shared" si="11"/>
        <v>0</v>
      </c>
      <c r="L163" s="29"/>
    </row>
    <row r="164" spans="1:12" x14ac:dyDescent="0.3">
      <c r="A164" s="5" t="str">
        <f t="shared" si="8"/>
        <v>janvier</v>
      </c>
      <c r="B164" s="4">
        <f t="shared" si="9"/>
        <v>2</v>
      </c>
      <c r="C164" s="21">
        <f t="shared" si="10"/>
        <v>44207</v>
      </c>
      <c r="H164" s="101"/>
      <c r="K164" s="98">
        <f t="shared" si="11"/>
        <v>0</v>
      </c>
      <c r="L164" s="29"/>
    </row>
    <row r="165" spans="1:12" x14ac:dyDescent="0.3">
      <c r="A165" s="5" t="str">
        <f t="shared" si="8"/>
        <v>janvier</v>
      </c>
      <c r="B165" s="4">
        <f t="shared" si="9"/>
        <v>2</v>
      </c>
      <c r="C165" s="21">
        <f t="shared" si="10"/>
        <v>44207</v>
      </c>
      <c r="H165" s="101"/>
      <c r="K165" s="98">
        <f t="shared" si="11"/>
        <v>0</v>
      </c>
      <c r="L165" s="29"/>
    </row>
    <row r="166" spans="1:12" x14ac:dyDescent="0.3">
      <c r="A166" s="5" t="str">
        <f t="shared" si="8"/>
        <v>janvier</v>
      </c>
      <c r="B166" s="4">
        <f t="shared" si="9"/>
        <v>2</v>
      </c>
      <c r="C166" s="21">
        <f t="shared" si="10"/>
        <v>44207</v>
      </c>
      <c r="H166" s="101"/>
      <c r="K166" s="98">
        <f t="shared" si="11"/>
        <v>0</v>
      </c>
      <c r="L166" s="29"/>
    </row>
    <row r="167" spans="1:12" x14ac:dyDescent="0.3">
      <c r="A167" s="5" t="str">
        <f t="shared" si="8"/>
        <v>janvier</v>
      </c>
      <c r="B167" s="4">
        <f t="shared" si="9"/>
        <v>2</v>
      </c>
      <c r="C167" s="21">
        <f t="shared" si="10"/>
        <v>44207</v>
      </c>
      <c r="H167" s="101"/>
      <c r="K167" s="98">
        <f t="shared" si="11"/>
        <v>0</v>
      </c>
      <c r="L167" s="29"/>
    </row>
    <row r="168" spans="1:12" x14ac:dyDescent="0.3">
      <c r="A168" s="5" t="str">
        <f t="shared" si="8"/>
        <v>janvier</v>
      </c>
      <c r="B168" s="4">
        <f t="shared" si="9"/>
        <v>2</v>
      </c>
      <c r="C168" s="21">
        <f t="shared" si="10"/>
        <v>44207</v>
      </c>
      <c r="H168" s="101"/>
      <c r="K168" s="98">
        <f t="shared" si="11"/>
        <v>0</v>
      </c>
      <c r="L168" s="29"/>
    </row>
    <row r="169" spans="1:12" x14ac:dyDescent="0.3">
      <c r="A169" s="5" t="str">
        <f t="shared" si="8"/>
        <v>janvier</v>
      </c>
      <c r="B169" s="4">
        <f t="shared" si="9"/>
        <v>2</v>
      </c>
      <c r="C169" s="21">
        <f t="shared" si="10"/>
        <v>44207</v>
      </c>
      <c r="H169" s="101"/>
      <c r="K169" s="98">
        <f t="shared" si="11"/>
        <v>0</v>
      </c>
      <c r="L169" s="29"/>
    </row>
    <row r="170" spans="1:12" x14ac:dyDescent="0.3">
      <c r="A170" s="5" t="str">
        <f t="shared" si="8"/>
        <v>janvier</v>
      </c>
      <c r="B170" s="4">
        <f t="shared" si="9"/>
        <v>2</v>
      </c>
      <c r="C170" s="21">
        <f t="shared" si="10"/>
        <v>44207</v>
      </c>
      <c r="H170" s="101"/>
      <c r="K170" s="98">
        <f t="shared" si="11"/>
        <v>0</v>
      </c>
      <c r="L170" s="29"/>
    </row>
    <row r="171" spans="1:12" x14ac:dyDescent="0.3">
      <c r="A171" s="5" t="str">
        <f t="shared" si="8"/>
        <v>janvier</v>
      </c>
      <c r="B171" s="4">
        <f t="shared" si="9"/>
        <v>2</v>
      </c>
      <c r="C171" s="21">
        <f t="shared" si="10"/>
        <v>44207</v>
      </c>
      <c r="H171" s="101"/>
      <c r="K171" s="98">
        <f t="shared" si="11"/>
        <v>0</v>
      </c>
      <c r="L171" s="29"/>
    </row>
    <row r="172" spans="1:12" x14ac:dyDescent="0.3">
      <c r="A172" s="5" t="str">
        <f t="shared" si="8"/>
        <v>janvier</v>
      </c>
      <c r="B172" s="4">
        <f t="shared" si="9"/>
        <v>2</v>
      </c>
      <c r="C172" s="21">
        <f t="shared" si="10"/>
        <v>44207</v>
      </c>
      <c r="H172" s="101"/>
      <c r="K172" s="98">
        <f t="shared" si="11"/>
        <v>0</v>
      </c>
      <c r="L172" s="29"/>
    </row>
    <row r="173" spans="1:12" x14ac:dyDescent="0.3">
      <c r="A173" s="5" t="str">
        <f t="shared" si="8"/>
        <v>janvier</v>
      </c>
      <c r="B173" s="4">
        <f t="shared" si="9"/>
        <v>2</v>
      </c>
      <c r="C173" s="21">
        <f t="shared" si="10"/>
        <v>44207</v>
      </c>
      <c r="H173" s="101"/>
      <c r="K173" s="98">
        <f t="shared" si="11"/>
        <v>0</v>
      </c>
      <c r="L173" s="29"/>
    </row>
    <row r="174" spans="1:12" x14ac:dyDescent="0.3">
      <c r="A174" s="5" t="str">
        <f t="shared" si="8"/>
        <v>janvier</v>
      </c>
      <c r="B174" s="4">
        <f t="shared" si="9"/>
        <v>2</v>
      </c>
      <c r="C174" s="21">
        <f t="shared" si="10"/>
        <v>44207</v>
      </c>
      <c r="H174" s="101"/>
      <c r="K174" s="98">
        <f t="shared" si="11"/>
        <v>0</v>
      </c>
      <c r="L174" s="29"/>
    </row>
    <row r="175" spans="1:12" x14ac:dyDescent="0.3">
      <c r="A175" s="5" t="str">
        <f t="shared" si="8"/>
        <v>janvier</v>
      </c>
      <c r="B175" s="4">
        <f t="shared" si="9"/>
        <v>2</v>
      </c>
      <c r="C175" s="21">
        <f t="shared" si="10"/>
        <v>44207</v>
      </c>
      <c r="H175" s="101"/>
      <c r="K175" s="98">
        <f t="shared" si="11"/>
        <v>0</v>
      </c>
      <c r="L175" s="29"/>
    </row>
    <row r="176" spans="1:12" x14ac:dyDescent="0.3">
      <c r="A176" s="5" t="str">
        <f t="shared" si="8"/>
        <v>janvier</v>
      </c>
      <c r="B176" s="4">
        <f t="shared" si="9"/>
        <v>2</v>
      </c>
      <c r="C176" s="21">
        <f t="shared" si="10"/>
        <v>44207</v>
      </c>
      <c r="H176" s="101"/>
      <c r="K176" s="98">
        <f t="shared" si="11"/>
        <v>0</v>
      </c>
      <c r="L176" s="29"/>
    </row>
    <row r="177" spans="1:12" x14ac:dyDescent="0.3">
      <c r="A177" s="5" t="str">
        <f t="shared" si="8"/>
        <v>janvier</v>
      </c>
      <c r="B177" s="4">
        <f t="shared" si="9"/>
        <v>2</v>
      </c>
      <c r="C177" s="21">
        <f t="shared" si="10"/>
        <v>44207</v>
      </c>
      <c r="H177" s="101"/>
      <c r="K177" s="98">
        <f t="shared" si="11"/>
        <v>0</v>
      </c>
      <c r="L177" s="29"/>
    </row>
    <row r="178" spans="1:12" x14ac:dyDescent="0.3">
      <c r="A178" s="5" t="str">
        <f t="shared" si="8"/>
        <v>janvier</v>
      </c>
      <c r="B178" s="4">
        <f t="shared" si="9"/>
        <v>2</v>
      </c>
      <c r="C178" s="21">
        <f t="shared" si="10"/>
        <v>44207</v>
      </c>
      <c r="H178" s="101"/>
      <c r="K178" s="98">
        <f t="shared" si="11"/>
        <v>0</v>
      </c>
      <c r="L178" s="29"/>
    </row>
    <row r="179" spans="1:12" x14ac:dyDescent="0.3">
      <c r="A179" s="5" t="str">
        <f t="shared" si="8"/>
        <v>janvier</v>
      </c>
      <c r="B179" s="4">
        <f t="shared" si="9"/>
        <v>2</v>
      </c>
      <c r="C179" s="21">
        <f t="shared" si="10"/>
        <v>44207</v>
      </c>
      <c r="H179" s="101"/>
      <c r="K179" s="98">
        <f t="shared" si="11"/>
        <v>0</v>
      </c>
      <c r="L179" s="29"/>
    </row>
    <row r="180" spans="1:12" x14ac:dyDescent="0.3">
      <c r="A180" s="5" t="str">
        <f t="shared" si="8"/>
        <v>janvier</v>
      </c>
      <c r="B180" s="4">
        <f t="shared" si="9"/>
        <v>2</v>
      </c>
      <c r="C180" s="21">
        <f t="shared" si="10"/>
        <v>44207</v>
      </c>
      <c r="H180" s="101"/>
      <c r="K180" s="98">
        <f t="shared" si="11"/>
        <v>0</v>
      </c>
      <c r="L180" s="29"/>
    </row>
    <row r="181" spans="1:12" x14ac:dyDescent="0.3">
      <c r="A181" s="5" t="str">
        <f t="shared" si="8"/>
        <v>janvier</v>
      </c>
      <c r="B181" s="4">
        <f t="shared" si="9"/>
        <v>2</v>
      </c>
      <c r="C181" s="21">
        <f t="shared" si="10"/>
        <v>44207</v>
      </c>
      <c r="H181" s="101"/>
      <c r="K181" s="98">
        <f t="shared" si="11"/>
        <v>0</v>
      </c>
      <c r="L181" s="29"/>
    </row>
    <row r="182" spans="1:12" x14ac:dyDescent="0.3">
      <c r="A182" s="5" t="str">
        <f t="shared" si="8"/>
        <v>janvier</v>
      </c>
      <c r="B182" s="4">
        <f t="shared" si="9"/>
        <v>2</v>
      </c>
      <c r="C182" s="21">
        <f t="shared" si="10"/>
        <v>44207</v>
      </c>
      <c r="H182" s="101"/>
      <c r="K182" s="98">
        <f t="shared" si="11"/>
        <v>0</v>
      </c>
      <c r="L182" s="29"/>
    </row>
    <row r="183" spans="1:12" x14ac:dyDescent="0.3">
      <c r="A183" s="5" t="str">
        <f t="shared" si="8"/>
        <v>janvier</v>
      </c>
      <c r="B183" s="4">
        <f t="shared" si="9"/>
        <v>2</v>
      </c>
      <c r="C183" s="21">
        <f t="shared" si="10"/>
        <v>44207</v>
      </c>
      <c r="H183" s="101"/>
      <c r="K183" s="98">
        <f t="shared" si="11"/>
        <v>0</v>
      </c>
      <c r="L183" s="29"/>
    </row>
    <row r="184" spans="1:12" x14ac:dyDescent="0.3">
      <c r="A184" s="5" t="str">
        <f t="shared" si="8"/>
        <v>janvier</v>
      </c>
      <c r="B184" s="4">
        <f t="shared" si="9"/>
        <v>2</v>
      </c>
      <c r="C184" s="21">
        <f t="shared" si="10"/>
        <v>44207</v>
      </c>
      <c r="H184" s="101"/>
      <c r="K184" s="98">
        <f t="shared" si="11"/>
        <v>0</v>
      </c>
      <c r="L184" s="29"/>
    </row>
    <row r="185" spans="1:12" x14ac:dyDescent="0.3">
      <c r="A185" s="5" t="str">
        <f t="shared" si="8"/>
        <v>janvier</v>
      </c>
      <c r="B185" s="4">
        <f t="shared" si="9"/>
        <v>2</v>
      </c>
      <c r="C185" s="21">
        <f t="shared" si="10"/>
        <v>44207</v>
      </c>
      <c r="H185" s="101"/>
      <c r="K185" s="98">
        <f t="shared" si="11"/>
        <v>0</v>
      </c>
      <c r="L185" s="29"/>
    </row>
    <row r="186" spans="1:12" x14ac:dyDescent="0.3">
      <c r="A186" s="5" t="str">
        <f t="shared" si="8"/>
        <v>janvier</v>
      </c>
      <c r="B186" s="4">
        <f t="shared" si="9"/>
        <v>2</v>
      </c>
      <c r="C186" s="21">
        <f t="shared" si="10"/>
        <v>44207</v>
      </c>
      <c r="H186" s="101"/>
      <c r="K186" s="98">
        <f t="shared" si="11"/>
        <v>0</v>
      </c>
      <c r="L186" s="29"/>
    </row>
    <row r="187" spans="1:12" x14ac:dyDescent="0.3">
      <c r="A187" s="5" t="str">
        <f t="shared" si="8"/>
        <v>janvier</v>
      </c>
      <c r="B187" s="4">
        <f t="shared" si="9"/>
        <v>2</v>
      </c>
      <c r="C187" s="21">
        <f t="shared" si="10"/>
        <v>44207</v>
      </c>
      <c r="H187" s="101"/>
      <c r="K187" s="98">
        <f t="shared" si="11"/>
        <v>0</v>
      </c>
      <c r="L187" s="29"/>
    </row>
    <row r="188" spans="1:12" x14ac:dyDescent="0.3">
      <c r="A188" s="5" t="str">
        <f t="shared" si="8"/>
        <v>janvier</v>
      </c>
      <c r="B188" s="4">
        <f t="shared" si="9"/>
        <v>2</v>
      </c>
      <c r="C188" s="21">
        <f t="shared" si="10"/>
        <v>44207</v>
      </c>
      <c r="H188" s="101"/>
      <c r="K188" s="98">
        <f t="shared" si="11"/>
        <v>0</v>
      </c>
      <c r="L188" s="29"/>
    </row>
    <row r="189" spans="1:12" x14ac:dyDescent="0.3">
      <c r="A189" s="5" t="str">
        <f t="shared" si="8"/>
        <v>janvier</v>
      </c>
      <c r="B189" s="4">
        <f t="shared" si="9"/>
        <v>2</v>
      </c>
      <c r="C189" s="21">
        <f t="shared" si="10"/>
        <v>44207</v>
      </c>
      <c r="H189" s="101"/>
      <c r="K189" s="98">
        <f t="shared" si="11"/>
        <v>0</v>
      </c>
      <c r="L189" s="29"/>
    </row>
    <row r="190" spans="1:12" x14ac:dyDescent="0.3">
      <c r="A190" s="5" t="str">
        <f t="shared" si="8"/>
        <v>janvier</v>
      </c>
      <c r="B190" s="4">
        <f t="shared" si="9"/>
        <v>2</v>
      </c>
      <c r="C190" s="21">
        <f t="shared" si="10"/>
        <v>44207</v>
      </c>
      <c r="H190" s="101"/>
      <c r="K190" s="98">
        <f t="shared" si="11"/>
        <v>0</v>
      </c>
      <c r="L190" s="29"/>
    </row>
    <row r="191" spans="1:12" x14ac:dyDescent="0.3">
      <c r="A191" s="5" t="str">
        <f t="shared" si="8"/>
        <v>janvier</v>
      </c>
      <c r="B191" s="4">
        <f t="shared" si="9"/>
        <v>2</v>
      </c>
      <c r="C191" s="21">
        <f t="shared" si="10"/>
        <v>44207</v>
      </c>
      <c r="H191" s="101"/>
      <c r="K191" s="98">
        <f t="shared" si="11"/>
        <v>0</v>
      </c>
      <c r="L191" s="29"/>
    </row>
    <row r="192" spans="1:12" x14ac:dyDescent="0.3">
      <c r="A192" s="5" t="str">
        <f t="shared" si="8"/>
        <v>janvier</v>
      </c>
      <c r="B192" s="4">
        <f t="shared" si="9"/>
        <v>2</v>
      </c>
      <c r="C192" s="21">
        <f t="shared" si="10"/>
        <v>44207</v>
      </c>
      <c r="H192" s="101"/>
      <c r="K192" s="98">
        <f t="shared" si="11"/>
        <v>0</v>
      </c>
      <c r="L192" s="29"/>
    </row>
    <row r="193" spans="1:12" x14ac:dyDescent="0.3">
      <c r="A193" s="5" t="str">
        <f t="shared" si="8"/>
        <v>janvier</v>
      </c>
      <c r="B193" s="4">
        <f t="shared" si="9"/>
        <v>2</v>
      </c>
      <c r="C193" s="21">
        <f t="shared" si="10"/>
        <v>44207</v>
      </c>
      <c r="H193" s="101"/>
      <c r="K193" s="98">
        <f t="shared" si="11"/>
        <v>0</v>
      </c>
      <c r="L193" s="29"/>
    </row>
    <row r="194" spans="1:12" x14ac:dyDescent="0.3">
      <c r="A194" s="5" t="str">
        <f t="shared" si="8"/>
        <v>janvier</v>
      </c>
      <c r="B194" s="4">
        <f t="shared" si="9"/>
        <v>2</v>
      </c>
      <c r="C194" s="21">
        <f t="shared" si="10"/>
        <v>44207</v>
      </c>
      <c r="H194" s="101"/>
      <c r="K194" s="98">
        <f t="shared" si="11"/>
        <v>0</v>
      </c>
      <c r="L194" s="29"/>
    </row>
    <row r="195" spans="1:12" x14ac:dyDescent="0.3">
      <c r="A195" s="5" t="str">
        <f t="shared" si="8"/>
        <v>janvier</v>
      </c>
      <c r="B195" s="4">
        <f t="shared" si="9"/>
        <v>2</v>
      </c>
      <c r="C195" s="21">
        <f t="shared" si="10"/>
        <v>44207</v>
      </c>
      <c r="H195" s="101"/>
      <c r="K195" s="98">
        <f t="shared" si="11"/>
        <v>0</v>
      </c>
      <c r="L195" s="29"/>
    </row>
    <row r="196" spans="1:12" x14ac:dyDescent="0.3">
      <c r="A196" s="5" t="str">
        <f t="shared" ref="A196:A259" si="12">TEXT(30*MONTH(C196),"mmmm")</f>
        <v>janvier</v>
      </c>
      <c r="B196" s="4">
        <f t="shared" ref="B196:B259" si="13">_xlfn.ISOWEEKNUM(C196)</f>
        <v>2</v>
      </c>
      <c r="C196" s="21">
        <f t="shared" ref="C196:C259" si="14">WORKDAY(INT((ROW()-1)/20)+"01/01/2021",1)</f>
        <v>44207</v>
      </c>
      <c r="H196" s="101"/>
      <c r="K196" s="98">
        <f t="shared" ref="K196:K259" si="15">IFERROR((I196-J196)/J196,0)</f>
        <v>0</v>
      </c>
      <c r="L196" s="29"/>
    </row>
    <row r="197" spans="1:12" x14ac:dyDescent="0.3">
      <c r="A197" s="5" t="str">
        <f t="shared" si="12"/>
        <v>janvier</v>
      </c>
      <c r="B197" s="4">
        <f t="shared" si="13"/>
        <v>2</v>
      </c>
      <c r="C197" s="21">
        <f t="shared" si="14"/>
        <v>44207</v>
      </c>
      <c r="H197" s="101"/>
      <c r="K197" s="98">
        <f t="shared" si="15"/>
        <v>0</v>
      </c>
      <c r="L197" s="29"/>
    </row>
    <row r="198" spans="1:12" x14ac:dyDescent="0.3">
      <c r="A198" s="5" t="str">
        <f t="shared" si="12"/>
        <v>janvier</v>
      </c>
      <c r="B198" s="4">
        <f t="shared" si="13"/>
        <v>2</v>
      </c>
      <c r="C198" s="21">
        <f t="shared" si="14"/>
        <v>44207</v>
      </c>
      <c r="H198" s="101"/>
      <c r="K198" s="98">
        <f t="shared" si="15"/>
        <v>0</v>
      </c>
      <c r="L198" s="29"/>
    </row>
    <row r="199" spans="1:12" x14ac:dyDescent="0.3">
      <c r="A199" s="5" t="str">
        <f t="shared" si="12"/>
        <v>janvier</v>
      </c>
      <c r="B199" s="4">
        <f t="shared" si="13"/>
        <v>2</v>
      </c>
      <c r="C199" s="21">
        <f t="shared" si="14"/>
        <v>44207</v>
      </c>
      <c r="H199" s="101"/>
      <c r="K199" s="98">
        <f t="shared" si="15"/>
        <v>0</v>
      </c>
      <c r="L199" s="29"/>
    </row>
    <row r="200" spans="1:12" x14ac:dyDescent="0.3">
      <c r="A200" s="5" t="str">
        <f t="shared" si="12"/>
        <v>janvier</v>
      </c>
      <c r="B200" s="4">
        <f t="shared" si="13"/>
        <v>2</v>
      </c>
      <c r="C200" s="21">
        <f t="shared" si="14"/>
        <v>44207</v>
      </c>
      <c r="H200" s="101"/>
      <c r="K200" s="98">
        <f t="shared" si="15"/>
        <v>0</v>
      </c>
      <c r="L200" s="29"/>
    </row>
    <row r="201" spans="1:12" x14ac:dyDescent="0.3">
      <c r="A201" s="5" t="str">
        <f t="shared" si="12"/>
        <v>janvier</v>
      </c>
      <c r="B201" s="4">
        <f t="shared" si="13"/>
        <v>2</v>
      </c>
      <c r="C201" s="21">
        <f t="shared" si="14"/>
        <v>44208</v>
      </c>
      <c r="H201" s="101"/>
      <c r="K201" s="98">
        <f t="shared" si="15"/>
        <v>0</v>
      </c>
      <c r="L201" s="29"/>
    </row>
    <row r="202" spans="1:12" x14ac:dyDescent="0.3">
      <c r="A202" s="5" t="str">
        <f t="shared" si="12"/>
        <v>janvier</v>
      </c>
      <c r="B202" s="4">
        <f t="shared" si="13"/>
        <v>2</v>
      </c>
      <c r="C202" s="21">
        <f t="shared" si="14"/>
        <v>44208</v>
      </c>
      <c r="H202" s="101"/>
      <c r="K202" s="98">
        <f t="shared" si="15"/>
        <v>0</v>
      </c>
      <c r="L202" s="29"/>
    </row>
    <row r="203" spans="1:12" x14ac:dyDescent="0.3">
      <c r="A203" s="5" t="str">
        <f t="shared" si="12"/>
        <v>janvier</v>
      </c>
      <c r="B203" s="4">
        <f t="shared" si="13"/>
        <v>2</v>
      </c>
      <c r="C203" s="21">
        <f t="shared" si="14"/>
        <v>44208</v>
      </c>
      <c r="H203" s="101"/>
      <c r="K203" s="98">
        <f t="shared" si="15"/>
        <v>0</v>
      </c>
      <c r="L203" s="29"/>
    </row>
    <row r="204" spans="1:12" x14ac:dyDescent="0.3">
      <c r="A204" s="5" t="str">
        <f t="shared" si="12"/>
        <v>janvier</v>
      </c>
      <c r="B204" s="4">
        <f t="shared" si="13"/>
        <v>2</v>
      </c>
      <c r="C204" s="21">
        <f t="shared" si="14"/>
        <v>44208</v>
      </c>
      <c r="H204" s="101"/>
      <c r="K204" s="98">
        <f t="shared" si="15"/>
        <v>0</v>
      </c>
      <c r="L204" s="29"/>
    </row>
    <row r="205" spans="1:12" x14ac:dyDescent="0.3">
      <c r="A205" s="5" t="str">
        <f t="shared" si="12"/>
        <v>janvier</v>
      </c>
      <c r="B205" s="4">
        <f t="shared" si="13"/>
        <v>2</v>
      </c>
      <c r="C205" s="21">
        <f t="shared" si="14"/>
        <v>44208</v>
      </c>
      <c r="H205" s="101"/>
      <c r="K205" s="98">
        <f t="shared" si="15"/>
        <v>0</v>
      </c>
      <c r="L205" s="29"/>
    </row>
    <row r="206" spans="1:12" x14ac:dyDescent="0.3">
      <c r="A206" s="5" t="str">
        <f t="shared" si="12"/>
        <v>janvier</v>
      </c>
      <c r="B206" s="4">
        <f t="shared" si="13"/>
        <v>2</v>
      </c>
      <c r="C206" s="21">
        <f t="shared" si="14"/>
        <v>44208</v>
      </c>
      <c r="H206" s="101"/>
      <c r="K206" s="98">
        <f t="shared" si="15"/>
        <v>0</v>
      </c>
      <c r="L206" s="29"/>
    </row>
    <row r="207" spans="1:12" x14ac:dyDescent="0.3">
      <c r="A207" s="5" t="str">
        <f t="shared" si="12"/>
        <v>janvier</v>
      </c>
      <c r="B207" s="4">
        <f t="shared" si="13"/>
        <v>2</v>
      </c>
      <c r="C207" s="21">
        <f t="shared" si="14"/>
        <v>44208</v>
      </c>
      <c r="H207" s="101"/>
      <c r="K207" s="98">
        <f t="shared" si="15"/>
        <v>0</v>
      </c>
      <c r="L207" s="29"/>
    </row>
    <row r="208" spans="1:12" x14ac:dyDescent="0.3">
      <c r="A208" s="5" t="str">
        <f t="shared" si="12"/>
        <v>janvier</v>
      </c>
      <c r="B208" s="4">
        <f t="shared" si="13"/>
        <v>2</v>
      </c>
      <c r="C208" s="21">
        <f t="shared" si="14"/>
        <v>44208</v>
      </c>
      <c r="H208" s="101"/>
      <c r="K208" s="98">
        <f t="shared" si="15"/>
        <v>0</v>
      </c>
      <c r="L208" s="29"/>
    </row>
    <row r="209" spans="1:12" x14ac:dyDescent="0.3">
      <c r="A209" s="5" t="str">
        <f t="shared" si="12"/>
        <v>janvier</v>
      </c>
      <c r="B209" s="4">
        <f t="shared" si="13"/>
        <v>2</v>
      </c>
      <c r="C209" s="21">
        <f t="shared" si="14"/>
        <v>44208</v>
      </c>
      <c r="H209" s="101"/>
      <c r="K209" s="98">
        <f t="shared" si="15"/>
        <v>0</v>
      </c>
      <c r="L209" s="29"/>
    </row>
    <row r="210" spans="1:12" x14ac:dyDescent="0.3">
      <c r="A210" s="5" t="str">
        <f t="shared" si="12"/>
        <v>janvier</v>
      </c>
      <c r="B210" s="4">
        <f t="shared" si="13"/>
        <v>2</v>
      </c>
      <c r="C210" s="21">
        <f t="shared" si="14"/>
        <v>44208</v>
      </c>
      <c r="H210" s="101"/>
      <c r="K210" s="98">
        <f t="shared" si="15"/>
        <v>0</v>
      </c>
      <c r="L210" s="29"/>
    </row>
    <row r="211" spans="1:12" x14ac:dyDescent="0.3">
      <c r="A211" s="5" t="str">
        <f t="shared" si="12"/>
        <v>janvier</v>
      </c>
      <c r="B211" s="4">
        <f t="shared" si="13"/>
        <v>2</v>
      </c>
      <c r="C211" s="21">
        <f t="shared" si="14"/>
        <v>44208</v>
      </c>
      <c r="H211" s="101"/>
      <c r="K211" s="98">
        <f t="shared" si="15"/>
        <v>0</v>
      </c>
      <c r="L211" s="29"/>
    </row>
    <row r="212" spans="1:12" x14ac:dyDescent="0.3">
      <c r="A212" s="5" t="str">
        <f t="shared" si="12"/>
        <v>janvier</v>
      </c>
      <c r="B212" s="4">
        <f t="shared" si="13"/>
        <v>2</v>
      </c>
      <c r="C212" s="21">
        <f t="shared" si="14"/>
        <v>44208</v>
      </c>
      <c r="H212" s="101"/>
      <c r="K212" s="98">
        <f t="shared" si="15"/>
        <v>0</v>
      </c>
      <c r="L212" s="29"/>
    </row>
    <row r="213" spans="1:12" x14ac:dyDescent="0.3">
      <c r="A213" s="5" t="str">
        <f t="shared" si="12"/>
        <v>janvier</v>
      </c>
      <c r="B213" s="4">
        <f t="shared" si="13"/>
        <v>2</v>
      </c>
      <c r="C213" s="21">
        <f t="shared" si="14"/>
        <v>44208</v>
      </c>
      <c r="H213" s="101"/>
      <c r="K213" s="98">
        <f t="shared" si="15"/>
        <v>0</v>
      </c>
      <c r="L213" s="29"/>
    </row>
    <row r="214" spans="1:12" x14ac:dyDescent="0.3">
      <c r="A214" s="5" t="str">
        <f t="shared" si="12"/>
        <v>janvier</v>
      </c>
      <c r="B214" s="4">
        <f t="shared" si="13"/>
        <v>2</v>
      </c>
      <c r="C214" s="21">
        <f t="shared" si="14"/>
        <v>44208</v>
      </c>
      <c r="H214" s="101"/>
      <c r="K214" s="98">
        <f t="shared" si="15"/>
        <v>0</v>
      </c>
      <c r="L214" s="29"/>
    </row>
    <row r="215" spans="1:12" x14ac:dyDescent="0.3">
      <c r="A215" s="5" t="str">
        <f t="shared" si="12"/>
        <v>janvier</v>
      </c>
      <c r="B215" s="4">
        <f t="shared" si="13"/>
        <v>2</v>
      </c>
      <c r="C215" s="21">
        <f t="shared" si="14"/>
        <v>44208</v>
      </c>
      <c r="H215" s="101"/>
      <c r="K215" s="98">
        <f t="shared" si="15"/>
        <v>0</v>
      </c>
      <c r="L215" s="29"/>
    </row>
    <row r="216" spans="1:12" x14ac:dyDescent="0.3">
      <c r="A216" s="5" t="str">
        <f t="shared" si="12"/>
        <v>janvier</v>
      </c>
      <c r="B216" s="4">
        <f t="shared" si="13"/>
        <v>2</v>
      </c>
      <c r="C216" s="21">
        <f t="shared" si="14"/>
        <v>44208</v>
      </c>
      <c r="H216" s="101"/>
      <c r="K216" s="98">
        <f t="shared" si="15"/>
        <v>0</v>
      </c>
      <c r="L216" s="29"/>
    </row>
    <row r="217" spans="1:12" x14ac:dyDescent="0.3">
      <c r="A217" s="5" t="str">
        <f t="shared" si="12"/>
        <v>janvier</v>
      </c>
      <c r="B217" s="4">
        <f t="shared" si="13"/>
        <v>2</v>
      </c>
      <c r="C217" s="21">
        <f t="shared" si="14"/>
        <v>44208</v>
      </c>
      <c r="H217" s="101"/>
      <c r="K217" s="98">
        <f t="shared" si="15"/>
        <v>0</v>
      </c>
      <c r="L217" s="29"/>
    </row>
    <row r="218" spans="1:12" x14ac:dyDescent="0.3">
      <c r="A218" s="5" t="str">
        <f t="shared" si="12"/>
        <v>janvier</v>
      </c>
      <c r="B218" s="4">
        <f t="shared" si="13"/>
        <v>2</v>
      </c>
      <c r="C218" s="21">
        <f t="shared" si="14"/>
        <v>44208</v>
      </c>
      <c r="H218" s="101"/>
      <c r="K218" s="98">
        <f t="shared" si="15"/>
        <v>0</v>
      </c>
      <c r="L218" s="29"/>
    </row>
    <row r="219" spans="1:12" x14ac:dyDescent="0.3">
      <c r="A219" s="5" t="str">
        <f t="shared" si="12"/>
        <v>janvier</v>
      </c>
      <c r="B219" s="4">
        <f t="shared" si="13"/>
        <v>2</v>
      </c>
      <c r="C219" s="21">
        <f t="shared" si="14"/>
        <v>44208</v>
      </c>
      <c r="H219" s="101"/>
      <c r="K219" s="98">
        <f t="shared" si="15"/>
        <v>0</v>
      </c>
      <c r="L219" s="29"/>
    </row>
    <row r="220" spans="1:12" x14ac:dyDescent="0.3">
      <c r="A220" s="5" t="str">
        <f t="shared" si="12"/>
        <v>janvier</v>
      </c>
      <c r="B220" s="4">
        <f t="shared" si="13"/>
        <v>2</v>
      </c>
      <c r="C220" s="21">
        <f t="shared" si="14"/>
        <v>44208</v>
      </c>
      <c r="H220" s="101"/>
      <c r="K220" s="98">
        <f t="shared" si="15"/>
        <v>0</v>
      </c>
      <c r="L220" s="29"/>
    </row>
    <row r="221" spans="1:12" x14ac:dyDescent="0.3">
      <c r="A221" s="5" t="str">
        <f t="shared" si="12"/>
        <v>janvier</v>
      </c>
      <c r="B221" s="4">
        <f t="shared" si="13"/>
        <v>2</v>
      </c>
      <c r="C221" s="21">
        <f t="shared" si="14"/>
        <v>44209</v>
      </c>
      <c r="H221" s="101"/>
      <c r="K221" s="98">
        <f t="shared" si="15"/>
        <v>0</v>
      </c>
      <c r="L221" s="29"/>
    </row>
    <row r="222" spans="1:12" ht="15.6" x14ac:dyDescent="0.3">
      <c r="A222" s="5" t="str">
        <f t="shared" si="12"/>
        <v>janvier</v>
      </c>
      <c r="B222" s="4">
        <f t="shared" si="13"/>
        <v>2</v>
      </c>
      <c r="C222" s="21">
        <f t="shared" si="14"/>
        <v>44209</v>
      </c>
      <c r="D222" s="63" t="s">
        <v>54</v>
      </c>
      <c r="E222" s="40">
        <v>260</v>
      </c>
      <c r="H222" s="101"/>
      <c r="K222" s="98">
        <f t="shared" si="15"/>
        <v>0</v>
      </c>
      <c r="L222" s="29"/>
    </row>
    <row r="223" spans="1:12" ht="15.6" x14ac:dyDescent="0.3">
      <c r="A223" s="5" t="str">
        <f t="shared" si="12"/>
        <v>janvier</v>
      </c>
      <c r="B223" s="4">
        <f t="shared" si="13"/>
        <v>2</v>
      </c>
      <c r="C223" s="21">
        <f t="shared" si="14"/>
        <v>44209</v>
      </c>
      <c r="D223" s="63" t="s">
        <v>51</v>
      </c>
      <c r="E223" s="40">
        <v>49</v>
      </c>
      <c r="H223" s="101"/>
      <c r="K223" s="98">
        <f t="shared" si="15"/>
        <v>0</v>
      </c>
      <c r="L223" s="29"/>
    </row>
    <row r="224" spans="1:12" ht="15.6" x14ac:dyDescent="0.3">
      <c r="A224" s="5" t="str">
        <f t="shared" si="12"/>
        <v>janvier</v>
      </c>
      <c r="B224" s="4">
        <f t="shared" si="13"/>
        <v>2</v>
      </c>
      <c r="C224" s="21">
        <f t="shared" si="14"/>
        <v>44209</v>
      </c>
      <c r="D224" s="63" t="s">
        <v>55</v>
      </c>
      <c r="E224" s="40">
        <v>824.8</v>
      </c>
      <c r="H224" s="101"/>
      <c r="K224" s="98">
        <f t="shared" si="15"/>
        <v>0</v>
      </c>
      <c r="L224" s="29"/>
    </row>
    <row r="225" spans="1:12" ht="15.6" x14ac:dyDescent="0.3">
      <c r="A225" s="5" t="str">
        <f t="shared" si="12"/>
        <v>janvier</v>
      </c>
      <c r="B225" s="4">
        <f t="shared" si="13"/>
        <v>2</v>
      </c>
      <c r="C225" s="21">
        <f t="shared" si="14"/>
        <v>44209</v>
      </c>
      <c r="D225" s="63" t="s">
        <v>32</v>
      </c>
      <c r="E225" s="40">
        <v>58.7</v>
      </c>
      <c r="H225" s="101"/>
      <c r="K225" s="98">
        <f t="shared" si="15"/>
        <v>0</v>
      </c>
      <c r="L225" s="29"/>
    </row>
    <row r="226" spans="1:12" ht="15.6" x14ac:dyDescent="0.3">
      <c r="A226" s="5" t="str">
        <f t="shared" si="12"/>
        <v>janvier</v>
      </c>
      <c r="B226" s="4">
        <f t="shared" si="13"/>
        <v>2</v>
      </c>
      <c r="C226" s="21">
        <f t="shared" si="14"/>
        <v>44209</v>
      </c>
      <c r="D226" s="63" t="s">
        <v>56</v>
      </c>
      <c r="E226" s="40">
        <v>966</v>
      </c>
      <c r="H226" s="101"/>
      <c r="K226" s="98">
        <f t="shared" si="15"/>
        <v>0</v>
      </c>
      <c r="L226" s="29"/>
    </row>
    <row r="227" spans="1:12" ht="15.6" x14ac:dyDescent="0.3">
      <c r="A227" s="5" t="str">
        <f t="shared" si="12"/>
        <v>janvier</v>
      </c>
      <c r="B227" s="4">
        <f t="shared" si="13"/>
        <v>2</v>
      </c>
      <c r="C227" s="21">
        <f t="shared" si="14"/>
        <v>44209</v>
      </c>
      <c r="D227" s="63" t="s">
        <v>52</v>
      </c>
      <c r="E227" s="40">
        <v>495</v>
      </c>
      <c r="H227" s="101"/>
      <c r="K227" s="98">
        <f t="shared" si="15"/>
        <v>0</v>
      </c>
      <c r="L227" s="29"/>
    </row>
    <row r="228" spans="1:12" ht="15.6" x14ac:dyDescent="0.3">
      <c r="A228" s="5" t="str">
        <f t="shared" si="12"/>
        <v>janvier</v>
      </c>
      <c r="B228" s="4">
        <f t="shared" si="13"/>
        <v>2</v>
      </c>
      <c r="C228" s="21">
        <f t="shared" si="14"/>
        <v>44209</v>
      </c>
      <c r="D228" s="63" t="s">
        <v>52</v>
      </c>
      <c r="E228" s="40">
        <v>210</v>
      </c>
      <c r="H228" s="101"/>
      <c r="K228" s="98">
        <f t="shared" si="15"/>
        <v>0</v>
      </c>
      <c r="L228" s="29"/>
    </row>
    <row r="229" spans="1:12" ht="15.6" x14ac:dyDescent="0.3">
      <c r="A229" s="5" t="str">
        <f t="shared" si="12"/>
        <v>janvier</v>
      </c>
      <c r="B229" s="4">
        <f t="shared" si="13"/>
        <v>2</v>
      </c>
      <c r="C229" s="21">
        <f t="shared" si="14"/>
        <v>44209</v>
      </c>
      <c r="D229" s="63" t="s">
        <v>34</v>
      </c>
      <c r="E229" s="40">
        <v>906</v>
      </c>
      <c r="H229" s="101"/>
      <c r="K229" s="98">
        <f t="shared" si="15"/>
        <v>0</v>
      </c>
      <c r="L229" s="29"/>
    </row>
    <row r="230" spans="1:12" ht="15.6" x14ac:dyDescent="0.3">
      <c r="A230" s="5" t="str">
        <f t="shared" si="12"/>
        <v>janvier</v>
      </c>
      <c r="B230" s="4">
        <f t="shared" si="13"/>
        <v>2</v>
      </c>
      <c r="C230" s="21">
        <f t="shared" si="14"/>
        <v>44209</v>
      </c>
      <c r="D230" s="63" t="s">
        <v>57</v>
      </c>
      <c r="E230" s="40">
        <v>134.65</v>
      </c>
      <c r="H230" s="101"/>
      <c r="K230" s="98">
        <f t="shared" si="15"/>
        <v>0</v>
      </c>
      <c r="L230" s="29"/>
    </row>
    <row r="231" spans="1:12" ht="15.6" x14ac:dyDescent="0.3">
      <c r="A231" s="5" t="str">
        <f t="shared" si="12"/>
        <v>janvier</v>
      </c>
      <c r="B231" s="4">
        <f t="shared" si="13"/>
        <v>2</v>
      </c>
      <c r="C231" s="21">
        <f t="shared" si="14"/>
        <v>44209</v>
      </c>
      <c r="D231" s="63" t="s">
        <v>52</v>
      </c>
      <c r="E231" s="40">
        <v>515</v>
      </c>
      <c r="H231" s="101"/>
      <c r="K231" s="98">
        <f t="shared" si="15"/>
        <v>0</v>
      </c>
      <c r="L231" s="29"/>
    </row>
    <row r="232" spans="1:12" ht="15.6" x14ac:dyDescent="0.3">
      <c r="A232" s="5" t="str">
        <f t="shared" si="12"/>
        <v>janvier</v>
      </c>
      <c r="B232" s="4">
        <f t="shared" si="13"/>
        <v>2</v>
      </c>
      <c r="C232" s="21">
        <f t="shared" si="14"/>
        <v>44209</v>
      </c>
      <c r="D232" s="63" t="s">
        <v>58</v>
      </c>
      <c r="E232" s="40">
        <v>40</v>
      </c>
      <c r="H232" s="101"/>
      <c r="K232" s="98">
        <f t="shared" si="15"/>
        <v>0</v>
      </c>
      <c r="L232" s="29"/>
    </row>
    <row r="233" spans="1:12" ht="15.6" x14ac:dyDescent="0.3">
      <c r="A233" s="5" t="str">
        <f t="shared" si="12"/>
        <v>janvier</v>
      </c>
      <c r="B233" s="4">
        <f t="shared" si="13"/>
        <v>2</v>
      </c>
      <c r="C233" s="21">
        <f t="shared" si="14"/>
        <v>44209</v>
      </c>
      <c r="D233" s="63" t="s">
        <v>59</v>
      </c>
      <c r="E233" s="40">
        <v>62.2</v>
      </c>
      <c r="H233" s="101"/>
      <c r="K233" s="98">
        <f t="shared" si="15"/>
        <v>0</v>
      </c>
      <c r="L233" s="29"/>
    </row>
    <row r="234" spans="1:12" ht="15.6" x14ac:dyDescent="0.3">
      <c r="A234" s="5" t="str">
        <f t="shared" si="12"/>
        <v>janvier</v>
      </c>
      <c r="B234" s="4">
        <f t="shared" si="13"/>
        <v>2</v>
      </c>
      <c r="C234" s="21">
        <f t="shared" si="14"/>
        <v>44209</v>
      </c>
      <c r="D234" s="63" t="s">
        <v>60</v>
      </c>
      <c r="E234" s="40">
        <v>459</v>
      </c>
      <c r="H234" s="101"/>
      <c r="K234" s="98">
        <f t="shared" si="15"/>
        <v>0</v>
      </c>
      <c r="L234" s="29"/>
    </row>
    <row r="235" spans="1:12" ht="15.6" x14ac:dyDescent="0.3">
      <c r="A235" s="5" t="str">
        <f t="shared" si="12"/>
        <v>janvier</v>
      </c>
      <c r="B235" s="4">
        <f t="shared" si="13"/>
        <v>2</v>
      </c>
      <c r="C235" s="21">
        <f t="shared" si="14"/>
        <v>44209</v>
      </c>
      <c r="D235" s="63" t="s">
        <v>32</v>
      </c>
      <c r="E235" s="40">
        <v>57.5</v>
      </c>
      <c r="H235" s="101"/>
      <c r="K235" s="98">
        <f t="shared" si="15"/>
        <v>0</v>
      </c>
      <c r="L235" s="29"/>
    </row>
    <row r="236" spans="1:12" ht="15.6" x14ac:dyDescent="0.3">
      <c r="A236" s="5" t="str">
        <f t="shared" si="12"/>
        <v>janvier</v>
      </c>
      <c r="B236" s="4">
        <f t="shared" si="13"/>
        <v>2</v>
      </c>
      <c r="C236" s="21">
        <f t="shared" si="14"/>
        <v>44209</v>
      </c>
      <c r="D236" s="63" t="s">
        <v>32</v>
      </c>
      <c r="E236" s="40">
        <v>206.45</v>
      </c>
      <c r="H236" s="101"/>
      <c r="K236" s="98">
        <f t="shared" si="15"/>
        <v>0</v>
      </c>
      <c r="L236" s="29"/>
    </row>
    <row r="237" spans="1:12" ht="15.6" x14ac:dyDescent="0.3">
      <c r="A237" s="5" t="str">
        <f t="shared" si="12"/>
        <v>janvier</v>
      </c>
      <c r="B237" s="4">
        <f t="shared" si="13"/>
        <v>2</v>
      </c>
      <c r="C237" s="21">
        <f t="shared" si="14"/>
        <v>44209</v>
      </c>
      <c r="D237" s="63" t="s">
        <v>32</v>
      </c>
      <c r="E237" s="40">
        <v>258</v>
      </c>
      <c r="H237" s="101"/>
      <c r="K237" s="98">
        <f t="shared" si="15"/>
        <v>0</v>
      </c>
      <c r="L237" s="29"/>
    </row>
    <row r="238" spans="1:12" x14ac:dyDescent="0.3">
      <c r="A238" s="5" t="str">
        <f t="shared" si="12"/>
        <v>janvier</v>
      </c>
      <c r="B238" s="4">
        <f t="shared" si="13"/>
        <v>2</v>
      </c>
      <c r="C238" s="21">
        <f t="shared" si="14"/>
        <v>44209</v>
      </c>
      <c r="H238" s="101"/>
      <c r="K238" s="98">
        <f t="shared" si="15"/>
        <v>0</v>
      </c>
      <c r="L238" s="29"/>
    </row>
    <row r="239" spans="1:12" x14ac:dyDescent="0.3">
      <c r="A239" s="5" t="str">
        <f t="shared" si="12"/>
        <v>janvier</v>
      </c>
      <c r="B239" s="4">
        <f t="shared" si="13"/>
        <v>2</v>
      </c>
      <c r="C239" s="21">
        <f t="shared" si="14"/>
        <v>44209</v>
      </c>
      <c r="H239" s="101"/>
      <c r="K239" s="98">
        <f t="shared" si="15"/>
        <v>0</v>
      </c>
      <c r="L239" s="29"/>
    </row>
    <row r="240" spans="1:12" x14ac:dyDescent="0.3">
      <c r="A240" s="5" t="str">
        <f t="shared" si="12"/>
        <v>janvier</v>
      </c>
      <c r="B240" s="4">
        <f t="shared" si="13"/>
        <v>2</v>
      </c>
      <c r="C240" s="21">
        <f t="shared" si="14"/>
        <v>44209</v>
      </c>
      <c r="H240" s="101"/>
      <c r="K240" s="98">
        <f t="shared" si="15"/>
        <v>0</v>
      </c>
      <c r="L240" s="29"/>
    </row>
    <row r="241" spans="1:12" x14ac:dyDescent="0.3">
      <c r="A241" s="5" t="str">
        <f t="shared" si="12"/>
        <v>janvier</v>
      </c>
      <c r="B241" s="4">
        <f t="shared" si="13"/>
        <v>2</v>
      </c>
      <c r="C241" s="21">
        <f t="shared" si="14"/>
        <v>44210</v>
      </c>
      <c r="H241" s="101"/>
      <c r="K241" s="98">
        <f t="shared" si="15"/>
        <v>0</v>
      </c>
      <c r="L241" s="29"/>
    </row>
    <row r="242" spans="1:12" ht="15.6" x14ac:dyDescent="0.3">
      <c r="A242" s="5" t="str">
        <f t="shared" si="12"/>
        <v>janvier</v>
      </c>
      <c r="B242" s="4">
        <f t="shared" si="13"/>
        <v>2</v>
      </c>
      <c r="C242" s="21">
        <f t="shared" si="14"/>
        <v>44210</v>
      </c>
      <c r="D242" s="63" t="s">
        <v>61</v>
      </c>
      <c r="E242" s="40">
        <v>50.15</v>
      </c>
      <c r="H242" s="101"/>
      <c r="K242" s="98">
        <f t="shared" si="15"/>
        <v>0</v>
      </c>
      <c r="L242" s="29"/>
    </row>
    <row r="243" spans="1:12" ht="15.6" x14ac:dyDescent="0.3">
      <c r="A243" s="5" t="str">
        <f t="shared" si="12"/>
        <v>janvier</v>
      </c>
      <c r="B243" s="4">
        <f t="shared" si="13"/>
        <v>2</v>
      </c>
      <c r="C243" s="21">
        <f t="shared" si="14"/>
        <v>44210</v>
      </c>
      <c r="D243" s="63" t="s">
        <v>62</v>
      </c>
      <c r="F243" s="146">
        <v>10213.549999999999</v>
      </c>
      <c r="H243" s="101"/>
      <c r="K243" s="98">
        <f t="shared" si="15"/>
        <v>0</v>
      </c>
      <c r="L243" s="29"/>
    </row>
    <row r="244" spans="1:12" ht="15.6" x14ac:dyDescent="0.3">
      <c r="A244" s="5" t="str">
        <f t="shared" si="12"/>
        <v>janvier</v>
      </c>
      <c r="B244" s="4">
        <f t="shared" si="13"/>
        <v>2</v>
      </c>
      <c r="C244" s="21">
        <f t="shared" si="14"/>
        <v>44210</v>
      </c>
      <c r="D244" s="63" t="s">
        <v>57</v>
      </c>
      <c r="E244" s="40">
        <v>66.849999999999994</v>
      </c>
      <c r="H244" s="101"/>
      <c r="K244" s="98">
        <f t="shared" si="15"/>
        <v>0</v>
      </c>
      <c r="L244" s="29"/>
    </row>
    <row r="245" spans="1:12" ht="15.6" x14ac:dyDescent="0.3">
      <c r="A245" s="5" t="str">
        <f t="shared" si="12"/>
        <v>janvier</v>
      </c>
      <c r="B245" s="4">
        <f t="shared" si="13"/>
        <v>2</v>
      </c>
      <c r="C245" s="21">
        <f t="shared" si="14"/>
        <v>44210</v>
      </c>
      <c r="D245" s="63" t="s">
        <v>63</v>
      </c>
      <c r="E245" s="40">
        <v>278.55</v>
      </c>
      <c r="H245" s="101"/>
      <c r="K245" s="98">
        <f t="shared" si="15"/>
        <v>0</v>
      </c>
      <c r="L245" s="29"/>
    </row>
    <row r="246" spans="1:12" ht="15.6" x14ac:dyDescent="0.3">
      <c r="A246" s="5" t="str">
        <f t="shared" si="12"/>
        <v>janvier</v>
      </c>
      <c r="B246" s="4">
        <f t="shared" si="13"/>
        <v>2</v>
      </c>
      <c r="C246" s="21">
        <f t="shared" si="14"/>
        <v>44210</v>
      </c>
      <c r="D246" s="63" t="s">
        <v>33</v>
      </c>
      <c r="E246" s="40">
        <v>215</v>
      </c>
      <c r="H246" s="101"/>
      <c r="K246" s="98">
        <f t="shared" si="15"/>
        <v>0</v>
      </c>
      <c r="L246" s="29"/>
    </row>
    <row r="247" spans="1:12" ht="15.6" x14ac:dyDescent="0.3">
      <c r="A247" s="5" t="str">
        <f t="shared" si="12"/>
        <v>janvier</v>
      </c>
      <c r="B247" s="4">
        <f t="shared" si="13"/>
        <v>2</v>
      </c>
      <c r="C247" s="21">
        <f t="shared" si="14"/>
        <v>44210</v>
      </c>
      <c r="D247" s="63" t="s">
        <v>34</v>
      </c>
      <c r="E247" s="40">
        <v>342</v>
      </c>
      <c r="H247" s="101"/>
      <c r="K247" s="98">
        <f t="shared" si="15"/>
        <v>0</v>
      </c>
      <c r="L247" s="29"/>
    </row>
    <row r="248" spans="1:12" ht="15.6" x14ac:dyDescent="0.3">
      <c r="A248" s="5" t="str">
        <f t="shared" si="12"/>
        <v>janvier</v>
      </c>
      <c r="B248" s="4">
        <f t="shared" si="13"/>
        <v>2</v>
      </c>
      <c r="C248" s="21">
        <f t="shared" si="14"/>
        <v>44210</v>
      </c>
      <c r="D248" s="63" t="s">
        <v>54</v>
      </c>
      <c r="E248" s="40">
        <v>126</v>
      </c>
      <c r="H248" s="101"/>
      <c r="K248" s="98">
        <f t="shared" si="15"/>
        <v>0</v>
      </c>
      <c r="L248" s="29"/>
    </row>
    <row r="249" spans="1:12" ht="15.6" x14ac:dyDescent="0.3">
      <c r="A249" s="5" t="str">
        <f t="shared" si="12"/>
        <v>janvier</v>
      </c>
      <c r="B249" s="4">
        <f t="shared" si="13"/>
        <v>2</v>
      </c>
      <c r="C249" s="21">
        <f t="shared" si="14"/>
        <v>44210</v>
      </c>
      <c r="D249" s="63" t="s">
        <v>32</v>
      </c>
      <c r="E249" s="40">
        <v>225</v>
      </c>
      <c r="H249" s="101"/>
      <c r="K249" s="98">
        <f t="shared" si="15"/>
        <v>0</v>
      </c>
      <c r="L249" s="29"/>
    </row>
    <row r="250" spans="1:12" x14ac:dyDescent="0.3">
      <c r="A250" s="5" t="str">
        <f t="shared" si="12"/>
        <v>janvier</v>
      </c>
      <c r="B250" s="4">
        <f t="shared" si="13"/>
        <v>2</v>
      </c>
      <c r="C250" s="21">
        <f t="shared" si="14"/>
        <v>44210</v>
      </c>
      <c r="H250" s="101"/>
      <c r="K250" s="98">
        <f t="shared" si="15"/>
        <v>0</v>
      </c>
      <c r="L250" s="29"/>
    </row>
    <row r="251" spans="1:12" x14ac:dyDescent="0.3">
      <c r="A251" s="5" t="str">
        <f t="shared" si="12"/>
        <v>janvier</v>
      </c>
      <c r="B251" s="4">
        <f t="shared" si="13"/>
        <v>2</v>
      </c>
      <c r="C251" s="21">
        <f t="shared" si="14"/>
        <v>44210</v>
      </c>
      <c r="H251" s="101"/>
      <c r="K251" s="98">
        <f t="shared" si="15"/>
        <v>0</v>
      </c>
      <c r="L251" s="29"/>
    </row>
    <row r="252" spans="1:12" x14ac:dyDescent="0.3">
      <c r="A252" s="5" t="str">
        <f t="shared" si="12"/>
        <v>janvier</v>
      </c>
      <c r="B252" s="4">
        <f t="shared" si="13"/>
        <v>2</v>
      </c>
      <c r="C252" s="21">
        <f t="shared" si="14"/>
        <v>44210</v>
      </c>
      <c r="H252" s="101"/>
      <c r="K252" s="98">
        <f t="shared" si="15"/>
        <v>0</v>
      </c>
      <c r="L252" s="29"/>
    </row>
    <row r="253" spans="1:12" x14ac:dyDescent="0.3">
      <c r="A253" s="5" t="str">
        <f t="shared" si="12"/>
        <v>janvier</v>
      </c>
      <c r="B253" s="4">
        <f t="shared" si="13"/>
        <v>2</v>
      </c>
      <c r="C253" s="21">
        <f t="shared" si="14"/>
        <v>44210</v>
      </c>
      <c r="H253" s="101"/>
      <c r="K253" s="98">
        <f t="shared" si="15"/>
        <v>0</v>
      </c>
      <c r="L253" s="29"/>
    </row>
    <row r="254" spans="1:12" x14ac:dyDescent="0.3">
      <c r="A254" s="5" t="str">
        <f t="shared" si="12"/>
        <v>janvier</v>
      </c>
      <c r="B254" s="4">
        <f t="shared" si="13"/>
        <v>2</v>
      </c>
      <c r="C254" s="21">
        <f t="shared" si="14"/>
        <v>44210</v>
      </c>
      <c r="H254" s="101"/>
      <c r="K254" s="98">
        <f t="shared" si="15"/>
        <v>0</v>
      </c>
      <c r="L254" s="29"/>
    </row>
    <row r="255" spans="1:12" x14ac:dyDescent="0.3">
      <c r="A255" s="5" t="str">
        <f t="shared" si="12"/>
        <v>janvier</v>
      </c>
      <c r="B255" s="4">
        <f t="shared" si="13"/>
        <v>2</v>
      </c>
      <c r="C255" s="21">
        <f t="shared" si="14"/>
        <v>44210</v>
      </c>
      <c r="H255" s="101"/>
      <c r="K255" s="98">
        <f t="shared" si="15"/>
        <v>0</v>
      </c>
      <c r="L255" s="29"/>
    </row>
    <row r="256" spans="1:12" x14ac:dyDescent="0.3">
      <c r="A256" s="5" t="str">
        <f t="shared" si="12"/>
        <v>janvier</v>
      </c>
      <c r="B256" s="4">
        <f t="shared" si="13"/>
        <v>2</v>
      </c>
      <c r="C256" s="21">
        <f t="shared" si="14"/>
        <v>44210</v>
      </c>
      <c r="H256" s="101"/>
      <c r="K256" s="98">
        <f t="shared" si="15"/>
        <v>0</v>
      </c>
      <c r="L256" s="29"/>
    </row>
    <row r="257" spans="1:12" x14ac:dyDescent="0.3">
      <c r="A257" s="5" t="str">
        <f t="shared" si="12"/>
        <v>janvier</v>
      </c>
      <c r="B257" s="4">
        <f t="shared" si="13"/>
        <v>2</v>
      </c>
      <c r="C257" s="21">
        <f t="shared" si="14"/>
        <v>44210</v>
      </c>
      <c r="H257" s="101"/>
      <c r="K257" s="98">
        <f t="shared" si="15"/>
        <v>0</v>
      </c>
      <c r="L257" s="29"/>
    </row>
    <row r="258" spans="1:12" x14ac:dyDescent="0.3">
      <c r="A258" s="5" t="str">
        <f t="shared" si="12"/>
        <v>janvier</v>
      </c>
      <c r="B258" s="4">
        <f t="shared" si="13"/>
        <v>2</v>
      </c>
      <c r="C258" s="21">
        <f t="shared" si="14"/>
        <v>44210</v>
      </c>
      <c r="H258" s="101"/>
      <c r="K258" s="98">
        <f t="shared" si="15"/>
        <v>0</v>
      </c>
      <c r="L258" s="29"/>
    </row>
    <row r="259" spans="1:12" x14ac:dyDescent="0.3">
      <c r="A259" s="5" t="str">
        <f t="shared" si="12"/>
        <v>janvier</v>
      </c>
      <c r="B259" s="4">
        <f t="shared" si="13"/>
        <v>2</v>
      </c>
      <c r="C259" s="21">
        <f t="shared" si="14"/>
        <v>44210</v>
      </c>
      <c r="H259" s="101"/>
      <c r="K259" s="98">
        <f t="shared" si="15"/>
        <v>0</v>
      </c>
      <c r="L259" s="29"/>
    </row>
    <row r="260" spans="1:12" x14ac:dyDescent="0.3">
      <c r="A260" s="5" t="str">
        <f t="shared" ref="A260:A323" si="16">TEXT(30*MONTH(C260),"mmmm")</f>
        <v>janvier</v>
      </c>
      <c r="B260" s="4">
        <f t="shared" ref="B260:B323" si="17">_xlfn.ISOWEEKNUM(C260)</f>
        <v>2</v>
      </c>
      <c r="C260" s="21">
        <f t="shared" ref="C260:C323" si="18">WORKDAY(INT((ROW()-1)/20)+"01/01/2021",1)</f>
        <v>44210</v>
      </c>
      <c r="H260" s="101"/>
      <c r="K260" s="98">
        <f t="shared" ref="K260:K323" si="19">IFERROR((I260-J260)/J260,0)</f>
        <v>0</v>
      </c>
      <c r="L260" s="29"/>
    </row>
    <row r="261" spans="1:12" x14ac:dyDescent="0.3">
      <c r="A261" s="5" t="str">
        <f t="shared" si="16"/>
        <v>janvier</v>
      </c>
      <c r="B261" s="4">
        <f t="shared" si="17"/>
        <v>2</v>
      </c>
      <c r="C261" s="21">
        <f t="shared" si="18"/>
        <v>44211</v>
      </c>
      <c r="H261" s="101"/>
      <c r="K261" s="98">
        <f t="shared" si="19"/>
        <v>0</v>
      </c>
      <c r="L261" s="29"/>
    </row>
    <row r="262" spans="1:12" ht="15.6" x14ac:dyDescent="0.3">
      <c r="A262" s="5" t="str">
        <f t="shared" si="16"/>
        <v>janvier</v>
      </c>
      <c r="B262" s="4">
        <f t="shared" si="17"/>
        <v>2</v>
      </c>
      <c r="C262" s="21">
        <f t="shared" si="18"/>
        <v>44211</v>
      </c>
      <c r="D262" s="63" t="s">
        <v>44</v>
      </c>
      <c r="E262" s="40">
        <v>70</v>
      </c>
      <c r="H262" s="101"/>
      <c r="K262" s="98">
        <f t="shared" si="19"/>
        <v>0</v>
      </c>
      <c r="L262" s="29"/>
    </row>
    <row r="263" spans="1:12" ht="15.6" x14ac:dyDescent="0.3">
      <c r="A263" s="5" t="str">
        <f t="shared" si="16"/>
        <v>janvier</v>
      </c>
      <c r="B263" s="4">
        <f t="shared" si="17"/>
        <v>2</v>
      </c>
      <c r="C263" s="21">
        <f t="shared" si="18"/>
        <v>44211</v>
      </c>
      <c r="D263" s="63" t="s">
        <v>32</v>
      </c>
      <c r="E263" s="40">
        <v>74.900000000000006</v>
      </c>
      <c r="H263" s="101"/>
      <c r="K263" s="98">
        <f t="shared" si="19"/>
        <v>0</v>
      </c>
      <c r="L263" s="29"/>
    </row>
    <row r="264" spans="1:12" ht="15.6" x14ac:dyDescent="0.3">
      <c r="A264" s="5" t="str">
        <f t="shared" si="16"/>
        <v>janvier</v>
      </c>
      <c r="B264" s="4">
        <f t="shared" si="17"/>
        <v>2</v>
      </c>
      <c r="C264" s="21">
        <f t="shared" si="18"/>
        <v>44211</v>
      </c>
      <c r="D264" s="63" t="s">
        <v>32</v>
      </c>
      <c r="E264" s="40">
        <v>463.4</v>
      </c>
      <c r="H264" s="101"/>
      <c r="K264" s="98">
        <f t="shared" si="19"/>
        <v>0</v>
      </c>
      <c r="L264" s="29"/>
    </row>
    <row r="265" spans="1:12" ht="15.6" x14ac:dyDescent="0.3">
      <c r="A265" s="5" t="str">
        <f t="shared" si="16"/>
        <v>janvier</v>
      </c>
      <c r="B265" s="4">
        <f t="shared" si="17"/>
        <v>2</v>
      </c>
      <c r="C265" s="21">
        <f t="shared" si="18"/>
        <v>44211</v>
      </c>
      <c r="D265" s="63" t="s">
        <v>64</v>
      </c>
      <c r="E265" s="40">
        <v>744</v>
      </c>
      <c r="H265" s="101"/>
      <c r="K265" s="98">
        <f t="shared" si="19"/>
        <v>0</v>
      </c>
      <c r="L265" s="29"/>
    </row>
    <row r="266" spans="1:12" ht="15.6" x14ac:dyDescent="0.3">
      <c r="A266" s="5" t="str">
        <f t="shared" si="16"/>
        <v>janvier</v>
      </c>
      <c r="B266" s="4">
        <f t="shared" si="17"/>
        <v>2</v>
      </c>
      <c r="C266" s="21">
        <f t="shared" si="18"/>
        <v>44211</v>
      </c>
      <c r="D266" s="63" t="s">
        <v>34</v>
      </c>
      <c r="E266" s="40">
        <v>372</v>
      </c>
      <c r="H266" s="101"/>
      <c r="K266" s="98">
        <f t="shared" si="19"/>
        <v>0</v>
      </c>
      <c r="L266" s="29"/>
    </row>
    <row r="267" spans="1:12" ht="15.6" x14ac:dyDescent="0.3">
      <c r="A267" s="5" t="str">
        <f t="shared" si="16"/>
        <v>janvier</v>
      </c>
      <c r="B267" s="4">
        <f t="shared" si="17"/>
        <v>2</v>
      </c>
      <c r="C267" s="21">
        <f t="shared" si="18"/>
        <v>44211</v>
      </c>
      <c r="D267" s="63" t="s">
        <v>65</v>
      </c>
      <c r="E267" s="40">
        <v>76.150000000000006</v>
      </c>
      <c r="H267" s="101"/>
      <c r="K267" s="98">
        <f t="shared" si="19"/>
        <v>0</v>
      </c>
      <c r="L267" s="29"/>
    </row>
    <row r="268" spans="1:12" ht="15.6" x14ac:dyDescent="0.3">
      <c r="A268" s="5" t="str">
        <f t="shared" si="16"/>
        <v>janvier</v>
      </c>
      <c r="B268" s="4">
        <f t="shared" si="17"/>
        <v>2</v>
      </c>
      <c r="C268" s="21">
        <f t="shared" si="18"/>
        <v>44211</v>
      </c>
      <c r="D268" s="63" t="s">
        <v>33</v>
      </c>
      <c r="E268" s="40">
        <v>159</v>
      </c>
      <c r="H268" s="101"/>
      <c r="K268" s="98">
        <f t="shared" si="19"/>
        <v>0</v>
      </c>
      <c r="L268" s="29"/>
    </row>
    <row r="269" spans="1:12" ht="15.6" x14ac:dyDescent="0.3">
      <c r="A269" s="5" t="str">
        <f t="shared" si="16"/>
        <v>janvier</v>
      </c>
      <c r="B269" s="4">
        <f t="shared" si="17"/>
        <v>2</v>
      </c>
      <c r="C269" s="21">
        <f t="shared" si="18"/>
        <v>44211</v>
      </c>
      <c r="D269" s="63" t="s">
        <v>66</v>
      </c>
      <c r="H269" s="101"/>
      <c r="K269" s="98">
        <f t="shared" si="19"/>
        <v>0</v>
      </c>
      <c r="L269" s="29"/>
    </row>
    <row r="270" spans="1:12" ht="15.6" x14ac:dyDescent="0.3">
      <c r="A270" s="5" t="str">
        <f t="shared" si="16"/>
        <v>janvier</v>
      </c>
      <c r="B270" s="4">
        <f t="shared" si="17"/>
        <v>2</v>
      </c>
      <c r="C270" s="21">
        <f t="shared" si="18"/>
        <v>44211</v>
      </c>
      <c r="D270" s="63" t="s">
        <v>43</v>
      </c>
      <c r="E270" s="40">
        <v>94</v>
      </c>
      <c r="H270" s="101"/>
      <c r="K270" s="98">
        <f t="shared" si="19"/>
        <v>0</v>
      </c>
      <c r="L270" s="29"/>
    </row>
    <row r="271" spans="1:12" ht="15.6" x14ac:dyDescent="0.3">
      <c r="A271" s="5" t="str">
        <f t="shared" si="16"/>
        <v>janvier</v>
      </c>
      <c r="B271" s="4">
        <f t="shared" si="17"/>
        <v>2</v>
      </c>
      <c r="C271" s="21">
        <f t="shared" si="18"/>
        <v>44211</v>
      </c>
      <c r="D271" s="63" t="s">
        <v>67</v>
      </c>
      <c r="E271" s="40">
        <v>3680</v>
      </c>
      <c r="H271" s="101"/>
      <c r="K271" s="98">
        <f t="shared" si="19"/>
        <v>0</v>
      </c>
      <c r="L271" s="29"/>
    </row>
    <row r="272" spans="1:12" x14ac:dyDescent="0.3">
      <c r="A272" s="5" t="str">
        <f t="shared" si="16"/>
        <v>janvier</v>
      </c>
      <c r="B272" s="4">
        <f t="shared" si="17"/>
        <v>2</v>
      </c>
      <c r="C272" s="21">
        <f t="shared" si="18"/>
        <v>44211</v>
      </c>
      <c r="H272" s="101"/>
      <c r="K272" s="98">
        <f t="shared" si="19"/>
        <v>0</v>
      </c>
      <c r="L272" s="29"/>
    </row>
    <row r="273" spans="1:12" x14ac:dyDescent="0.3">
      <c r="A273" s="5" t="str">
        <f t="shared" si="16"/>
        <v>janvier</v>
      </c>
      <c r="B273" s="4">
        <f t="shared" si="17"/>
        <v>2</v>
      </c>
      <c r="C273" s="21">
        <f t="shared" si="18"/>
        <v>44211</v>
      </c>
      <c r="H273" s="101"/>
      <c r="K273" s="98">
        <f t="shared" si="19"/>
        <v>0</v>
      </c>
      <c r="L273" s="29"/>
    </row>
    <row r="274" spans="1:12" x14ac:dyDescent="0.3">
      <c r="A274" s="5" t="str">
        <f t="shared" si="16"/>
        <v>janvier</v>
      </c>
      <c r="B274" s="4">
        <f t="shared" si="17"/>
        <v>2</v>
      </c>
      <c r="C274" s="21">
        <f t="shared" si="18"/>
        <v>44211</v>
      </c>
      <c r="H274" s="101"/>
      <c r="K274" s="98">
        <f t="shared" si="19"/>
        <v>0</v>
      </c>
      <c r="L274" s="29"/>
    </row>
    <row r="275" spans="1:12" x14ac:dyDescent="0.3">
      <c r="A275" s="5" t="str">
        <f t="shared" si="16"/>
        <v>janvier</v>
      </c>
      <c r="B275" s="4">
        <f t="shared" si="17"/>
        <v>2</v>
      </c>
      <c r="C275" s="21">
        <f t="shared" si="18"/>
        <v>44211</v>
      </c>
      <c r="H275" s="101"/>
      <c r="K275" s="98">
        <f t="shared" si="19"/>
        <v>0</v>
      </c>
      <c r="L275" s="29"/>
    </row>
    <row r="276" spans="1:12" x14ac:dyDescent="0.3">
      <c r="A276" s="5" t="str">
        <f t="shared" si="16"/>
        <v>janvier</v>
      </c>
      <c r="B276" s="4">
        <f t="shared" si="17"/>
        <v>2</v>
      </c>
      <c r="C276" s="21">
        <f t="shared" si="18"/>
        <v>44211</v>
      </c>
      <c r="H276" s="101"/>
      <c r="K276" s="98">
        <f t="shared" si="19"/>
        <v>0</v>
      </c>
      <c r="L276" s="29"/>
    </row>
    <row r="277" spans="1:12" x14ac:dyDescent="0.3">
      <c r="A277" s="5" t="str">
        <f t="shared" si="16"/>
        <v>janvier</v>
      </c>
      <c r="B277" s="4">
        <f t="shared" si="17"/>
        <v>2</v>
      </c>
      <c r="C277" s="21">
        <f t="shared" si="18"/>
        <v>44211</v>
      </c>
      <c r="H277" s="101"/>
      <c r="K277" s="98">
        <f t="shared" si="19"/>
        <v>0</v>
      </c>
      <c r="L277" s="29"/>
    </row>
    <row r="278" spans="1:12" x14ac:dyDescent="0.3">
      <c r="A278" s="5" t="str">
        <f t="shared" si="16"/>
        <v>janvier</v>
      </c>
      <c r="B278" s="4">
        <f t="shared" si="17"/>
        <v>2</v>
      </c>
      <c r="C278" s="21">
        <f t="shared" si="18"/>
        <v>44211</v>
      </c>
      <c r="H278" s="101"/>
      <c r="K278" s="98">
        <f t="shared" si="19"/>
        <v>0</v>
      </c>
      <c r="L278" s="29"/>
    </row>
    <row r="279" spans="1:12" x14ac:dyDescent="0.3">
      <c r="A279" s="5" t="str">
        <f t="shared" si="16"/>
        <v>janvier</v>
      </c>
      <c r="B279" s="4">
        <f t="shared" si="17"/>
        <v>2</v>
      </c>
      <c r="C279" s="21">
        <f t="shared" si="18"/>
        <v>44211</v>
      </c>
      <c r="H279" s="101"/>
      <c r="K279" s="98">
        <f t="shared" si="19"/>
        <v>0</v>
      </c>
      <c r="L279" s="29"/>
    </row>
    <row r="280" spans="1:12" x14ac:dyDescent="0.3">
      <c r="A280" s="5" t="str">
        <f t="shared" si="16"/>
        <v>janvier</v>
      </c>
      <c r="B280" s="4">
        <f t="shared" si="17"/>
        <v>2</v>
      </c>
      <c r="C280" s="21">
        <f t="shared" si="18"/>
        <v>44211</v>
      </c>
      <c r="H280" s="101"/>
      <c r="K280" s="98">
        <f t="shared" si="19"/>
        <v>0</v>
      </c>
      <c r="L280" s="29"/>
    </row>
    <row r="281" spans="1:12" ht="15" thickBot="1" x14ac:dyDescent="0.35">
      <c r="A281" s="5" t="str">
        <f t="shared" si="16"/>
        <v>janvier</v>
      </c>
      <c r="B281" s="4">
        <f t="shared" si="17"/>
        <v>3</v>
      </c>
      <c r="C281" s="21">
        <f t="shared" si="18"/>
        <v>44214</v>
      </c>
      <c r="H281" s="102"/>
      <c r="K281" s="98">
        <f t="shared" si="19"/>
        <v>0</v>
      </c>
      <c r="L281" s="29"/>
    </row>
    <row r="282" spans="1:12" ht="15.6" x14ac:dyDescent="0.3">
      <c r="A282" s="5" t="str">
        <f t="shared" si="16"/>
        <v>janvier</v>
      </c>
      <c r="B282" s="4">
        <f t="shared" si="17"/>
        <v>3</v>
      </c>
      <c r="C282" s="21">
        <f t="shared" si="18"/>
        <v>44214</v>
      </c>
      <c r="D282" s="63" t="s">
        <v>32</v>
      </c>
      <c r="E282" s="40">
        <v>385</v>
      </c>
      <c r="H282" s="106"/>
      <c r="K282" s="98">
        <f t="shared" si="19"/>
        <v>0</v>
      </c>
    </row>
    <row r="283" spans="1:12" ht="15.6" x14ac:dyDescent="0.3">
      <c r="A283" s="5" t="str">
        <f t="shared" si="16"/>
        <v>janvier</v>
      </c>
      <c r="B283" s="4">
        <f t="shared" si="17"/>
        <v>3</v>
      </c>
      <c r="C283" s="21">
        <f t="shared" si="18"/>
        <v>44214</v>
      </c>
      <c r="D283" s="63" t="s">
        <v>32</v>
      </c>
      <c r="E283" s="40">
        <v>562.65</v>
      </c>
      <c r="K283" s="98">
        <f t="shared" si="19"/>
        <v>0</v>
      </c>
    </row>
    <row r="284" spans="1:12" ht="15.6" x14ac:dyDescent="0.3">
      <c r="A284" s="5" t="str">
        <f t="shared" si="16"/>
        <v>janvier</v>
      </c>
      <c r="B284" s="4">
        <f t="shared" si="17"/>
        <v>3</v>
      </c>
      <c r="C284" s="21">
        <f t="shared" si="18"/>
        <v>44214</v>
      </c>
      <c r="D284" s="63" t="s">
        <v>32</v>
      </c>
      <c r="E284" s="40">
        <v>192.5</v>
      </c>
      <c r="K284" s="98">
        <f t="shared" si="19"/>
        <v>0</v>
      </c>
    </row>
    <row r="285" spans="1:12" ht="15.6" x14ac:dyDescent="0.3">
      <c r="A285" s="5" t="str">
        <f t="shared" si="16"/>
        <v>janvier</v>
      </c>
      <c r="B285" s="4">
        <f t="shared" si="17"/>
        <v>3</v>
      </c>
      <c r="C285" s="21">
        <f t="shared" si="18"/>
        <v>44214</v>
      </c>
      <c r="D285" s="63" t="s">
        <v>67</v>
      </c>
      <c r="E285" s="40">
        <v>3285</v>
      </c>
      <c r="K285" s="98">
        <f t="shared" si="19"/>
        <v>0</v>
      </c>
    </row>
    <row r="286" spans="1:12" ht="15.6" x14ac:dyDescent="0.3">
      <c r="A286" s="5" t="str">
        <f t="shared" si="16"/>
        <v>janvier</v>
      </c>
      <c r="B286" s="4">
        <f t="shared" si="17"/>
        <v>3</v>
      </c>
      <c r="C286" s="21">
        <f t="shared" si="18"/>
        <v>44214</v>
      </c>
      <c r="D286" s="63" t="s">
        <v>32</v>
      </c>
      <c r="E286" s="40">
        <v>4611.7</v>
      </c>
      <c r="K286" s="98">
        <f t="shared" si="19"/>
        <v>0</v>
      </c>
    </row>
    <row r="287" spans="1:12" ht="15.6" x14ac:dyDescent="0.3">
      <c r="A287" s="5" t="str">
        <f t="shared" si="16"/>
        <v>janvier</v>
      </c>
      <c r="B287" s="4">
        <f t="shared" si="17"/>
        <v>3</v>
      </c>
      <c r="C287" s="21">
        <f t="shared" si="18"/>
        <v>44214</v>
      </c>
      <c r="D287" s="63" t="s">
        <v>68</v>
      </c>
      <c r="E287" s="40">
        <v>255</v>
      </c>
      <c r="K287" s="98">
        <f t="shared" si="19"/>
        <v>0</v>
      </c>
    </row>
    <row r="288" spans="1:12" ht="15.6" x14ac:dyDescent="0.3">
      <c r="A288" s="5" t="str">
        <f t="shared" si="16"/>
        <v>janvier</v>
      </c>
      <c r="B288" s="4">
        <f t="shared" si="17"/>
        <v>3</v>
      </c>
      <c r="C288" s="21">
        <f t="shared" si="18"/>
        <v>44214</v>
      </c>
      <c r="D288" s="63" t="s">
        <v>45</v>
      </c>
      <c r="E288" s="40">
        <v>2290</v>
      </c>
      <c r="K288" s="98">
        <f t="shared" si="19"/>
        <v>0</v>
      </c>
    </row>
    <row r="289" spans="1:11" ht="15.6" x14ac:dyDescent="0.3">
      <c r="A289" s="5" t="str">
        <f t="shared" si="16"/>
        <v>janvier</v>
      </c>
      <c r="B289" s="4">
        <f t="shared" si="17"/>
        <v>3</v>
      </c>
      <c r="C289" s="21">
        <f t="shared" si="18"/>
        <v>44214</v>
      </c>
      <c r="D289" s="63" t="s">
        <v>32</v>
      </c>
      <c r="E289" s="40">
        <v>104</v>
      </c>
      <c r="K289" s="98">
        <f t="shared" si="19"/>
        <v>0</v>
      </c>
    </row>
    <row r="290" spans="1:11" ht="15.6" x14ac:dyDescent="0.3">
      <c r="A290" s="5" t="str">
        <f t="shared" si="16"/>
        <v>janvier</v>
      </c>
      <c r="B290" s="4">
        <f t="shared" si="17"/>
        <v>3</v>
      </c>
      <c r="C290" s="21">
        <f t="shared" si="18"/>
        <v>44214</v>
      </c>
      <c r="D290" s="63" t="s">
        <v>32</v>
      </c>
      <c r="E290" s="40">
        <v>212.45</v>
      </c>
      <c r="K290" s="98">
        <f t="shared" si="19"/>
        <v>0</v>
      </c>
    </row>
    <row r="291" spans="1:11" ht="15.6" x14ac:dyDescent="0.3">
      <c r="A291" s="5" t="str">
        <f t="shared" si="16"/>
        <v>janvier</v>
      </c>
      <c r="B291" s="4">
        <f t="shared" si="17"/>
        <v>3</v>
      </c>
      <c r="C291" s="21">
        <f t="shared" si="18"/>
        <v>44214</v>
      </c>
      <c r="D291" s="63" t="s">
        <v>32</v>
      </c>
      <c r="E291" s="40">
        <v>1078.7</v>
      </c>
      <c r="K291" s="98">
        <f t="shared" si="19"/>
        <v>0</v>
      </c>
    </row>
    <row r="292" spans="1:11" ht="15.6" x14ac:dyDescent="0.3">
      <c r="A292" s="5" t="str">
        <f t="shared" si="16"/>
        <v>janvier</v>
      </c>
      <c r="B292" s="4">
        <f t="shared" si="17"/>
        <v>3</v>
      </c>
      <c r="C292" s="21">
        <f t="shared" si="18"/>
        <v>44214</v>
      </c>
      <c r="D292" s="63" t="s">
        <v>69</v>
      </c>
      <c r="E292" s="40">
        <v>550</v>
      </c>
      <c r="K292" s="98">
        <f t="shared" si="19"/>
        <v>0</v>
      </c>
    </row>
    <row r="293" spans="1:11" ht="15.6" x14ac:dyDescent="0.3">
      <c r="A293" s="5" t="str">
        <f t="shared" si="16"/>
        <v>janvier</v>
      </c>
      <c r="B293" s="4">
        <f t="shared" si="17"/>
        <v>3</v>
      </c>
      <c r="C293" s="21">
        <f t="shared" si="18"/>
        <v>44214</v>
      </c>
      <c r="D293" s="63" t="s">
        <v>34</v>
      </c>
      <c r="E293" s="40">
        <v>1415</v>
      </c>
      <c r="K293" s="98">
        <f t="shared" si="19"/>
        <v>0</v>
      </c>
    </row>
    <row r="294" spans="1:11" ht="15.6" x14ac:dyDescent="0.3">
      <c r="A294" s="5" t="str">
        <f t="shared" si="16"/>
        <v>janvier</v>
      </c>
      <c r="B294" s="4">
        <f t="shared" si="17"/>
        <v>3</v>
      </c>
      <c r="C294" s="21">
        <f t="shared" si="18"/>
        <v>44214</v>
      </c>
      <c r="D294" s="63" t="s">
        <v>70</v>
      </c>
      <c r="E294" s="40">
        <v>1485.6</v>
      </c>
      <c r="K294" s="98">
        <f t="shared" si="19"/>
        <v>0</v>
      </c>
    </row>
    <row r="295" spans="1:11" x14ac:dyDescent="0.3">
      <c r="A295" s="5" t="str">
        <f t="shared" si="16"/>
        <v>janvier</v>
      </c>
      <c r="B295" s="4">
        <f t="shared" si="17"/>
        <v>3</v>
      </c>
      <c r="C295" s="21">
        <f t="shared" si="18"/>
        <v>44214</v>
      </c>
      <c r="K295" s="98">
        <f t="shared" si="19"/>
        <v>0</v>
      </c>
    </row>
    <row r="296" spans="1:11" x14ac:dyDescent="0.3">
      <c r="A296" s="5" t="str">
        <f t="shared" si="16"/>
        <v>janvier</v>
      </c>
      <c r="B296" s="4">
        <f t="shared" si="17"/>
        <v>3</v>
      </c>
      <c r="C296" s="21">
        <f t="shared" si="18"/>
        <v>44214</v>
      </c>
      <c r="K296" s="98">
        <f t="shared" si="19"/>
        <v>0</v>
      </c>
    </row>
    <row r="297" spans="1:11" x14ac:dyDescent="0.3">
      <c r="A297" s="5" t="str">
        <f t="shared" si="16"/>
        <v>janvier</v>
      </c>
      <c r="B297" s="4">
        <f t="shared" si="17"/>
        <v>3</v>
      </c>
      <c r="C297" s="21">
        <f t="shared" si="18"/>
        <v>44214</v>
      </c>
      <c r="K297" s="98">
        <f t="shared" si="19"/>
        <v>0</v>
      </c>
    </row>
    <row r="298" spans="1:11" x14ac:dyDescent="0.3">
      <c r="A298" s="5" t="str">
        <f t="shared" si="16"/>
        <v>janvier</v>
      </c>
      <c r="B298" s="4">
        <f t="shared" si="17"/>
        <v>3</v>
      </c>
      <c r="C298" s="21">
        <f t="shared" si="18"/>
        <v>44214</v>
      </c>
      <c r="K298" s="98">
        <f t="shared" si="19"/>
        <v>0</v>
      </c>
    </row>
    <row r="299" spans="1:11" x14ac:dyDescent="0.3">
      <c r="A299" s="5" t="str">
        <f t="shared" si="16"/>
        <v>janvier</v>
      </c>
      <c r="B299" s="4">
        <f t="shared" si="17"/>
        <v>3</v>
      </c>
      <c r="C299" s="21">
        <f t="shared" si="18"/>
        <v>44214</v>
      </c>
      <c r="K299" s="98">
        <f t="shared" si="19"/>
        <v>0</v>
      </c>
    </row>
    <row r="300" spans="1:11" x14ac:dyDescent="0.3">
      <c r="A300" s="5" t="str">
        <f t="shared" si="16"/>
        <v>janvier</v>
      </c>
      <c r="B300" s="4">
        <f t="shared" si="17"/>
        <v>3</v>
      </c>
      <c r="C300" s="21">
        <f t="shared" si="18"/>
        <v>44214</v>
      </c>
      <c r="K300" s="98">
        <f t="shared" si="19"/>
        <v>0</v>
      </c>
    </row>
    <row r="301" spans="1:11" x14ac:dyDescent="0.3">
      <c r="A301" s="5" t="str">
        <f t="shared" si="16"/>
        <v>janvier</v>
      </c>
      <c r="B301" s="4">
        <f t="shared" si="17"/>
        <v>3</v>
      </c>
      <c r="C301" s="21">
        <f t="shared" si="18"/>
        <v>44214</v>
      </c>
      <c r="K301" s="98">
        <f t="shared" si="19"/>
        <v>0</v>
      </c>
    </row>
    <row r="302" spans="1:11" x14ac:dyDescent="0.3">
      <c r="A302" s="5" t="str">
        <f t="shared" si="16"/>
        <v>janvier</v>
      </c>
      <c r="B302" s="4">
        <f t="shared" si="17"/>
        <v>3</v>
      </c>
      <c r="C302" s="21">
        <f t="shared" si="18"/>
        <v>44214</v>
      </c>
      <c r="K302" s="98">
        <f t="shared" si="19"/>
        <v>0</v>
      </c>
    </row>
    <row r="303" spans="1:11" x14ac:dyDescent="0.3">
      <c r="A303" s="5" t="str">
        <f t="shared" si="16"/>
        <v>janvier</v>
      </c>
      <c r="B303" s="4">
        <f t="shared" si="17"/>
        <v>3</v>
      </c>
      <c r="C303" s="21">
        <f t="shared" si="18"/>
        <v>44214</v>
      </c>
      <c r="K303" s="98">
        <f t="shared" si="19"/>
        <v>0</v>
      </c>
    </row>
    <row r="304" spans="1:11" x14ac:dyDescent="0.3">
      <c r="A304" s="5" t="str">
        <f t="shared" si="16"/>
        <v>janvier</v>
      </c>
      <c r="B304" s="4">
        <f t="shared" si="17"/>
        <v>3</v>
      </c>
      <c r="C304" s="21">
        <f t="shared" si="18"/>
        <v>44214</v>
      </c>
      <c r="K304" s="98">
        <f t="shared" si="19"/>
        <v>0</v>
      </c>
    </row>
    <row r="305" spans="1:11" x14ac:dyDescent="0.3">
      <c r="A305" s="5" t="str">
        <f t="shared" si="16"/>
        <v>janvier</v>
      </c>
      <c r="B305" s="4">
        <f t="shared" si="17"/>
        <v>3</v>
      </c>
      <c r="C305" s="21">
        <f t="shared" si="18"/>
        <v>44214</v>
      </c>
      <c r="K305" s="98">
        <f t="shared" si="19"/>
        <v>0</v>
      </c>
    </row>
    <row r="306" spans="1:11" x14ac:dyDescent="0.3">
      <c r="A306" s="5" t="str">
        <f t="shared" si="16"/>
        <v>janvier</v>
      </c>
      <c r="B306" s="4">
        <f t="shared" si="17"/>
        <v>3</v>
      </c>
      <c r="C306" s="21">
        <f t="shared" si="18"/>
        <v>44214</v>
      </c>
      <c r="K306" s="98">
        <f t="shared" si="19"/>
        <v>0</v>
      </c>
    </row>
    <row r="307" spans="1:11" x14ac:dyDescent="0.3">
      <c r="A307" s="5" t="str">
        <f t="shared" si="16"/>
        <v>janvier</v>
      </c>
      <c r="B307" s="4">
        <f t="shared" si="17"/>
        <v>3</v>
      </c>
      <c r="C307" s="21">
        <f t="shared" si="18"/>
        <v>44214</v>
      </c>
      <c r="K307" s="98">
        <f t="shared" si="19"/>
        <v>0</v>
      </c>
    </row>
    <row r="308" spans="1:11" x14ac:dyDescent="0.3">
      <c r="A308" s="5" t="str">
        <f t="shared" si="16"/>
        <v>janvier</v>
      </c>
      <c r="B308" s="4">
        <f t="shared" si="17"/>
        <v>3</v>
      </c>
      <c r="C308" s="21">
        <f t="shared" si="18"/>
        <v>44214</v>
      </c>
      <c r="K308" s="98">
        <f t="shared" si="19"/>
        <v>0</v>
      </c>
    </row>
    <row r="309" spans="1:11" x14ac:dyDescent="0.3">
      <c r="A309" s="5" t="str">
        <f t="shared" si="16"/>
        <v>janvier</v>
      </c>
      <c r="B309" s="4">
        <f t="shared" si="17"/>
        <v>3</v>
      </c>
      <c r="C309" s="21">
        <f t="shared" si="18"/>
        <v>44214</v>
      </c>
      <c r="K309" s="98">
        <f t="shared" si="19"/>
        <v>0</v>
      </c>
    </row>
    <row r="310" spans="1:11" x14ac:dyDescent="0.3">
      <c r="A310" s="5" t="str">
        <f t="shared" si="16"/>
        <v>janvier</v>
      </c>
      <c r="B310" s="4">
        <f t="shared" si="17"/>
        <v>3</v>
      </c>
      <c r="C310" s="21">
        <f t="shared" si="18"/>
        <v>44214</v>
      </c>
      <c r="K310" s="98">
        <f t="shared" si="19"/>
        <v>0</v>
      </c>
    </row>
    <row r="311" spans="1:11" x14ac:dyDescent="0.3">
      <c r="A311" s="5" t="str">
        <f t="shared" si="16"/>
        <v>janvier</v>
      </c>
      <c r="B311" s="4">
        <f t="shared" si="17"/>
        <v>3</v>
      </c>
      <c r="C311" s="21">
        <f t="shared" si="18"/>
        <v>44214</v>
      </c>
      <c r="K311" s="98">
        <f t="shared" si="19"/>
        <v>0</v>
      </c>
    </row>
    <row r="312" spans="1:11" x14ac:dyDescent="0.3">
      <c r="A312" s="5" t="str">
        <f t="shared" si="16"/>
        <v>janvier</v>
      </c>
      <c r="B312" s="4">
        <f t="shared" si="17"/>
        <v>3</v>
      </c>
      <c r="C312" s="21">
        <f t="shared" si="18"/>
        <v>44214</v>
      </c>
      <c r="K312" s="98">
        <f t="shared" si="19"/>
        <v>0</v>
      </c>
    </row>
    <row r="313" spans="1:11" x14ac:dyDescent="0.3">
      <c r="A313" s="5" t="str">
        <f t="shared" si="16"/>
        <v>janvier</v>
      </c>
      <c r="B313" s="4">
        <f t="shared" si="17"/>
        <v>3</v>
      </c>
      <c r="C313" s="21">
        <f t="shared" si="18"/>
        <v>44214</v>
      </c>
      <c r="K313" s="98">
        <f t="shared" si="19"/>
        <v>0</v>
      </c>
    </row>
    <row r="314" spans="1:11" x14ac:dyDescent="0.3">
      <c r="A314" s="5" t="str">
        <f t="shared" si="16"/>
        <v>janvier</v>
      </c>
      <c r="B314" s="4">
        <f t="shared" si="17"/>
        <v>3</v>
      </c>
      <c r="C314" s="21">
        <f t="shared" si="18"/>
        <v>44214</v>
      </c>
      <c r="K314" s="98">
        <f t="shared" si="19"/>
        <v>0</v>
      </c>
    </row>
    <row r="315" spans="1:11" x14ac:dyDescent="0.3">
      <c r="A315" s="5" t="str">
        <f t="shared" si="16"/>
        <v>janvier</v>
      </c>
      <c r="B315" s="4">
        <f t="shared" si="17"/>
        <v>3</v>
      </c>
      <c r="C315" s="21">
        <f t="shared" si="18"/>
        <v>44214</v>
      </c>
      <c r="K315" s="98">
        <f t="shared" si="19"/>
        <v>0</v>
      </c>
    </row>
    <row r="316" spans="1:11" x14ac:dyDescent="0.3">
      <c r="A316" s="5" t="str">
        <f t="shared" si="16"/>
        <v>janvier</v>
      </c>
      <c r="B316" s="4">
        <f t="shared" si="17"/>
        <v>3</v>
      </c>
      <c r="C316" s="21">
        <f t="shared" si="18"/>
        <v>44214</v>
      </c>
      <c r="K316" s="98">
        <f t="shared" si="19"/>
        <v>0</v>
      </c>
    </row>
    <row r="317" spans="1:11" x14ac:dyDescent="0.3">
      <c r="A317" s="5" t="str">
        <f t="shared" si="16"/>
        <v>janvier</v>
      </c>
      <c r="B317" s="4">
        <f t="shared" si="17"/>
        <v>3</v>
      </c>
      <c r="C317" s="21">
        <f t="shared" si="18"/>
        <v>44214</v>
      </c>
      <c r="K317" s="98">
        <f t="shared" si="19"/>
        <v>0</v>
      </c>
    </row>
    <row r="318" spans="1:11" x14ac:dyDescent="0.3">
      <c r="A318" s="5" t="str">
        <f t="shared" si="16"/>
        <v>janvier</v>
      </c>
      <c r="B318" s="4">
        <f t="shared" si="17"/>
        <v>3</v>
      </c>
      <c r="C318" s="21">
        <f t="shared" si="18"/>
        <v>44214</v>
      </c>
      <c r="K318" s="98">
        <f t="shared" si="19"/>
        <v>0</v>
      </c>
    </row>
    <row r="319" spans="1:11" x14ac:dyDescent="0.3">
      <c r="A319" s="5" t="str">
        <f t="shared" si="16"/>
        <v>janvier</v>
      </c>
      <c r="B319" s="4">
        <f t="shared" si="17"/>
        <v>3</v>
      </c>
      <c r="C319" s="21">
        <f t="shared" si="18"/>
        <v>44214</v>
      </c>
      <c r="K319" s="98">
        <f t="shared" si="19"/>
        <v>0</v>
      </c>
    </row>
    <row r="320" spans="1:11" x14ac:dyDescent="0.3">
      <c r="A320" s="5" t="str">
        <f t="shared" si="16"/>
        <v>janvier</v>
      </c>
      <c r="B320" s="4">
        <f t="shared" si="17"/>
        <v>3</v>
      </c>
      <c r="C320" s="21">
        <f t="shared" si="18"/>
        <v>44214</v>
      </c>
      <c r="K320" s="98">
        <f t="shared" si="19"/>
        <v>0</v>
      </c>
    </row>
    <row r="321" spans="1:12" x14ac:dyDescent="0.3">
      <c r="A321" s="5" t="str">
        <f t="shared" si="16"/>
        <v>janvier</v>
      </c>
      <c r="B321" s="4">
        <f t="shared" si="17"/>
        <v>3</v>
      </c>
      <c r="C321" s="21">
        <f t="shared" si="18"/>
        <v>44214</v>
      </c>
      <c r="K321" s="98">
        <f t="shared" si="19"/>
        <v>0</v>
      </c>
    </row>
    <row r="322" spans="1:12" x14ac:dyDescent="0.3">
      <c r="A322" s="5" t="str">
        <f t="shared" si="16"/>
        <v>janvier</v>
      </c>
      <c r="B322" s="4">
        <f t="shared" si="17"/>
        <v>3</v>
      </c>
      <c r="C322" s="21">
        <f t="shared" si="18"/>
        <v>44214</v>
      </c>
      <c r="K322" s="98">
        <f t="shared" si="19"/>
        <v>0</v>
      </c>
    </row>
    <row r="323" spans="1:12" x14ac:dyDescent="0.3">
      <c r="A323" s="5" t="str">
        <f t="shared" si="16"/>
        <v>janvier</v>
      </c>
      <c r="B323" s="4">
        <f t="shared" si="17"/>
        <v>3</v>
      </c>
      <c r="C323" s="21">
        <f t="shared" si="18"/>
        <v>44214</v>
      </c>
      <c r="K323" s="98">
        <f t="shared" si="19"/>
        <v>0</v>
      </c>
    </row>
    <row r="324" spans="1:12" x14ac:dyDescent="0.3">
      <c r="A324" s="5" t="str">
        <f t="shared" ref="A324:A387" si="20">TEXT(30*MONTH(C324),"mmmm")</f>
        <v>janvier</v>
      </c>
      <c r="B324" s="4">
        <f t="shared" ref="B324:B387" si="21">_xlfn.ISOWEEKNUM(C324)</f>
        <v>3</v>
      </c>
      <c r="C324" s="21">
        <f t="shared" ref="C324:C387" si="22">WORKDAY(INT((ROW()-1)/20)+"01/01/2021",1)</f>
        <v>44214</v>
      </c>
      <c r="K324" s="98">
        <f t="shared" ref="K324:K387" si="23">IFERROR((I324-J324)/J324,0)</f>
        <v>0</v>
      </c>
    </row>
    <row r="325" spans="1:12" x14ac:dyDescent="0.3">
      <c r="A325" s="5" t="str">
        <f t="shared" si="20"/>
        <v>janvier</v>
      </c>
      <c r="B325" s="4">
        <f t="shared" si="21"/>
        <v>3</v>
      </c>
      <c r="C325" s="21">
        <f t="shared" si="22"/>
        <v>44214</v>
      </c>
      <c r="K325" s="98">
        <f t="shared" si="23"/>
        <v>0</v>
      </c>
    </row>
    <row r="326" spans="1:12" x14ac:dyDescent="0.3">
      <c r="A326" s="5" t="str">
        <f t="shared" si="20"/>
        <v>janvier</v>
      </c>
      <c r="B326" s="4">
        <f t="shared" si="21"/>
        <v>3</v>
      </c>
      <c r="C326" s="21">
        <f t="shared" si="22"/>
        <v>44214</v>
      </c>
      <c r="K326" s="98">
        <f t="shared" si="23"/>
        <v>0</v>
      </c>
      <c r="L326" s="29"/>
    </row>
    <row r="327" spans="1:12" x14ac:dyDescent="0.3">
      <c r="A327" s="5" t="str">
        <f t="shared" si="20"/>
        <v>janvier</v>
      </c>
      <c r="B327" s="4">
        <f t="shared" si="21"/>
        <v>3</v>
      </c>
      <c r="C327" s="21">
        <f t="shared" si="22"/>
        <v>44214</v>
      </c>
      <c r="K327" s="98">
        <f t="shared" si="23"/>
        <v>0</v>
      </c>
      <c r="L327" s="29"/>
    </row>
    <row r="328" spans="1:12" x14ac:dyDescent="0.3">
      <c r="A328" s="5" t="str">
        <f t="shared" si="20"/>
        <v>janvier</v>
      </c>
      <c r="B328" s="4">
        <f t="shared" si="21"/>
        <v>3</v>
      </c>
      <c r="C328" s="21">
        <f t="shared" si="22"/>
        <v>44214</v>
      </c>
      <c r="K328" s="98">
        <f t="shared" si="23"/>
        <v>0</v>
      </c>
      <c r="L328" s="29"/>
    </row>
    <row r="329" spans="1:12" x14ac:dyDescent="0.3">
      <c r="A329" s="5" t="str">
        <f t="shared" si="20"/>
        <v>janvier</v>
      </c>
      <c r="B329" s="4">
        <f t="shared" si="21"/>
        <v>3</v>
      </c>
      <c r="C329" s="21">
        <f t="shared" si="22"/>
        <v>44214</v>
      </c>
      <c r="K329" s="98">
        <f t="shared" si="23"/>
        <v>0</v>
      </c>
      <c r="L329" s="29"/>
    </row>
    <row r="330" spans="1:12" x14ac:dyDescent="0.3">
      <c r="A330" s="5" t="str">
        <f t="shared" si="20"/>
        <v>janvier</v>
      </c>
      <c r="B330" s="4">
        <f t="shared" si="21"/>
        <v>3</v>
      </c>
      <c r="C330" s="21">
        <f t="shared" si="22"/>
        <v>44214</v>
      </c>
      <c r="K330" s="98">
        <f t="shared" si="23"/>
        <v>0</v>
      </c>
      <c r="L330" s="29"/>
    </row>
    <row r="331" spans="1:12" x14ac:dyDescent="0.3">
      <c r="A331" s="5" t="str">
        <f t="shared" si="20"/>
        <v>janvier</v>
      </c>
      <c r="B331" s="4">
        <f t="shared" si="21"/>
        <v>3</v>
      </c>
      <c r="C331" s="21">
        <f t="shared" si="22"/>
        <v>44214</v>
      </c>
      <c r="K331" s="98">
        <f t="shared" si="23"/>
        <v>0</v>
      </c>
      <c r="L331" s="29"/>
    </row>
    <row r="332" spans="1:12" x14ac:dyDescent="0.3">
      <c r="A332" s="5" t="str">
        <f t="shared" si="20"/>
        <v>janvier</v>
      </c>
      <c r="B332" s="4">
        <f t="shared" si="21"/>
        <v>3</v>
      </c>
      <c r="C332" s="21">
        <f t="shared" si="22"/>
        <v>44214</v>
      </c>
      <c r="K332" s="98">
        <f t="shared" si="23"/>
        <v>0</v>
      </c>
      <c r="L332" s="29"/>
    </row>
    <row r="333" spans="1:12" x14ac:dyDescent="0.3">
      <c r="A333" s="5" t="str">
        <f t="shared" si="20"/>
        <v>janvier</v>
      </c>
      <c r="B333" s="4">
        <f t="shared" si="21"/>
        <v>3</v>
      </c>
      <c r="C333" s="21">
        <f t="shared" si="22"/>
        <v>44214</v>
      </c>
      <c r="K333" s="98">
        <f t="shared" si="23"/>
        <v>0</v>
      </c>
      <c r="L333" s="29"/>
    </row>
    <row r="334" spans="1:12" x14ac:dyDescent="0.3">
      <c r="A334" s="5" t="str">
        <f t="shared" si="20"/>
        <v>janvier</v>
      </c>
      <c r="B334" s="4">
        <f t="shared" si="21"/>
        <v>3</v>
      </c>
      <c r="C334" s="21">
        <f t="shared" si="22"/>
        <v>44214</v>
      </c>
      <c r="K334" s="98">
        <f t="shared" si="23"/>
        <v>0</v>
      </c>
      <c r="L334" s="29"/>
    </row>
    <row r="335" spans="1:12" x14ac:dyDescent="0.3">
      <c r="A335" s="5" t="str">
        <f t="shared" si="20"/>
        <v>janvier</v>
      </c>
      <c r="B335" s="4">
        <f t="shared" si="21"/>
        <v>3</v>
      </c>
      <c r="C335" s="21">
        <f t="shared" si="22"/>
        <v>44214</v>
      </c>
      <c r="K335" s="98">
        <f t="shared" si="23"/>
        <v>0</v>
      </c>
      <c r="L335" s="29"/>
    </row>
    <row r="336" spans="1:12" x14ac:dyDescent="0.3">
      <c r="A336" s="5" t="str">
        <f t="shared" si="20"/>
        <v>janvier</v>
      </c>
      <c r="B336" s="4">
        <f t="shared" si="21"/>
        <v>3</v>
      </c>
      <c r="C336" s="21">
        <f t="shared" si="22"/>
        <v>44214</v>
      </c>
      <c r="K336" s="98">
        <f t="shared" si="23"/>
        <v>0</v>
      </c>
      <c r="L336" s="29"/>
    </row>
    <row r="337" spans="1:12" x14ac:dyDescent="0.3">
      <c r="A337" s="5" t="str">
        <f t="shared" si="20"/>
        <v>janvier</v>
      </c>
      <c r="B337" s="4">
        <f t="shared" si="21"/>
        <v>3</v>
      </c>
      <c r="C337" s="21">
        <f t="shared" si="22"/>
        <v>44214</v>
      </c>
      <c r="K337" s="98">
        <f t="shared" si="23"/>
        <v>0</v>
      </c>
      <c r="L337" s="29"/>
    </row>
    <row r="338" spans="1:12" x14ac:dyDescent="0.3">
      <c r="A338" s="5" t="str">
        <f t="shared" si="20"/>
        <v>janvier</v>
      </c>
      <c r="B338" s="4">
        <f t="shared" si="21"/>
        <v>3</v>
      </c>
      <c r="C338" s="21">
        <f t="shared" si="22"/>
        <v>44214</v>
      </c>
      <c r="K338" s="98">
        <f t="shared" si="23"/>
        <v>0</v>
      </c>
      <c r="L338" s="29"/>
    </row>
    <row r="339" spans="1:12" x14ac:dyDescent="0.3">
      <c r="A339" s="5" t="str">
        <f t="shared" si="20"/>
        <v>janvier</v>
      </c>
      <c r="B339" s="4">
        <f t="shared" si="21"/>
        <v>3</v>
      </c>
      <c r="C339" s="21">
        <f t="shared" si="22"/>
        <v>44214</v>
      </c>
      <c r="K339" s="98">
        <f t="shared" si="23"/>
        <v>0</v>
      </c>
      <c r="L339" s="29"/>
    </row>
    <row r="340" spans="1:12" x14ac:dyDescent="0.3">
      <c r="A340" s="5" t="str">
        <f t="shared" si="20"/>
        <v>janvier</v>
      </c>
      <c r="B340" s="4">
        <f t="shared" si="21"/>
        <v>3</v>
      </c>
      <c r="C340" s="21">
        <f t="shared" si="22"/>
        <v>44214</v>
      </c>
      <c r="K340" s="98">
        <f t="shared" si="23"/>
        <v>0</v>
      </c>
      <c r="L340" s="29"/>
    </row>
    <row r="341" spans="1:12" ht="15" thickBot="1" x14ac:dyDescent="0.35">
      <c r="A341" s="5" t="str">
        <f t="shared" si="20"/>
        <v>janvier</v>
      </c>
      <c r="B341" s="4">
        <f t="shared" si="21"/>
        <v>3</v>
      </c>
      <c r="C341" s="21">
        <f t="shared" si="22"/>
        <v>44215</v>
      </c>
      <c r="H341" s="108"/>
      <c r="K341" s="98">
        <f t="shared" si="23"/>
        <v>0</v>
      </c>
      <c r="L341" s="29"/>
    </row>
    <row r="342" spans="1:12" x14ac:dyDescent="0.3">
      <c r="A342" s="5" t="str">
        <f t="shared" si="20"/>
        <v>janvier</v>
      </c>
      <c r="B342" s="4">
        <f t="shared" si="21"/>
        <v>3</v>
      </c>
      <c r="C342" s="21">
        <f t="shared" si="22"/>
        <v>44215</v>
      </c>
      <c r="H342" s="100"/>
      <c r="K342" s="98">
        <f t="shared" si="23"/>
        <v>0</v>
      </c>
      <c r="L342" s="29"/>
    </row>
    <row r="343" spans="1:12" x14ac:dyDescent="0.3">
      <c r="A343" s="5" t="str">
        <f t="shared" si="20"/>
        <v>janvier</v>
      </c>
      <c r="B343" s="4">
        <f t="shared" si="21"/>
        <v>3</v>
      </c>
      <c r="C343" s="21">
        <f t="shared" si="22"/>
        <v>44215</v>
      </c>
      <c r="H343" s="101"/>
      <c r="K343" s="98">
        <f t="shared" si="23"/>
        <v>0</v>
      </c>
      <c r="L343" s="29"/>
    </row>
    <row r="344" spans="1:12" x14ac:dyDescent="0.3">
      <c r="A344" s="5" t="str">
        <f t="shared" si="20"/>
        <v>janvier</v>
      </c>
      <c r="B344" s="4">
        <f t="shared" si="21"/>
        <v>3</v>
      </c>
      <c r="C344" s="21">
        <f t="shared" si="22"/>
        <v>44215</v>
      </c>
      <c r="H344" s="101"/>
      <c r="K344" s="98">
        <f t="shared" si="23"/>
        <v>0</v>
      </c>
      <c r="L344" s="29"/>
    </row>
    <row r="345" spans="1:12" x14ac:dyDescent="0.3">
      <c r="A345" s="5" t="str">
        <f t="shared" si="20"/>
        <v>janvier</v>
      </c>
      <c r="B345" s="4">
        <f t="shared" si="21"/>
        <v>3</v>
      </c>
      <c r="C345" s="21">
        <f t="shared" si="22"/>
        <v>44215</v>
      </c>
      <c r="H345" s="101"/>
      <c r="K345" s="98">
        <f t="shared" si="23"/>
        <v>0</v>
      </c>
      <c r="L345" s="29"/>
    </row>
    <row r="346" spans="1:12" x14ac:dyDescent="0.3">
      <c r="A346" s="5" t="str">
        <f t="shared" si="20"/>
        <v>janvier</v>
      </c>
      <c r="B346" s="4">
        <f t="shared" si="21"/>
        <v>3</v>
      </c>
      <c r="C346" s="21">
        <f t="shared" si="22"/>
        <v>44215</v>
      </c>
      <c r="H346" s="101"/>
      <c r="K346" s="98">
        <f t="shared" si="23"/>
        <v>0</v>
      </c>
      <c r="L346" s="29"/>
    </row>
    <row r="347" spans="1:12" x14ac:dyDescent="0.3">
      <c r="A347" s="5" t="str">
        <f t="shared" si="20"/>
        <v>janvier</v>
      </c>
      <c r="B347" s="4">
        <f t="shared" si="21"/>
        <v>3</v>
      </c>
      <c r="C347" s="21">
        <f t="shared" si="22"/>
        <v>44215</v>
      </c>
      <c r="H347" s="101"/>
      <c r="K347" s="98">
        <f t="shared" si="23"/>
        <v>0</v>
      </c>
      <c r="L347" s="29"/>
    </row>
    <row r="348" spans="1:12" x14ac:dyDescent="0.3">
      <c r="A348" s="5" t="str">
        <f t="shared" si="20"/>
        <v>janvier</v>
      </c>
      <c r="B348" s="4">
        <f t="shared" si="21"/>
        <v>3</v>
      </c>
      <c r="C348" s="21">
        <f t="shared" si="22"/>
        <v>44215</v>
      </c>
      <c r="H348" s="101"/>
      <c r="K348" s="98">
        <f t="shared" si="23"/>
        <v>0</v>
      </c>
      <c r="L348" s="29"/>
    </row>
    <row r="349" spans="1:12" x14ac:dyDescent="0.3">
      <c r="A349" s="5" t="str">
        <f t="shared" si="20"/>
        <v>janvier</v>
      </c>
      <c r="B349" s="4">
        <f t="shared" si="21"/>
        <v>3</v>
      </c>
      <c r="C349" s="21">
        <f t="shared" si="22"/>
        <v>44215</v>
      </c>
      <c r="H349" s="101"/>
      <c r="K349" s="98">
        <f t="shared" si="23"/>
        <v>0</v>
      </c>
      <c r="L349" s="29"/>
    </row>
    <row r="350" spans="1:12" x14ac:dyDescent="0.3">
      <c r="A350" s="5" t="str">
        <f t="shared" si="20"/>
        <v>janvier</v>
      </c>
      <c r="B350" s="4">
        <f t="shared" si="21"/>
        <v>3</v>
      </c>
      <c r="C350" s="21">
        <f t="shared" si="22"/>
        <v>44215</v>
      </c>
      <c r="H350" s="101"/>
      <c r="K350" s="98">
        <f t="shared" si="23"/>
        <v>0</v>
      </c>
      <c r="L350" s="29"/>
    </row>
    <row r="351" spans="1:12" x14ac:dyDescent="0.3">
      <c r="A351" s="5" t="str">
        <f t="shared" si="20"/>
        <v>janvier</v>
      </c>
      <c r="B351" s="4">
        <f t="shared" si="21"/>
        <v>3</v>
      </c>
      <c r="C351" s="21">
        <f t="shared" si="22"/>
        <v>44215</v>
      </c>
      <c r="H351" s="101"/>
      <c r="K351" s="98">
        <f t="shared" si="23"/>
        <v>0</v>
      </c>
      <c r="L351" s="29"/>
    </row>
    <row r="352" spans="1:12" x14ac:dyDescent="0.3">
      <c r="A352" s="5" t="str">
        <f t="shared" si="20"/>
        <v>janvier</v>
      </c>
      <c r="B352" s="4">
        <f t="shared" si="21"/>
        <v>3</v>
      </c>
      <c r="C352" s="21">
        <f t="shared" si="22"/>
        <v>44215</v>
      </c>
      <c r="H352" s="101"/>
      <c r="K352" s="98">
        <f t="shared" si="23"/>
        <v>0</v>
      </c>
      <c r="L352" s="29"/>
    </row>
    <row r="353" spans="1:12" x14ac:dyDescent="0.3">
      <c r="A353" s="5" t="str">
        <f t="shared" si="20"/>
        <v>janvier</v>
      </c>
      <c r="B353" s="4">
        <f t="shared" si="21"/>
        <v>3</v>
      </c>
      <c r="C353" s="21">
        <f t="shared" si="22"/>
        <v>44215</v>
      </c>
      <c r="H353" s="101"/>
      <c r="K353" s="98">
        <f t="shared" si="23"/>
        <v>0</v>
      </c>
      <c r="L353" s="29"/>
    </row>
    <row r="354" spans="1:12" x14ac:dyDescent="0.3">
      <c r="A354" s="5" t="str">
        <f t="shared" si="20"/>
        <v>janvier</v>
      </c>
      <c r="B354" s="4">
        <f t="shared" si="21"/>
        <v>3</v>
      </c>
      <c r="C354" s="21">
        <f t="shared" si="22"/>
        <v>44215</v>
      </c>
      <c r="H354" s="101"/>
      <c r="K354" s="98">
        <f t="shared" si="23"/>
        <v>0</v>
      </c>
      <c r="L354" s="29"/>
    </row>
    <row r="355" spans="1:12" x14ac:dyDescent="0.3">
      <c r="A355" s="5" t="str">
        <f t="shared" si="20"/>
        <v>janvier</v>
      </c>
      <c r="B355" s="4">
        <f t="shared" si="21"/>
        <v>3</v>
      </c>
      <c r="C355" s="21">
        <f t="shared" si="22"/>
        <v>44215</v>
      </c>
      <c r="H355" s="101"/>
      <c r="K355" s="98">
        <f t="shared" si="23"/>
        <v>0</v>
      </c>
      <c r="L355" s="29"/>
    </row>
    <row r="356" spans="1:12" x14ac:dyDescent="0.3">
      <c r="A356" s="5" t="str">
        <f t="shared" si="20"/>
        <v>janvier</v>
      </c>
      <c r="B356" s="4">
        <f t="shared" si="21"/>
        <v>3</v>
      </c>
      <c r="C356" s="21">
        <f t="shared" si="22"/>
        <v>44215</v>
      </c>
      <c r="H356" s="101"/>
      <c r="K356" s="98">
        <f t="shared" si="23"/>
        <v>0</v>
      </c>
      <c r="L356" s="29"/>
    </row>
    <row r="357" spans="1:12" x14ac:dyDescent="0.3">
      <c r="A357" s="5" t="str">
        <f t="shared" si="20"/>
        <v>janvier</v>
      </c>
      <c r="B357" s="4">
        <f t="shared" si="21"/>
        <v>3</v>
      </c>
      <c r="C357" s="21">
        <f t="shared" si="22"/>
        <v>44215</v>
      </c>
      <c r="H357" s="101"/>
      <c r="K357" s="98">
        <f t="shared" si="23"/>
        <v>0</v>
      </c>
      <c r="L357" s="29"/>
    </row>
    <row r="358" spans="1:12" x14ac:dyDescent="0.3">
      <c r="A358" s="5" t="str">
        <f t="shared" si="20"/>
        <v>janvier</v>
      </c>
      <c r="B358" s="4">
        <f t="shared" si="21"/>
        <v>3</v>
      </c>
      <c r="C358" s="21">
        <f t="shared" si="22"/>
        <v>44215</v>
      </c>
      <c r="H358" s="101"/>
      <c r="K358" s="98">
        <f t="shared" si="23"/>
        <v>0</v>
      </c>
      <c r="L358" s="29"/>
    </row>
    <row r="359" spans="1:12" x14ac:dyDescent="0.3">
      <c r="A359" s="5" t="str">
        <f t="shared" si="20"/>
        <v>janvier</v>
      </c>
      <c r="B359" s="4">
        <f t="shared" si="21"/>
        <v>3</v>
      </c>
      <c r="C359" s="21">
        <f t="shared" si="22"/>
        <v>44215</v>
      </c>
      <c r="H359" s="101"/>
      <c r="K359" s="98">
        <f t="shared" si="23"/>
        <v>0</v>
      </c>
      <c r="L359" s="29"/>
    </row>
    <row r="360" spans="1:12" x14ac:dyDescent="0.3">
      <c r="A360" s="5" t="str">
        <f t="shared" si="20"/>
        <v>janvier</v>
      </c>
      <c r="B360" s="4">
        <f t="shared" si="21"/>
        <v>3</v>
      </c>
      <c r="C360" s="21">
        <f t="shared" si="22"/>
        <v>44215</v>
      </c>
      <c r="H360" s="101"/>
      <c r="K360" s="98">
        <f t="shared" si="23"/>
        <v>0</v>
      </c>
      <c r="L360" s="29"/>
    </row>
    <row r="361" spans="1:12" x14ac:dyDescent="0.3">
      <c r="A361" s="5" t="str">
        <f t="shared" si="20"/>
        <v>janvier</v>
      </c>
      <c r="B361" s="4">
        <f t="shared" si="21"/>
        <v>3</v>
      </c>
      <c r="C361" s="21">
        <f t="shared" si="22"/>
        <v>44216</v>
      </c>
      <c r="H361" s="101"/>
      <c r="K361" s="98">
        <f t="shared" si="23"/>
        <v>0</v>
      </c>
      <c r="L361" s="29"/>
    </row>
    <row r="362" spans="1:12" ht="15.6" x14ac:dyDescent="0.3">
      <c r="A362" s="5" t="str">
        <f t="shared" si="20"/>
        <v>janvier</v>
      </c>
      <c r="B362" s="4">
        <f t="shared" si="21"/>
        <v>3</v>
      </c>
      <c r="C362" s="21">
        <f t="shared" si="22"/>
        <v>44216</v>
      </c>
      <c r="D362" s="63" t="s">
        <v>41</v>
      </c>
      <c r="E362" s="40">
        <v>316</v>
      </c>
      <c r="H362" s="101"/>
      <c r="K362" s="98">
        <f t="shared" si="23"/>
        <v>0</v>
      </c>
      <c r="L362" s="29"/>
    </row>
    <row r="363" spans="1:12" ht="15.6" x14ac:dyDescent="0.3">
      <c r="A363" s="5" t="str">
        <f t="shared" si="20"/>
        <v>janvier</v>
      </c>
      <c r="B363" s="4">
        <f t="shared" si="21"/>
        <v>3</v>
      </c>
      <c r="C363" s="21">
        <f t="shared" si="22"/>
        <v>44216</v>
      </c>
      <c r="D363" s="63" t="s">
        <v>32</v>
      </c>
      <c r="E363" s="40">
        <v>205.6</v>
      </c>
      <c r="H363" s="101"/>
      <c r="K363" s="98">
        <f t="shared" si="23"/>
        <v>0</v>
      </c>
      <c r="L363" s="29"/>
    </row>
    <row r="364" spans="1:12" ht="15.6" x14ac:dyDescent="0.3">
      <c r="A364" s="5" t="str">
        <f t="shared" si="20"/>
        <v>janvier</v>
      </c>
      <c r="B364" s="4">
        <f t="shared" si="21"/>
        <v>3</v>
      </c>
      <c r="C364" s="21">
        <f t="shared" si="22"/>
        <v>44216</v>
      </c>
      <c r="D364" s="63" t="s">
        <v>32</v>
      </c>
      <c r="E364" s="40">
        <v>337.95</v>
      </c>
      <c r="H364" s="101"/>
      <c r="K364" s="98">
        <f t="shared" si="23"/>
        <v>0</v>
      </c>
      <c r="L364" s="29"/>
    </row>
    <row r="365" spans="1:12" ht="15.6" x14ac:dyDescent="0.3">
      <c r="A365" s="5" t="str">
        <f t="shared" si="20"/>
        <v>janvier</v>
      </c>
      <c r="B365" s="4">
        <f t="shared" si="21"/>
        <v>3</v>
      </c>
      <c r="C365" s="21">
        <f t="shared" si="22"/>
        <v>44216</v>
      </c>
      <c r="D365" s="63" t="s">
        <v>73</v>
      </c>
      <c r="E365" s="40">
        <v>819</v>
      </c>
      <c r="H365" s="101"/>
      <c r="K365" s="98">
        <f t="shared" si="23"/>
        <v>0</v>
      </c>
      <c r="L365" s="29"/>
    </row>
    <row r="366" spans="1:12" ht="15.6" x14ac:dyDescent="0.3">
      <c r="A366" s="5" t="str">
        <f t="shared" si="20"/>
        <v>janvier</v>
      </c>
      <c r="B366" s="4">
        <f t="shared" si="21"/>
        <v>3</v>
      </c>
      <c r="C366" s="21">
        <f t="shared" si="22"/>
        <v>44216</v>
      </c>
      <c r="D366" s="63" t="s">
        <v>72</v>
      </c>
      <c r="F366" s="146">
        <v>4828.2</v>
      </c>
      <c r="H366" s="101"/>
      <c r="K366" s="98">
        <f t="shared" si="23"/>
        <v>0</v>
      </c>
      <c r="L366" s="29"/>
    </row>
    <row r="367" spans="1:12" ht="15.6" x14ac:dyDescent="0.3">
      <c r="A367" s="5" t="str">
        <f t="shared" si="20"/>
        <v>janvier</v>
      </c>
      <c r="B367" s="4">
        <f t="shared" si="21"/>
        <v>3</v>
      </c>
      <c r="C367" s="21">
        <f t="shared" si="22"/>
        <v>44216</v>
      </c>
      <c r="D367" s="63" t="s">
        <v>72</v>
      </c>
      <c r="F367" s="146">
        <v>3071</v>
      </c>
      <c r="H367" s="101"/>
      <c r="K367" s="98">
        <f t="shared" si="23"/>
        <v>0</v>
      </c>
      <c r="L367" s="29"/>
    </row>
    <row r="368" spans="1:12" ht="15.6" x14ac:dyDescent="0.3">
      <c r="A368" s="5" t="str">
        <f t="shared" si="20"/>
        <v>janvier</v>
      </c>
      <c r="B368" s="4">
        <f t="shared" si="21"/>
        <v>3</v>
      </c>
      <c r="C368" s="21">
        <f t="shared" si="22"/>
        <v>44216</v>
      </c>
      <c r="D368" s="63" t="s">
        <v>34</v>
      </c>
      <c r="E368" s="40">
        <v>3373</v>
      </c>
      <c r="H368" s="101"/>
      <c r="K368" s="98">
        <f t="shared" si="23"/>
        <v>0</v>
      </c>
      <c r="L368" s="29"/>
    </row>
    <row r="369" spans="1:12" ht="15.6" x14ac:dyDescent="0.3">
      <c r="A369" s="5" t="str">
        <f t="shared" si="20"/>
        <v>janvier</v>
      </c>
      <c r="B369" s="4">
        <f t="shared" si="21"/>
        <v>3</v>
      </c>
      <c r="C369" s="21">
        <f t="shared" si="22"/>
        <v>44216</v>
      </c>
      <c r="D369" s="63" t="s">
        <v>36</v>
      </c>
      <c r="E369" s="40">
        <v>241</v>
      </c>
      <c r="H369" s="101"/>
      <c r="K369" s="98">
        <f t="shared" si="23"/>
        <v>0</v>
      </c>
      <c r="L369" s="29"/>
    </row>
    <row r="370" spans="1:12" ht="15.6" x14ac:dyDescent="0.3">
      <c r="A370" s="5" t="str">
        <f t="shared" si="20"/>
        <v>janvier</v>
      </c>
      <c r="B370" s="4">
        <f t="shared" si="21"/>
        <v>3</v>
      </c>
      <c r="C370" s="21">
        <f t="shared" si="22"/>
        <v>44216</v>
      </c>
      <c r="D370" s="63" t="s">
        <v>71</v>
      </c>
      <c r="E370" s="40">
        <v>152</v>
      </c>
      <c r="H370" s="101"/>
      <c r="K370" s="98">
        <f t="shared" si="23"/>
        <v>0</v>
      </c>
      <c r="L370" s="29"/>
    </row>
    <row r="371" spans="1:12" ht="15.6" x14ac:dyDescent="0.3">
      <c r="A371" s="5" t="str">
        <f t="shared" si="20"/>
        <v>janvier</v>
      </c>
      <c r="B371" s="4">
        <f t="shared" si="21"/>
        <v>3</v>
      </c>
      <c r="C371" s="21">
        <f t="shared" si="22"/>
        <v>44216</v>
      </c>
      <c r="D371" s="63" t="s">
        <v>56</v>
      </c>
      <c r="E371" s="40">
        <v>1591.3</v>
      </c>
      <c r="H371" s="101"/>
      <c r="K371" s="98">
        <f t="shared" si="23"/>
        <v>0</v>
      </c>
      <c r="L371" s="29"/>
    </row>
    <row r="372" spans="1:12" ht="15.6" x14ac:dyDescent="0.3">
      <c r="A372" s="5" t="str">
        <f t="shared" si="20"/>
        <v>janvier</v>
      </c>
      <c r="B372" s="4">
        <f t="shared" si="21"/>
        <v>3</v>
      </c>
      <c r="C372" s="21">
        <f t="shared" si="22"/>
        <v>44216</v>
      </c>
      <c r="D372" s="63" t="s">
        <v>33</v>
      </c>
      <c r="E372" s="40">
        <v>1792</v>
      </c>
      <c r="H372" s="101"/>
      <c r="K372" s="98">
        <f t="shared" si="23"/>
        <v>0</v>
      </c>
      <c r="L372" s="29"/>
    </row>
    <row r="373" spans="1:12" ht="15.6" x14ac:dyDescent="0.3">
      <c r="A373" s="5" t="str">
        <f t="shared" si="20"/>
        <v>janvier</v>
      </c>
      <c r="B373" s="4">
        <f t="shared" si="21"/>
        <v>3</v>
      </c>
      <c r="C373" s="21">
        <f t="shared" si="22"/>
        <v>44216</v>
      </c>
      <c r="D373" s="63" t="s">
        <v>39</v>
      </c>
      <c r="E373" s="40">
        <v>807.8</v>
      </c>
      <c r="H373" s="101"/>
      <c r="K373" s="98">
        <f t="shared" si="23"/>
        <v>0</v>
      </c>
      <c r="L373" s="29"/>
    </row>
    <row r="374" spans="1:12" x14ac:dyDescent="0.3">
      <c r="A374" s="5" t="str">
        <f t="shared" si="20"/>
        <v>janvier</v>
      </c>
      <c r="B374" s="4">
        <f t="shared" si="21"/>
        <v>3</v>
      </c>
      <c r="C374" s="21">
        <f t="shared" si="22"/>
        <v>44216</v>
      </c>
      <c r="H374" s="101"/>
      <c r="K374" s="98">
        <f t="shared" si="23"/>
        <v>0</v>
      </c>
      <c r="L374" s="29"/>
    </row>
    <row r="375" spans="1:12" x14ac:dyDescent="0.3">
      <c r="A375" s="5" t="str">
        <f t="shared" si="20"/>
        <v>janvier</v>
      </c>
      <c r="B375" s="4">
        <f t="shared" si="21"/>
        <v>3</v>
      </c>
      <c r="C375" s="21">
        <f t="shared" si="22"/>
        <v>44216</v>
      </c>
      <c r="H375" s="101"/>
      <c r="K375" s="98">
        <f t="shared" si="23"/>
        <v>0</v>
      </c>
      <c r="L375" s="29"/>
    </row>
    <row r="376" spans="1:12" x14ac:dyDescent="0.3">
      <c r="A376" s="5" t="str">
        <f t="shared" si="20"/>
        <v>janvier</v>
      </c>
      <c r="B376" s="4">
        <f t="shared" si="21"/>
        <v>3</v>
      </c>
      <c r="C376" s="21">
        <f t="shared" si="22"/>
        <v>44216</v>
      </c>
      <c r="H376" s="101"/>
      <c r="K376" s="98">
        <f t="shared" si="23"/>
        <v>0</v>
      </c>
      <c r="L376" s="29"/>
    </row>
    <row r="377" spans="1:12" x14ac:dyDescent="0.3">
      <c r="A377" s="5" t="str">
        <f t="shared" si="20"/>
        <v>janvier</v>
      </c>
      <c r="B377" s="4">
        <f t="shared" si="21"/>
        <v>3</v>
      </c>
      <c r="C377" s="21">
        <f t="shared" si="22"/>
        <v>44216</v>
      </c>
      <c r="H377" s="101"/>
      <c r="K377" s="98">
        <f t="shared" si="23"/>
        <v>0</v>
      </c>
      <c r="L377" s="29"/>
    </row>
    <row r="378" spans="1:12" x14ac:dyDescent="0.3">
      <c r="A378" s="5" t="str">
        <f t="shared" si="20"/>
        <v>janvier</v>
      </c>
      <c r="B378" s="4">
        <f t="shared" si="21"/>
        <v>3</v>
      </c>
      <c r="C378" s="21">
        <f t="shared" si="22"/>
        <v>44216</v>
      </c>
      <c r="H378" s="101"/>
      <c r="K378" s="98">
        <f t="shared" si="23"/>
        <v>0</v>
      </c>
      <c r="L378" s="29"/>
    </row>
    <row r="379" spans="1:12" x14ac:dyDescent="0.3">
      <c r="A379" s="5" t="str">
        <f t="shared" si="20"/>
        <v>janvier</v>
      </c>
      <c r="B379" s="4">
        <f t="shared" si="21"/>
        <v>3</v>
      </c>
      <c r="C379" s="21">
        <f t="shared" si="22"/>
        <v>44216</v>
      </c>
      <c r="H379" s="101"/>
      <c r="K379" s="98">
        <f t="shared" si="23"/>
        <v>0</v>
      </c>
      <c r="L379" s="29"/>
    </row>
    <row r="380" spans="1:12" x14ac:dyDescent="0.3">
      <c r="A380" s="5" t="str">
        <f t="shared" si="20"/>
        <v>janvier</v>
      </c>
      <c r="B380" s="4">
        <f t="shared" si="21"/>
        <v>3</v>
      </c>
      <c r="C380" s="21">
        <f t="shared" si="22"/>
        <v>44216</v>
      </c>
      <c r="H380" s="101"/>
      <c r="K380" s="98">
        <f t="shared" si="23"/>
        <v>0</v>
      </c>
      <c r="L380" s="29"/>
    </row>
    <row r="381" spans="1:12" x14ac:dyDescent="0.3">
      <c r="A381" s="5" t="str">
        <f t="shared" si="20"/>
        <v>janvier</v>
      </c>
      <c r="B381" s="4">
        <f t="shared" si="21"/>
        <v>3</v>
      </c>
      <c r="C381" s="21">
        <f t="shared" si="22"/>
        <v>44217</v>
      </c>
      <c r="H381" s="101"/>
      <c r="K381" s="98">
        <f t="shared" si="23"/>
        <v>0</v>
      </c>
      <c r="L381" s="29"/>
    </row>
    <row r="382" spans="1:12" ht="15.6" x14ac:dyDescent="0.3">
      <c r="A382" s="5" t="str">
        <f t="shared" si="20"/>
        <v>janvier</v>
      </c>
      <c r="B382" s="4">
        <f t="shared" si="21"/>
        <v>3</v>
      </c>
      <c r="C382" s="21">
        <f t="shared" si="22"/>
        <v>44217</v>
      </c>
      <c r="D382" s="63" t="s">
        <v>39</v>
      </c>
      <c r="E382" s="40">
        <v>443</v>
      </c>
      <c r="H382" s="101"/>
      <c r="K382" s="98">
        <f t="shared" si="23"/>
        <v>0</v>
      </c>
      <c r="L382" s="29"/>
    </row>
    <row r="383" spans="1:12" ht="15.6" x14ac:dyDescent="0.3">
      <c r="A383" s="5" t="str">
        <f t="shared" si="20"/>
        <v>janvier</v>
      </c>
      <c r="B383" s="4">
        <f t="shared" si="21"/>
        <v>3</v>
      </c>
      <c r="C383" s="21">
        <f t="shared" si="22"/>
        <v>44217</v>
      </c>
      <c r="D383" s="63" t="s">
        <v>74</v>
      </c>
      <c r="E383" s="40">
        <v>190</v>
      </c>
      <c r="H383" s="101"/>
      <c r="K383" s="98">
        <f t="shared" si="23"/>
        <v>0</v>
      </c>
      <c r="L383" s="29"/>
    </row>
    <row r="384" spans="1:12" ht="15.6" x14ac:dyDescent="0.3">
      <c r="A384" s="5" t="str">
        <f t="shared" si="20"/>
        <v>janvier</v>
      </c>
      <c r="B384" s="4">
        <f t="shared" si="21"/>
        <v>3</v>
      </c>
      <c r="C384" s="21">
        <f t="shared" si="22"/>
        <v>44217</v>
      </c>
      <c r="D384" s="63" t="s">
        <v>75</v>
      </c>
      <c r="E384" s="40">
        <v>1087</v>
      </c>
      <c r="H384" s="101"/>
      <c r="K384" s="98">
        <f t="shared" si="23"/>
        <v>0</v>
      </c>
      <c r="L384" s="29"/>
    </row>
    <row r="385" spans="1:12" ht="15.6" x14ac:dyDescent="0.3">
      <c r="A385" s="5" t="str">
        <f t="shared" si="20"/>
        <v>janvier</v>
      </c>
      <c r="B385" s="4">
        <f t="shared" si="21"/>
        <v>3</v>
      </c>
      <c r="C385" s="21">
        <f t="shared" si="22"/>
        <v>44217</v>
      </c>
      <c r="D385" s="63" t="s">
        <v>46</v>
      </c>
      <c r="E385" s="40">
        <v>85</v>
      </c>
      <c r="H385" s="101"/>
      <c r="K385" s="98">
        <f t="shared" si="23"/>
        <v>0</v>
      </c>
      <c r="L385" s="29"/>
    </row>
    <row r="386" spans="1:12" x14ac:dyDescent="0.3">
      <c r="A386" s="5" t="str">
        <f t="shared" si="20"/>
        <v>janvier</v>
      </c>
      <c r="B386" s="4">
        <f t="shared" si="21"/>
        <v>3</v>
      </c>
      <c r="C386" s="21">
        <f t="shared" si="22"/>
        <v>44217</v>
      </c>
      <c r="H386" s="101"/>
      <c r="K386" s="98">
        <f t="shared" si="23"/>
        <v>0</v>
      </c>
      <c r="L386" s="29"/>
    </row>
    <row r="387" spans="1:12" x14ac:dyDescent="0.3">
      <c r="A387" s="5" t="str">
        <f t="shared" si="20"/>
        <v>janvier</v>
      </c>
      <c r="B387" s="4">
        <f t="shared" si="21"/>
        <v>3</v>
      </c>
      <c r="C387" s="21">
        <f t="shared" si="22"/>
        <v>44217</v>
      </c>
      <c r="H387" s="101"/>
      <c r="K387" s="98">
        <f t="shared" si="23"/>
        <v>0</v>
      </c>
      <c r="L387" s="29"/>
    </row>
    <row r="388" spans="1:12" x14ac:dyDescent="0.3">
      <c r="A388" s="5" t="str">
        <f t="shared" ref="A388:A451" si="24">TEXT(30*MONTH(C388),"mmmm")</f>
        <v>janvier</v>
      </c>
      <c r="B388" s="4">
        <f t="shared" ref="B388:B451" si="25">_xlfn.ISOWEEKNUM(C388)</f>
        <v>3</v>
      </c>
      <c r="C388" s="21">
        <f t="shared" ref="C388:C451" si="26">WORKDAY(INT((ROW()-1)/20)+"01/01/2021",1)</f>
        <v>44217</v>
      </c>
      <c r="H388" s="101"/>
      <c r="K388" s="98">
        <f t="shared" ref="K388:K451" si="27">IFERROR((I388-J388)/J388,0)</f>
        <v>0</v>
      </c>
      <c r="L388" s="29"/>
    </row>
    <row r="389" spans="1:12" x14ac:dyDescent="0.3">
      <c r="A389" s="5" t="str">
        <f t="shared" si="24"/>
        <v>janvier</v>
      </c>
      <c r="B389" s="4">
        <f t="shared" si="25"/>
        <v>3</v>
      </c>
      <c r="C389" s="21">
        <f t="shared" si="26"/>
        <v>44217</v>
      </c>
      <c r="H389" s="101"/>
      <c r="K389" s="98">
        <f t="shared" si="27"/>
        <v>0</v>
      </c>
      <c r="L389" s="29"/>
    </row>
    <row r="390" spans="1:12" x14ac:dyDescent="0.3">
      <c r="A390" s="5" t="str">
        <f t="shared" si="24"/>
        <v>janvier</v>
      </c>
      <c r="B390" s="4">
        <f t="shared" si="25"/>
        <v>3</v>
      </c>
      <c r="C390" s="21">
        <f t="shared" si="26"/>
        <v>44217</v>
      </c>
      <c r="H390" s="101"/>
      <c r="K390" s="98">
        <f t="shared" si="27"/>
        <v>0</v>
      </c>
      <c r="L390" s="29"/>
    </row>
    <row r="391" spans="1:12" x14ac:dyDescent="0.3">
      <c r="A391" s="5" t="str">
        <f t="shared" si="24"/>
        <v>janvier</v>
      </c>
      <c r="B391" s="4">
        <f t="shared" si="25"/>
        <v>3</v>
      </c>
      <c r="C391" s="21">
        <f t="shared" si="26"/>
        <v>44217</v>
      </c>
      <c r="H391" s="101"/>
      <c r="K391" s="98">
        <f t="shared" si="27"/>
        <v>0</v>
      </c>
      <c r="L391" s="29"/>
    </row>
    <row r="392" spans="1:12" x14ac:dyDescent="0.3">
      <c r="A392" s="5" t="str">
        <f t="shared" si="24"/>
        <v>janvier</v>
      </c>
      <c r="B392" s="4">
        <f t="shared" si="25"/>
        <v>3</v>
      </c>
      <c r="C392" s="21">
        <f t="shared" si="26"/>
        <v>44217</v>
      </c>
      <c r="H392" s="101"/>
      <c r="K392" s="98">
        <f t="shared" si="27"/>
        <v>0</v>
      </c>
      <c r="L392" s="29"/>
    </row>
    <row r="393" spans="1:12" x14ac:dyDescent="0.3">
      <c r="A393" s="5" t="str">
        <f t="shared" si="24"/>
        <v>janvier</v>
      </c>
      <c r="B393" s="4">
        <f t="shared" si="25"/>
        <v>3</v>
      </c>
      <c r="C393" s="21">
        <f t="shared" si="26"/>
        <v>44217</v>
      </c>
      <c r="H393" s="101"/>
      <c r="K393" s="98">
        <f t="shared" si="27"/>
        <v>0</v>
      </c>
      <c r="L393" s="29"/>
    </row>
    <row r="394" spans="1:12" x14ac:dyDescent="0.3">
      <c r="A394" s="5" t="str">
        <f t="shared" si="24"/>
        <v>janvier</v>
      </c>
      <c r="B394" s="4">
        <f t="shared" si="25"/>
        <v>3</v>
      </c>
      <c r="C394" s="21">
        <f t="shared" si="26"/>
        <v>44217</v>
      </c>
      <c r="H394" s="101"/>
      <c r="K394" s="98">
        <f t="shared" si="27"/>
        <v>0</v>
      </c>
      <c r="L394" s="29"/>
    </row>
    <row r="395" spans="1:12" x14ac:dyDescent="0.3">
      <c r="A395" s="5" t="str">
        <f t="shared" si="24"/>
        <v>janvier</v>
      </c>
      <c r="B395" s="4">
        <f t="shared" si="25"/>
        <v>3</v>
      </c>
      <c r="C395" s="21">
        <f t="shared" si="26"/>
        <v>44217</v>
      </c>
      <c r="H395" s="101"/>
      <c r="K395" s="98">
        <f t="shared" si="27"/>
        <v>0</v>
      </c>
      <c r="L395" s="29"/>
    </row>
    <row r="396" spans="1:12" x14ac:dyDescent="0.3">
      <c r="A396" s="5" t="str">
        <f t="shared" si="24"/>
        <v>janvier</v>
      </c>
      <c r="B396" s="4">
        <f t="shared" si="25"/>
        <v>3</v>
      </c>
      <c r="C396" s="21">
        <f t="shared" si="26"/>
        <v>44217</v>
      </c>
      <c r="H396" s="101"/>
      <c r="K396" s="98">
        <f t="shared" si="27"/>
        <v>0</v>
      </c>
      <c r="L396" s="29"/>
    </row>
    <row r="397" spans="1:12" x14ac:dyDescent="0.3">
      <c r="A397" s="5" t="str">
        <f t="shared" si="24"/>
        <v>janvier</v>
      </c>
      <c r="B397" s="4">
        <f t="shared" si="25"/>
        <v>3</v>
      </c>
      <c r="C397" s="21">
        <f t="shared" si="26"/>
        <v>44217</v>
      </c>
      <c r="H397" s="101"/>
      <c r="K397" s="98">
        <f t="shared" si="27"/>
        <v>0</v>
      </c>
      <c r="L397" s="29"/>
    </row>
    <row r="398" spans="1:12" x14ac:dyDescent="0.3">
      <c r="A398" s="5" t="str">
        <f t="shared" si="24"/>
        <v>janvier</v>
      </c>
      <c r="B398" s="4">
        <f t="shared" si="25"/>
        <v>3</v>
      </c>
      <c r="C398" s="21">
        <f t="shared" si="26"/>
        <v>44217</v>
      </c>
      <c r="H398" s="101"/>
      <c r="K398" s="98">
        <f t="shared" si="27"/>
        <v>0</v>
      </c>
      <c r="L398" s="29"/>
    </row>
    <row r="399" spans="1:12" x14ac:dyDescent="0.3">
      <c r="A399" s="5" t="str">
        <f t="shared" si="24"/>
        <v>janvier</v>
      </c>
      <c r="B399" s="4">
        <f t="shared" si="25"/>
        <v>3</v>
      </c>
      <c r="C399" s="21">
        <f t="shared" si="26"/>
        <v>44217</v>
      </c>
      <c r="H399" s="101"/>
      <c r="K399" s="98">
        <f t="shared" si="27"/>
        <v>0</v>
      </c>
      <c r="L399" s="29"/>
    </row>
    <row r="400" spans="1:12" x14ac:dyDescent="0.3">
      <c r="A400" s="5" t="str">
        <f t="shared" si="24"/>
        <v>janvier</v>
      </c>
      <c r="B400" s="4">
        <f t="shared" si="25"/>
        <v>3</v>
      </c>
      <c r="C400" s="21">
        <f t="shared" si="26"/>
        <v>44217</v>
      </c>
      <c r="H400" s="101"/>
      <c r="K400" s="98">
        <f t="shared" si="27"/>
        <v>0</v>
      </c>
      <c r="L400" s="29"/>
    </row>
    <row r="401" spans="1:12" x14ac:dyDescent="0.3">
      <c r="A401" s="5" t="str">
        <f t="shared" si="24"/>
        <v>janvier</v>
      </c>
      <c r="B401" s="4">
        <f t="shared" si="25"/>
        <v>3</v>
      </c>
      <c r="C401" s="21">
        <f t="shared" si="26"/>
        <v>44218</v>
      </c>
      <c r="H401" s="101"/>
      <c r="K401" s="98">
        <f t="shared" si="27"/>
        <v>0</v>
      </c>
      <c r="L401" s="29"/>
    </row>
    <row r="402" spans="1:12" ht="15.6" x14ac:dyDescent="0.3">
      <c r="A402" s="5" t="str">
        <f t="shared" si="24"/>
        <v>janvier</v>
      </c>
      <c r="B402" s="4">
        <f t="shared" si="25"/>
        <v>3</v>
      </c>
      <c r="C402" s="21">
        <f t="shared" si="26"/>
        <v>44218</v>
      </c>
      <c r="D402" s="63" t="s">
        <v>32</v>
      </c>
      <c r="E402" s="40">
        <v>1740.6</v>
      </c>
      <c r="H402" s="101"/>
      <c r="K402" s="98">
        <f t="shared" si="27"/>
        <v>0</v>
      </c>
      <c r="L402" s="29"/>
    </row>
    <row r="403" spans="1:12" ht="15.6" x14ac:dyDescent="0.3">
      <c r="A403" s="5" t="str">
        <f t="shared" si="24"/>
        <v>janvier</v>
      </c>
      <c r="B403" s="4">
        <f t="shared" si="25"/>
        <v>3</v>
      </c>
      <c r="C403" s="21">
        <f t="shared" si="26"/>
        <v>44218</v>
      </c>
      <c r="D403" s="63" t="s">
        <v>76</v>
      </c>
      <c r="E403" s="40">
        <v>4866</v>
      </c>
      <c r="H403" s="101"/>
      <c r="K403" s="98">
        <f t="shared" si="27"/>
        <v>0</v>
      </c>
      <c r="L403" s="29"/>
    </row>
    <row r="404" spans="1:12" ht="15.6" x14ac:dyDescent="0.3">
      <c r="A404" s="5" t="str">
        <f t="shared" si="24"/>
        <v>janvier</v>
      </c>
      <c r="B404" s="4">
        <f t="shared" si="25"/>
        <v>3</v>
      </c>
      <c r="C404" s="21">
        <f t="shared" si="26"/>
        <v>44218</v>
      </c>
      <c r="D404" s="63" t="s">
        <v>77</v>
      </c>
      <c r="E404" s="40">
        <v>1200</v>
      </c>
      <c r="H404" s="101"/>
      <c r="K404" s="98">
        <f t="shared" si="27"/>
        <v>0</v>
      </c>
      <c r="L404" s="29"/>
    </row>
    <row r="405" spans="1:12" ht="15.6" x14ac:dyDescent="0.3">
      <c r="A405" s="5" t="str">
        <f t="shared" si="24"/>
        <v>janvier</v>
      </c>
      <c r="B405" s="4">
        <f t="shared" si="25"/>
        <v>3</v>
      </c>
      <c r="C405" s="21">
        <f t="shared" si="26"/>
        <v>44218</v>
      </c>
      <c r="D405" s="63" t="s">
        <v>68</v>
      </c>
      <c r="E405" s="40">
        <v>365</v>
      </c>
      <c r="H405" s="101"/>
      <c r="K405" s="98">
        <f t="shared" si="27"/>
        <v>0</v>
      </c>
      <c r="L405" s="29"/>
    </row>
    <row r="406" spans="1:12" ht="15.6" x14ac:dyDescent="0.3">
      <c r="A406" s="5" t="str">
        <f t="shared" si="24"/>
        <v>janvier</v>
      </c>
      <c r="B406" s="4">
        <f t="shared" si="25"/>
        <v>3</v>
      </c>
      <c r="C406" s="21">
        <f t="shared" si="26"/>
        <v>44218</v>
      </c>
      <c r="D406" s="63" t="s">
        <v>40</v>
      </c>
      <c r="E406" s="40">
        <v>408</v>
      </c>
      <c r="H406" s="101"/>
      <c r="K406" s="98">
        <f t="shared" si="27"/>
        <v>0</v>
      </c>
      <c r="L406" s="29"/>
    </row>
    <row r="407" spans="1:12" ht="15.6" x14ac:dyDescent="0.3">
      <c r="A407" s="5" t="str">
        <f t="shared" si="24"/>
        <v>janvier</v>
      </c>
      <c r="B407" s="4">
        <f t="shared" si="25"/>
        <v>3</v>
      </c>
      <c r="C407" s="21">
        <f t="shared" si="26"/>
        <v>44218</v>
      </c>
      <c r="D407" s="63" t="s">
        <v>53</v>
      </c>
      <c r="E407" s="40">
        <v>1500</v>
      </c>
      <c r="H407" s="101"/>
      <c r="K407" s="98">
        <f t="shared" si="27"/>
        <v>0</v>
      </c>
      <c r="L407" s="29"/>
    </row>
    <row r="408" spans="1:12" x14ac:dyDescent="0.3">
      <c r="A408" s="5" t="str">
        <f t="shared" si="24"/>
        <v>janvier</v>
      </c>
      <c r="B408" s="4">
        <f t="shared" si="25"/>
        <v>3</v>
      </c>
      <c r="C408" s="21">
        <f t="shared" si="26"/>
        <v>44218</v>
      </c>
      <c r="H408" s="101"/>
      <c r="K408" s="98">
        <f t="shared" si="27"/>
        <v>0</v>
      </c>
      <c r="L408" s="29"/>
    </row>
    <row r="409" spans="1:12" x14ac:dyDescent="0.3">
      <c r="A409" s="5" t="str">
        <f t="shared" si="24"/>
        <v>janvier</v>
      </c>
      <c r="B409" s="4">
        <f t="shared" si="25"/>
        <v>3</v>
      </c>
      <c r="C409" s="21">
        <f t="shared" si="26"/>
        <v>44218</v>
      </c>
      <c r="H409" s="101"/>
      <c r="K409" s="98">
        <f t="shared" si="27"/>
        <v>0</v>
      </c>
      <c r="L409" s="29"/>
    </row>
    <row r="410" spans="1:12" x14ac:dyDescent="0.3">
      <c r="A410" s="5" t="str">
        <f t="shared" si="24"/>
        <v>janvier</v>
      </c>
      <c r="B410" s="4">
        <f t="shared" si="25"/>
        <v>3</v>
      </c>
      <c r="C410" s="21">
        <f t="shared" si="26"/>
        <v>44218</v>
      </c>
      <c r="H410" s="101"/>
      <c r="K410" s="98">
        <f t="shared" si="27"/>
        <v>0</v>
      </c>
      <c r="L410" s="29"/>
    </row>
    <row r="411" spans="1:12" x14ac:dyDescent="0.3">
      <c r="A411" s="5" t="str">
        <f t="shared" si="24"/>
        <v>janvier</v>
      </c>
      <c r="B411" s="4">
        <f t="shared" si="25"/>
        <v>3</v>
      </c>
      <c r="C411" s="21">
        <f t="shared" si="26"/>
        <v>44218</v>
      </c>
      <c r="H411" s="101"/>
      <c r="K411" s="98">
        <f t="shared" si="27"/>
        <v>0</v>
      </c>
      <c r="L411" s="29"/>
    </row>
    <row r="412" spans="1:12" x14ac:dyDescent="0.3">
      <c r="A412" s="5" t="str">
        <f t="shared" si="24"/>
        <v>janvier</v>
      </c>
      <c r="B412" s="4">
        <f t="shared" si="25"/>
        <v>3</v>
      </c>
      <c r="C412" s="21">
        <f t="shared" si="26"/>
        <v>44218</v>
      </c>
      <c r="H412" s="101"/>
      <c r="K412" s="98">
        <f t="shared" si="27"/>
        <v>0</v>
      </c>
      <c r="L412" s="29"/>
    </row>
    <row r="413" spans="1:12" x14ac:dyDescent="0.3">
      <c r="A413" s="5" t="str">
        <f t="shared" si="24"/>
        <v>janvier</v>
      </c>
      <c r="B413" s="4">
        <f t="shared" si="25"/>
        <v>3</v>
      </c>
      <c r="C413" s="21">
        <f t="shared" si="26"/>
        <v>44218</v>
      </c>
      <c r="H413" s="101"/>
      <c r="K413" s="98">
        <f t="shared" si="27"/>
        <v>0</v>
      </c>
      <c r="L413" s="29"/>
    </row>
    <row r="414" spans="1:12" x14ac:dyDescent="0.3">
      <c r="A414" s="5" t="str">
        <f t="shared" si="24"/>
        <v>janvier</v>
      </c>
      <c r="B414" s="4">
        <f t="shared" si="25"/>
        <v>3</v>
      </c>
      <c r="C414" s="21">
        <f t="shared" si="26"/>
        <v>44218</v>
      </c>
      <c r="H414" s="101"/>
      <c r="K414" s="98">
        <f t="shared" si="27"/>
        <v>0</v>
      </c>
      <c r="L414" s="29"/>
    </row>
    <row r="415" spans="1:12" x14ac:dyDescent="0.3">
      <c r="A415" s="5" t="str">
        <f t="shared" si="24"/>
        <v>janvier</v>
      </c>
      <c r="B415" s="4">
        <f t="shared" si="25"/>
        <v>3</v>
      </c>
      <c r="C415" s="21">
        <f t="shared" si="26"/>
        <v>44218</v>
      </c>
      <c r="H415" s="101"/>
      <c r="K415" s="98">
        <f t="shared" si="27"/>
        <v>0</v>
      </c>
      <c r="L415" s="29"/>
    </row>
    <row r="416" spans="1:12" x14ac:dyDescent="0.3">
      <c r="A416" s="5" t="str">
        <f t="shared" si="24"/>
        <v>janvier</v>
      </c>
      <c r="B416" s="4">
        <f t="shared" si="25"/>
        <v>3</v>
      </c>
      <c r="C416" s="21">
        <f t="shared" si="26"/>
        <v>44218</v>
      </c>
      <c r="H416" s="101"/>
      <c r="K416" s="98">
        <f t="shared" si="27"/>
        <v>0</v>
      </c>
      <c r="L416" s="29"/>
    </row>
    <row r="417" spans="1:12" x14ac:dyDescent="0.3">
      <c r="A417" s="5" t="str">
        <f t="shared" si="24"/>
        <v>janvier</v>
      </c>
      <c r="B417" s="4">
        <f t="shared" si="25"/>
        <v>3</v>
      </c>
      <c r="C417" s="21">
        <f t="shared" si="26"/>
        <v>44218</v>
      </c>
      <c r="H417" s="101"/>
      <c r="K417" s="98">
        <f t="shared" si="27"/>
        <v>0</v>
      </c>
      <c r="L417" s="29"/>
    </row>
    <row r="418" spans="1:12" x14ac:dyDescent="0.3">
      <c r="A418" s="5" t="str">
        <f t="shared" si="24"/>
        <v>janvier</v>
      </c>
      <c r="B418" s="4">
        <f t="shared" si="25"/>
        <v>3</v>
      </c>
      <c r="C418" s="21">
        <f t="shared" si="26"/>
        <v>44218</v>
      </c>
      <c r="H418" s="101"/>
      <c r="K418" s="98">
        <f t="shared" si="27"/>
        <v>0</v>
      </c>
      <c r="L418" s="29"/>
    </row>
    <row r="419" spans="1:12" x14ac:dyDescent="0.3">
      <c r="A419" s="5" t="str">
        <f t="shared" si="24"/>
        <v>janvier</v>
      </c>
      <c r="B419" s="4">
        <f t="shared" si="25"/>
        <v>3</v>
      </c>
      <c r="C419" s="21">
        <f t="shared" si="26"/>
        <v>44218</v>
      </c>
      <c r="H419" s="101"/>
      <c r="K419" s="98">
        <f t="shared" si="27"/>
        <v>0</v>
      </c>
      <c r="L419" s="29"/>
    </row>
    <row r="420" spans="1:12" x14ac:dyDescent="0.3">
      <c r="A420" s="5" t="str">
        <f t="shared" si="24"/>
        <v>janvier</v>
      </c>
      <c r="B420" s="4">
        <f t="shared" si="25"/>
        <v>3</v>
      </c>
      <c r="C420" s="21">
        <f t="shared" si="26"/>
        <v>44218</v>
      </c>
      <c r="H420" s="101"/>
      <c r="K420" s="98">
        <f t="shared" si="27"/>
        <v>0</v>
      </c>
      <c r="L420" s="29"/>
    </row>
    <row r="421" spans="1:12" x14ac:dyDescent="0.3">
      <c r="A421" s="5" t="str">
        <f t="shared" si="24"/>
        <v>janvier</v>
      </c>
      <c r="B421" s="4">
        <f t="shared" si="25"/>
        <v>4</v>
      </c>
      <c r="C421" s="21">
        <f t="shared" si="26"/>
        <v>44221</v>
      </c>
      <c r="H421" s="101"/>
      <c r="K421" s="98">
        <f t="shared" si="27"/>
        <v>0</v>
      </c>
      <c r="L421" s="29"/>
    </row>
    <row r="422" spans="1:12" ht="15.6" x14ac:dyDescent="0.3">
      <c r="A422" s="5" t="str">
        <f t="shared" si="24"/>
        <v>janvier</v>
      </c>
      <c r="B422" s="4">
        <f t="shared" si="25"/>
        <v>4</v>
      </c>
      <c r="C422" s="21">
        <f t="shared" si="26"/>
        <v>44221</v>
      </c>
      <c r="D422" s="63" t="s">
        <v>77</v>
      </c>
      <c r="E422" s="40">
        <v>265</v>
      </c>
      <c r="H422" s="101"/>
      <c r="K422" s="98">
        <f t="shared" si="27"/>
        <v>0</v>
      </c>
      <c r="L422" s="29"/>
    </row>
    <row r="423" spans="1:12" ht="15.6" x14ac:dyDescent="0.3">
      <c r="A423" s="5" t="str">
        <f t="shared" si="24"/>
        <v>janvier</v>
      </c>
      <c r="B423" s="4">
        <f t="shared" si="25"/>
        <v>4</v>
      </c>
      <c r="C423" s="21">
        <f t="shared" si="26"/>
        <v>44221</v>
      </c>
      <c r="D423" s="63" t="s">
        <v>78</v>
      </c>
      <c r="F423" s="146">
        <v>17795</v>
      </c>
      <c r="H423" s="101"/>
      <c r="K423" s="98">
        <f t="shared" si="27"/>
        <v>0</v>
      </c>
      <c r="L423" s="29"/>
    </row>
    <row r="424" spans="1:12" ht="15.6" x14ac:dyDescent="0.3">
      <c r="A424" s="5" t="str">
        <f t="shared" si="24"/>
        <v>janvier</v>
      </c>
      <c r="B424" s="4">
        <f t="shared" si="25"/>
        <v>4</v>
      </c>
      <c r="C424" s="21">
        <f t="shared" si="26"/>
        <v>44221</v>
      </c>
      <c r="D424" s="63" t="s">
        <v>53</v>
      </c>
      <c r="F424" s="146">
        <v>1400</v>
      </c>
      <c r="H424" s="101"/>
      <c r="K424" s="98">
        <f t="shared" si="27"/>
        <v>0</v>
      </c>
      <c r="L424" s="29"/>
    </row>
    <row r="425" spans="1:12" ht="15.6" x14ac:dyDescent="0.3">
      <c r="A425" s="5" t="str">
        <f t="shared" si="24"/>
        <v>janvier</v>
      </c>
      <c r="B425" s="4">
        <f t="shared" si="25"/>
        <v>4</v>
      </c>
      <c r="C425" s="21">
        <f t="shared" si="26"/>
        <v>44221</v>
      </c>
      <c r="D425" s="63" t="s">
        <v>79</v>
      </c>
      <c r="F425" s="146">
        <v>1610</v>
      </c>
      <c r="H425" s="101"/>
      <c r="K425" s="98">
        <f t="shared" si="27"/>
        <v>0</v>
      </c>
      <c r="L425" s="29"/>
    </row>
    <row r="426" spans="1:12" ht="15.6" x14ac:dyDescent="0.3">
      <c r="A426" s="5" t="str">
        <f t="shared" si="24"/>
        <v>janvier</v>
      </c>
      <c r="B426" s="4">
        <f t="shared" si="25"/>
        <v>4</v>
      </c>
      <c r="C426" s="21">
        <f t="shared" si="26"/>
        <v>44221</v>
      </c>
      <c r="D426" s="63" t="s">
        <v>46</v>
      </c>
      <c r="E426" s="40">
        <v>1765.8</v>
      </c>
      <c r="H426" s="101"/>
      <c r="K426" s="98">
        <f t="shared" si="27"/>
        <v>0</v>
      </c>
      <c r="L426" s="29"/>
    </row>
    <row r="427" spans="1:12" ht="15.6" x14ac:dyDescent="0.3">
      <c r="A427" s="5" t="str">
        <f t="shared" si="24"/>
        <v>janvier</v>
      </c>
      <c r="B427" s="4">
        <f t="shared" si="25"/>
        <v>4</v>
      </c>
      <c r="C427" s="21">
        <f t="shared" si="26"/>
        <v>44221</v>
      </c>
      <c r="D427" s="63" t="s">
        <v>80</v>
      </c>
      <c r="E427" s="40">
        <v>860</v>
      </c>
      <c r="H427" s="101"/>
      <c r="K427" s="98">
        <f t="shared" si="27"/>
        <v>0</v>
      </c>
      <c r="L427" s="29"/>
    </row>
    <row r="428" spans="1:12" ht="15.6" x14ac:dyDescent="0.3">
      <c r="A428" s="5" t="str">
        <f t="shared" si="24"/>
        <v>janvier</v>
      </c>
      <c r="B428" s="4">
        <f t="shared" si="25"/>
        <v>4</v>
      </c>
      <c r="C428" s="21">
        <f t="shared" si="26"/>
        <v>44221</v>
      </c>
      <c r="D428" s="63" t="s">
        <v>49</v>
      </c>
      <c r="E428" s="40">
        <v>695</v>
      </c>
      <c r="H428" s="101"/>
      <c r="K428" s="98">
        <f t="shared" si="27"/>
        <v>0</v>
      </c>
      <c r="L428" s="29"/>
    </row>
    <row r="429" spans="1:12" ht="15.6" x14ac:dyDescent="0.3">
      <c r="A429" s="5" t="str">
        <f t="shared" si="24"/>
        <v>janvier</v>
      </c>
      <c r="B429" s="4">
        <f t="shared" si="25"/>
        <v>4</v>
      </c>
      <c r="C429" s="21">
        <f t="shared" si="26"/>
        <v>44221</v>
      </c>
      <c r="D429" s="63" t="s">
        <v>65</v>
      </c>
      <c r="E429" s="40">
        <v>240</v>
      </c>
      <c r="H429" s="101"/>
      <c r="K429" s="98">
        <f t="shared" si="27"/>
        <v>0</v>
      </c>
      <c r="L429" s="29"/>
    </row>
    <row r="430" spans="1:12" ht="15.6" x14ac:dyDescent="0.3">
      <c r="A430" s="5" t="str">
        <f t="shared" si="24"/>
        <v>janvier</v>
      </c>
      <c r="B430" s="4">
        <f t="shared" si="25"/>
        <v>4</v>
      </c>
      <c r="C430" s="21">
        <f t="shared" si="26"/>
        <v>44221</v>
      </c>
      <c r="D430" s="63" t="s">
        <v>32</v>
      </c>
      <c r="E430" s="40">
        <v>24</v>
      </c>
      <c r="H430" s="101"/>
      <c r="K430" s="98">
        <f t="shared" si="27"/>
        <v>0</v>
      </c>
      <c r="L430" s="29"/>
    </row>
    <row r="431" spans="1:12" ht="15.6" x14ac:dyDescent="0.3">
      <c r="A431" s="5" t="str">
        <f t="shared" si="24"/>
        <v>janvier</v>
      </c>
      <c r="B431" s="4">
        <f t="shared" si="25"/>
        <v>4</v>
      </c>
      <c r="C431" s="21">
        <f t="shared" si="26"/>
        <v>44221</v>
      </c>
      <c r="D431" s="63" t="s">
        <v>32</v>
      </c>
      <c r="E431" s="40">
        <v>716.6</v>
      </c>
      <c r="H431" s="101"/>
      <c r="K431" s="98">
        <f t="shared" si="27"/>
        <v>0</v>
      </c>
      <c r="L431" s="29"/>
    </row>
    <row r="432" spans="1:12" x14ac:dyDescent="0.3">
      <c r="A432" s="5" t="str">
        <f t="shared" si="24"/>
        <v>janvier</v>
      </c>
      <c r="B432" s="4">
        <f t="shared" si="25"/>
        <v>4</v>
      </c>
      <c r="C432" s="21">
        <f t="shared" si="26"/>
        <v>44221</v>
      </c>
      <c r="H432" s="101"/>
      <c r="K432" s="98">
        <f t="shared" si="27"/>
        <v>0</v>
      </c>
      <c r="L432" s="29"/>
    </row>
    <row r="433" spans="1:12" x14ac:dyDescent="0.3">
      <c r="A433" s="5" t="str">
        <f t="shared" si="24"/>
        <v>janvier</v>
      </c>
      <c r="B433" s="4">
        <f t="shared" si="25"/>
        <v>4</v>
      </c>
      <c r="C433" s="21">
        <f t="shared" si="26"/>
        <v>44221</v>
      </c>
      <c r="H433" s="101"/>
      <c r="K433" s="98">
        <f t="shared" si="27"/>
        <v>0</v>
      </c>
      <c r="L433" s="29"/>
    </row>
    <row r="434" spans="1:12" x14ac:dyDescent="0.3">
      <c r="A434" s="5" t="str">
        <f t="shared" si="24"/>
        <v>janvier</v>
      </c>
      <c r="B434" s="4">
        <f t="shared" si="25"/>
        <v>4</v>
      </c>
      <c r="C434" s="21">
        <f t="shared" si="26"/>
        <v>44221</v>
      </c>
      <c r="H434" s="101"/>
      <c r="K434" s="98">
        <f t="shared" si="27"/>
        <v>0</v>
      </c>
      <c r="L434" s="29"/>
    </row>
    <row r="435" spans="1:12" x14ac:dyDescent="0.3">
      <c r="A435" s="5" t="str">
        <f t="shared" si="24"/>
        <v>janvier</v>
      </c>
      <c r="B435" s="4">
        <f t="shared" si="25"/>
        <v>4</v>
      </c>
      <c r="C435" s="21">
        <f t="shared" si="26"/>
        <v>44221</v>
      </c>
      <c r="H435" s="101"/>
      <c r="K435" s="98">
        <f t="shared" si="27"/>
        <v>0</v>
      </c>
      <c r="L435" s="29"/>
    </row>
    <row r="436" spans="1:12" x14ac:dyDescent="0.3">
      <c r="A436" s="5" t="str">
        <f t="shared" si="24"/>
        <v>janvier</v>
      </c>
      <c r="B436" s="4">
        <f t="shared" si="25"/>
        <v>4</v>
      </c>
      <c r="C436" s="21">
        <f t="shared" si="26"/>
        <v>44221</v>
      </c>
      <c r="H436" s="101"/>
      <c r="K436" s="98">
        <f t="shared" si="27"/>
        <v>0</v>
      </c>
      <c r="L436" s="29"/>
    </row>
    <row r="437" spans="1:12" x14ac:dyDescent="0.3">
      <c r="A437" s="5" t="str">
        <f t="shared" si="24"/>
        <v>janvier</v>
      </c>
      <c r="B437" s="4">
        <f t="shared" si="25"/>
        <v>4</v>
      </c>
      <c r="C437" s="21">
        <f t="shared" si="26"/>
        <v>44221</v>
      </c>
      <c r="H437" s="101"/>
      <c r="K437" s="98">
        <f t="shared" si="27"/>
        <v>0</v>
      </c>
      <c r="L437" s="29"/>
    </row>
    <row r="438" spans="1:12" x14ac:dyDescent="0.3">
      <c r="A438" s="5" t="str">
        <f t="shared" si="24"/>
        <v>janvier</v>
      </c>
      <c r="B438" s="4">
        <f t="shared" si="25"/>
        <v>4</v>
      </c>
      <c r="C438" s="21">
        <f t="shared" si="26"/>
        <v>44221</v>
      </c>
      <c r="H438" s="101"/>
      <c r="K438" s="98">
        <f t="shared" si="27"/>
        <v>0</v>
      </c>
      <c r="L438" s="29"/>
    </row>
    <row r="439" spans="1:12" x14ac:dyDescent="0.3">
      <c r="A439" s="5" t="str">
        <f t="shared" si="24"/>
        <v>janvier</v>
      </c>
      <c r="B439" s="4">
        <f t="shared" si="25"/>
        <v>4</v>
      </c>
      <c r="C439" s="21">
        <f t="shared" si="26"/>
        <v>44221</v>
      </c>
      <c r="H439" s="101"/>
      <c r="K439" s="98">
        <f t="shared" si="27"/>
        <v>0</v>
      </c>
      <c r="L439" s="29"/>
    </row>
    <row r="440" spans="1:12" x14ac:dyDescent="0.3">
      <c r="A440" s="5" t="str">
        <f t="shared" si="24"/>
        <v>janvier</v>
      </c>
      <c r="B440" s="4">
        <f t="shared" si="25"/>
        <v>4</v>
      </c>
      <c r="C440" s="21">
        <f t="shared" si="26"/>
        <v>44221</v>
      </c>
      <c r="H440" s="101"/>
      <c r="K440" s="98">
        <f t="shared" si="27"/>
        <v>0</v>
      </c>
      <c r="L440" s="29"/>
    </row>
    <row r="441" spans="1:12" x14ac:dyDescent="0.3">
      <c r="A441" s="5" t="str">
        <f t="shared" si="24"/>
        <v>janvier</v>
      </c>
      <c r="B441" s="4">
        <f t="shared" si="25"/>
        <v>4</v>
      </c>
      <c r="C441" s="21">
        <f t="shared" si="26"/>
        <v>44221</v>
      </c>
      <c r="H441" s="101"/>
      <c r="K441" s="98">
        <f t="shared" si="27"/>
        <v>0</v>
      </c>
      <c r="L441" s="29"/>
    </row>
    <row r="442" spans="1:12" x14ac:dyDescent="0.3">
      <c r="A442" s="5" t="str">
        <f t="shared" si="24"/>
        <v>janvier</v>
      </c>
      <c r="B442" s="4">
        <f t="shared" si="25"/>
        <v>4</v>
      </c>
      <c r="C442" s="21">
        <f t="shared" si="26"/>
        <v>44221</v>
      </c>
      <c r="H442" s="101"/>
      <c r="K442" s="98">
        <f t="shared" si="27"/>
        <v>0</v>
      </c>
      <c r="L442" s="29"/>
    </row>
    <row r="443" spans="1:12" x14ac:dyDescent="0.3">
      <c r="A443" s="5" t="str">
        <f t="shared" si="24"/>
        <v>janvier</v>
      </c>
      <c r="B443" s="4">
        <f t="shared" si="25"/>
        <v>4</v>
      </c>
      <c r="C443" s="21">
        <f t="shared" si="26"/>
        <v>44221</v>
      </c>
      <c r="H443" s="101"/>
      <c r="K443" s="98">
        <f t="shared" si="27"/>
        <v>0</v>
      </c>
      <c r="L443" s="29"/>
    </row>
    <row r="444" spans="1:12" x14ac:dyDescent="0.3">
      <c r="A444" s="5" t="str">
        <f t="shared" si="24"/>
        <v>janvier</v>
      </c>
      <c r="B444" s="4">
        <f t="shared" si="25"/>
        <v>4</v>
      </c>
      <c r="C444" s="21">
        <f t="shared" si="26"/>
        <v>44221</v>
      </c>
      <c r="H444" s="101"/>
      <c r="K444" s="98">
        <f t="shared" si="27"/>
        <v>0</v>
      </c>
      <c r="L444" s="29"/>
    </row>
    <row r="445" spans="1:12" x14ac:dyDescent="0.3">
      <c r="A445" s="5" t="str">
        <f t="shared" si="24"/>
        <v>janvier</v>
      </c>
      <c r="B445" s="4">
        <f t="shared" si="25"/>
        <v>4</v>
      </c>
      <c r="C445" s="21">
        <f t="shared" si="26"/>
        <v>44221</v>
      </c>
      <c r="H445" s="101"/>
      <c r="K445" s="98">
        <f t="shared" si="27"/>
        <v>0</v>
      </c>
      <c r="L445" s="29"/>
    </row>
    <row r="446" spans="1:12" x14ac:dyDescent="0.3">
      <c r="A446" s="5" t="str">
        <f t="shared" si="24"/>
        <v>janvier</v>
      </c>
      <c r="B446" s="4">
        <f t="shared" si="25"/>
        <v>4</v>
      </c>
      <c r="C446" s="21">
        <f t="shared" si="26"/>
        <v>44221</v>
      </c>
      <c r="H446" s="101"/>
      <c r="K446" s="98">
        <f t="shared" si="27"/>
        <v>0</v>
      </c>
      <c r="L446" s="29"/>
    </row>
    <row r="447" spans="1:12" x14ac:dyDescent="0.3">
      <c r="A447" s="5" t="str">
        <f t="shared" si="24"/>
        <v>janvier</v>
      </c>
      <c r="B447" s="4">
        <f t="shared" si="25"/>
        <v>4</v>
      </c>
      <c r="C447" s="21">
        <f t="shared" si="26"/>
        <v>44221</v>
      </c>
      <c r="H447" s="101"/>
      <c r="K447" s="98">
        <f t="shared" si="27"/>
        <v>0</v>
      </c>
      <c r="L447" s="29"/>
    </row>
    <row r="448" spans="1:12" x14ac:dyDescent="0.3">
      <c r="A448" s="5" t="str">
        <f t="shared" si="24"/>
        <v>janvier</v>
      </c>
      <c r="B448" s="4">
        <f t="shared" si="25"/>
        <v>4</v>
      </c>
      <c r="C448" s="21">
        <f t="shared" si="26"/>
        <v>44221</v>
      </c>
      <c r="H448" s="101"/>
      <c r="K448" s="98">
        <f t="shared" si="27"/>
        <v>0</v>
      </c>
      <c r="L448" s="29"/>
    </row>
    <row r="449" spans="1:12" x14ac:dyDescent="0.3">
      <c r="A449" s="5" t="str">
        <f t="shared" si="24"/>
        <v>janvier</v>
      </c>
      <c r="B449" s="4">
        <f t="shared" si="25"/>
        <v>4</v>
      </c>
      <c r="C449" s="21">
        <f t="shared" si="26"/>
        <v>44221</v>
      </c>
      <c r="H449" s="101"/>
      <c r="K449" s="98">
        <f t="shared" si="27"/>
        <v>0</v>
      </c>
      <c r="L449" s="29"/>
    </row>
    <row r="450" spans="1:12" x14ac:dyDescent="0.3">
      <c r="A450" s="5" t="str">
        <f t="shared" si="24"/>
        <v>janvier</v>
      </c>
      <c r="B450" s="4">
        <f t="shared" si="25"/>
        <v>4</v>
      </c>
      <c r="C450" s="21">
        <f t="shared" si="26"/>
        <v>44221</v>
      </c>
      <c r="H450" s="101"/>
      <c r="K450" s="98">
        <f t="shared" si="27"/>
        <v>0</v>
      </c>
      <c r="L450" s="29"/>
    </row>
    <row r="451" spans="1:12" x14ac:dyDescent="0.3">
      <c r="A451" s="5" t="str">
        <f t="shared" si="24"/>
        <v>janvier</v>
      </c>
      <c r="B451" s="4">
        <f t="shared" si="25"/>
        <v>4</v>
      </c>
      <c r="C451" s="21">
        <f t="shared" si="26"/>
        <v>44221</v>
      </c>
      <c r="H451" s="101"/>
      <c r="K451" s="98">
        <f t="shared" si="27"/>
        <v>0</v>
      </c>
      <c r="L451" s="29"/>
    </row>
    <row r="452" spans="1:12" x14ac:dyDescent="0.3">
      <c r="A452" s="5" t="str">
        <f t="shared" ref="A452:A515" si="28">TEXT(30*MONTH(C452),"mmmm")</f>
        <v>janvier</v>
      </c>
      <c r="B452" s="4">
        <f t="shared" ref="B452:B515" si="29">_xlfn.ISOWEEKNUM(C452)</f>
        <v>4</v>
      </c>
      <c r="C452" s="21">
        <f t="shared" ref="C452:C515" si="30">WORKDAY(INT((ROW()-1)/20)+"01/01/2021",1)</f>
        <v>44221</v>
      </c>
      <c r="H452" s="101"/>
      <c r="K452" s="98">
        <f t="shared" ref="K452:K515" si="31">IFERROR((I452-J452)/J452,0)</f>
        <v>0</v>
      </c>
      <c r="L452" s="29"/>
    </row>
    <row r="453" spans="1:12" x14ac:dyDescent="0.3">
      <c r="A453" s="5" t="str">
        <f t="shared" si="28"/>
        <v>janvier</v>
      </c>
      <c r="B453" s="4">
        <f t="shared" si="29"/>
        <v>4</v>
      </c>
      <c r="C453" s="21">
        <f t="shared" si="30"/>
        <v>44221</v>
      </c>
      <c r="H453" s="101"/>
      <c r="K453" s="98">
        <f t="shared" si="31"/>
        <v>0</v>
      </c>
      <c r="L453" s="29"/>
    </row>
    <row r="454" spans="1:12" x14ac:dyDescent="0.3">
      <c r="A454" s="5" t="str">
        <f t="shared" si="28"/>
        <v>janvier</v>
      </c>
      <c r="B454" s="4">
        <f t="shared" si="29"/>
        <v>4</v>
      </c>
      <c r="C454" s="21">
        <f t="shared" si="30"/>
        <v>44221</v>
      </c>
      <c r="H454" s="101"/>
      <c r="K454" s="98">
        <f t="shared" si="31"/>
        <v>0</v>
      </c>
      <c r="L454" s="29"/>
    </row>
    <row r="455" spans="1:12" x14ac:dyDescent="0.3">
      <c r="A455" s="5" t="str">
        <f t="shared" si="28"/>
        <v>janvier</v>
      </c>
      <c r="B455" s="4">
        <f t="shared" si="29"/>
        <v>4</v>
      </c>
      <c r="C455" s="21">
        <f t="shared" si="30"/>
        <v>44221</v>
      </c>
      <c r="H455" s="101"/>
      <c r="K455" s="98">
        <f t="shared" si="31"/>
        <v>0</v>
      </c>
      <c r="L455" s="29"/>
    </row>
    <row r="456" spans="1:12" x14ac:dyDescent="0.3">
      <c r="A456" s="5" t="str">
        <f t="shared" si="28"/>
        <v>janvier</v>
      </c>
      <c r="B456" s="4">
        <f t="shared" si="29"/>
        <v>4</v>
      </c>
      <c r="C456" s="21">
        <f t="shared" si="30"/>
        <v>44221</v>
      </c>
      <c r="H456" s="101"/>
      <c r="K456" s="98">
        <f t="shared" si="31"/>
        <v>0</v>
      </c>
      <c r="L456" s="29"/>
    </row>
    <row r="457" spans="1:12" x14ac:dyDescent="0.3">
      <c r="A457" s="5" t="str">
        <f t="shared" si="28"/>
        <v>janvier</v>
      </c>
      <c r="B457" s="4">
        <f t="shared" si="29"/>
        <v>4</v>
      </c>
      <c r="C457" s="21">
        <f t="shared" si="30"/>
        <v>44221</v>
      </c>
      <c r="H457" s="101"/>
      <c r="K457" s="98">
        <f t="shared" si="31"/>
        <v>0</v>
      </c>
      <c r="L457" s="29"/>
    </row>
    <row r="458" spans="1:12" x14ac:dyDescent="0.3">
      <c r="A458" s="5" t="str">
        <f t="shared" si="28"/>
        <v>janvier</v>
      </c>
      <c r="B458" s="4">
        <f t="shared" si="29"/>
        <v>4</v>
      </c>
      <c r="C458" s="21">
        <f t="shared" si="30"/>
        <v>44221</v>
      </c>
      <c r="H458" s="101"/>
      <c r="K458" s="98">
        <f t="shared" si="31"/>
        <v>0</v>
      </c>
      <c r="L458" s="29"/>
    </row>
    <row r="459" spans="1:12" x14ac:dyDescent="0.3">
      <c r="A459" s="5" t="str">
        <f t="shared" si="28"/>
        <v>janvier</v>
      </c>
      <c r="B459" s="4">
        <f t="shared" si="29"/>
        <v>4</v>
      </c>
      <c r="C459" s="21">
        <f t="shared" si="30"/>
        <v>44221</v>
      </c>
      <c r="H459" s="101"/>
      <c r="K459" s="98">
        <f t="shared" si="31"/>
        <v>0</v>
      </c>
      <c r="L459" s="29"/>
    </row>
    <row r="460" spans="1:12" x14ac:dyDescent="0.3">
      <c r="A460" s="5" t="str">
        <f t="shared" si="28"/>
        <v>janvier</v>
      </c>
      <c r="B460" s="4">
        <f t="shared" si="29"/>
        <v>4</v>
      </c>
      <c r="C460" s="21">
        <f t="shared" si="30"/>
        <v>44221</v>
      </c>
      <c r="H460" s="101"/>
      <c r="K460" s="98">
        <f t="shared" si="31"/>
        <v>0</v>
      </c>
      <c r="L460" s="29"/>
    </row>
    <row r="461" spans="1:12" x14ac:dyDescent="0.3">
      <c r="A461" s="5" t="str">
        <f t="shared" si="28"/>
        <v>janvier</v>
      </c>
      <c r="B461" s="4">
        <f t="shared" si="29"/>
        <v>4</v>
      </c>
      <c r="C461" s="21">
        <f t="shared" si="30"/>
        <v>44221</v>
      </c>
      <c r="H461" s="101"/>
      <c r="K461" s="98">
        <f t="shared" si="31"/>
        <v>0</v>
      </c>
      <c r="L461" s="29"/>
    </row>
    <row r="462" spans="1:12" x14ac:dyDescent="0.3">
      <c r="A462" s="5" t="str">
        <f t="shared" si="28"/>
        <v>janvier</v>
      </c>
      <c r="B462" s="4">
        <f t="shared" si="29"/>
        <v>4</v>
      </c>
      <c r="C462" s="21">
        <f t="shared" si="30"/>
        <v>44221</v>
      </c>
      <c r="H462" s="101"/>
      <c r="K462" s="98">
        <f t="shared" si="31"/>
        <v>0</v>
      </c>
      <c r="L462" s="29"/>
    </row>
    <row r="463" spans="1:12" x14ac:dyDescent="0.3">
      <c r="A463" s="5" t="str">
        <f t="shared" si="28"/>
        <v>janvier</v>
      </c>
      <c r="B463" s="4">
        <f t="shared" si="29"/>
        <v>4</v>
      </c>
      <c r="C463" s="21">
        <f t="shared" si="30"/>
        <v>44221</v>
      </c>
      <c r="H463" s="101"/>
      <c r="K463" s="98">
        <f t="shared" si="31"/>
        <v>0</v>
      </c>
      <c r="L463" s="29"/>
    </row>
    <row r="464" spans="1:12" x14ac:dyDescent="0.3">
      <c r="A464" s="5" t="str">
        <f t="shared" si="28"/>
        <v>janvier</v>
      </c>
      <c r="B464" s="4">
        <f t="shared" si="29"/>
        <v>4</v>
      </c>
      <c r="C464" s="21">
        <f t="shared" si="30"/>
        <v>44221</v>
      </c>
      <c r="H464" s="101"/>
      <c r="K464" s="98">
        <f t="shared" si="31"/>
        <v>0</v>
      </c>
      <c r="L464" s="29"/>
    </row>
    <row r="465" spans="1:12" x14ac:dyDescent="0.3">
      <c r="A465" s="5" t="str">
        <f t="shared" si="28"/>
        <v>janvier</v>
      </c>
      <c r="B465" s="4">
        <f t="shared" si="29"/>
        <v>4</v>
      </c>
      <c r="C465" s="21">
        <f t="shared" si="30"/>
        <v>44221</v>
      </c>
      <c r="H465" s="101"/>
      <c r="K465" s="98">
        <f t="shared" si="31"/>
        <v>0</v>
      </c>
      <c r="L465" s="29"/>
    </row>
    <row r="466" spans="1:12" x14ac:dyDescent="0.3">
      <c r="A466" s="5" t="str">
        <f t="shared" si="28"/>
        <v>janvier</v>
      </c>
      <c r="B466" s="4">
        <f t="shared" si="29"/>
        <v>4</v>
      </c>
      <c r="C466" s="21">
        <f t="shared" si="30"/>
        <v>44221</v>
      </c>
      <c r="H466" s="101"/>
      <c r="K466" s="98">
        <f t="shared" si="31"/>
        <v>0</v>
      </c>
      <c r="L466" s="29"/>
    </row>
    <row r="467" spans="1:12" x14ac:dyDescent="0.3">
      <c r="A467" s="5" t="str">
        <f t="shared" si="28"/>
        <v>janvier</v>
      </c>
      <c r="B467" s="4">
        <f t="shared" si="29"/>
        <v>4</v>
      </c>
      <c r="C467" s="21">
        <f t="shared" si="30"/>
        <v>44221</v>
      </c>
      <c r="H467" s="101"/>
      <c r="K467" s="98">
        <f t="shared" si="31"/>
        <v>0</v>
      </c>
      <c r="L467" s="29"/>
    </row>
    <row r="468" spans="1:12" x14ac:dyDescent="0.3">
      <c r="A468" s="5" t="str">
        <f t="shared" si="28"/>
        <v>janvier</v>
      </c>
      <c r="B468" s="4">
        <f t="shared" si="29"/>
        <v>4</v>
      </c>
      <c r="C468" s="21">
        <f t="shared" si="30"/>
        <v>44221</v>
      </c>
      <c r="H468" s="101"/>
      <c r="K468" s="98">
        <f t="shared" si="31"/>
        <v>0</v>
      </c>
      <c r="L468" s="29"/>
    </row>
    <row r="469" spans="1:12" x14ac:dyDescent="0.3">
      <c r="A469" s="5" t="str">
        <f t="shared" si="28"/>
        <v>janvier</v>
      </c>
      <c r="B469" s="4">
        <f t="shared" si="29"/>
        <v>4</v>
      </c>
      <c r="C469" s="21">
        <f t="shared" si="30"/>
        <v>44221</v>
      </c>
      <c r="H469" s="101"/>
      <c r="K469" s="98">
        <f t="shared" si="31"/>
        <v>0</v>
      </c>
      <c r="L469" s="29"/>
    </row>
    <row r="470" spans="1:12" x14ac:dyDescent="0.3">
      <c r="A470" s="5" t="str">
        <f t="shared" si="28"/>
        <v>janvier</v>
      </c>
      <c r="B470" s="4">
        <f t="shared" si="29"/>
        <v>4</v>
      </c>
      <c r="C470" s="21">
        <f t="shared" si="30"/>
        <v>44221</v>
      </c>
      <c r="H470" s="101"/>
      <c r="K470" s="98">
        <f t="shared" si="31"/>
        <v>0</v>
      </c>
      <c r="L470" s="29"/>
    </row>
    <row r="471" spans="1:12" x14ac:dyDescent="0.3">
      <c r="A471" s="5" t="str">
        <f t="shared" si="28"/>
        <v>janvier</v>
      </c>
      <c r="B471" s="4">
        <f t="shared" si="29"/>
        <v>4</v>
      </c>
      <c r="C471" s="21">
        <f t="shared" si="30"/>
        <v>44221</v>
      </c>
      <c r="H471" s="101"/>
      <c r="K471" s="98">
        <f t="shared" si="31"/>
        <v>0</v>
      </c>
      <c r="L471" s="29"/>
    </row>
    <row r="472" spans="1:12" x14ac:dyDescent="0.3">
      <c r="A472" s="5" t="str">
        <f t="shared" si="28"/>
        <v>janvier</v>
      </c>
      <c r="B472" s="4">
        <f t="shared" si="29"/>
        <v>4</v>
      </c>
      <c r="C472" s="21">
        <f t="shared" si="30"/>
        <v>44221</v>
      </c>
      <c r="H472" s="101"/>
      <c r="K472" s="98">
        <f t="shared" si="31"/>
        <v>0</v>
      </c>
      <c r="L472" s="29"/>
    </row>
    <row r="473" spans="1:12" x14ac:dyDescent="0.3">
      <c r="A473" s="5" t="str">
        <f t="shared" si="28"/>
        <v>janvier</v>
      </c>
      <c r="B473" s="4">
        <f t="shared" si="29"/>
        <v>4</v>
      </c>
      <c r="C473" s="21">
        <f t="shared" si="30"/>
        <v>44221</v>
      </c>
      <c r="H473" s="101"/>
      <c r="K473" s="98">
        <f t="shared" si="31"/>
        <v>0</v>
      </c>
      <c r="L473" s="29"/>
    </row>
    <row r="474" spans="1:12" x14ac:dyDescent="0.3">
      <c r="A474" s="5" t="str">
        <f t="shared" si="28"/>
        <v>janvier</v>
      </c>
      <c r="B474" s="4">
        <f t="shared" si="29"/>
        <v>4</v>
      </c>
      <c r="C474" s="21">
        <f t="shared" si="30"/>
        <v>44221</v>
      </c>
      <c r="H474" s="101"/>
      <c r="K474" s="98">
        <f t="shared" si="31"/>
        <v>0</v>
      </c>
      <c r="L474" s="29"/>
    </row>
    <row r="475" spans="1:12" x14ac:dyDescent="0.3">
      <c r="A475" s="5" t="str">
        <f t="shared" si="28"/>
        <v>janvier</v>
      </c>
      <c r="B475" s="4">
        <f t="shared" si="29"/>
        <v>4</v>
      </c>
      <c r="C475" s="21">
        <f t="shared" si="30"/>
        <v>44221</v>
      </c>
      <c r="H475" s="101"/>
      <c r="K475" s="98">
        <f t="shared" si="31"/>
        <v>0</v>
      </c>
      <c r="L475" s="29"/>
    </row>
    <row r="476" spans="1:12" x14ac:dyDescent="0.3">
      <c r="A476" s="5" t="str">
        <f t="shared" si="28"/>
        <v>janvier</v>
      </c>
      <c r="B476" s="4">
        <f t="shared" si="29"/>
        <v>4</v>
      </c>
      <c r="C476" s="21">
        <f t="shared" si="30"/>
        <v>44221</v>
      </c>
      <c r="H476" s="101"/>
      <c r="K476" s="98">
        <f t="shared" si="31"/>
        <v>0</v>
      </c>
      <c r="L476" s="29"/>
    </row>
    <row r="477" spans="1:12" x14ac:dyDescent="0.3">
      <c r="A477" s="5" t="str">
        <f t="shared" si="28"/>
        <v>janvier</v>
      </c>
      <c r="B477" s="4">
        <f t="shared" si="29"/>
        <v>4</v>
      </c>
      <c r="C477" s="21">
        <f t="shared" si="30"/>
        <v>44221</v>
      </c>
      <c r="H477" s="101"/>
      <c r="K477" s="98">
        <f t="shared" si="31"/>
        <v>0</v>
      </c>
      <c r="L477" s="29"/>
    </row>
    <row r="478" spans="1:12" x14ac:dyDescent="0.3">
      <c r="A478" s="5" t="str">
        <f t="shared" si="28"/>
        <v>janvier</v>
      </c>
      <c r="B478" s="4">
        <f t="shared" si="29"/>
        <v>4</v>
      </c>
      <c r="C478" s="21">
        <f t="shared" si="30"/>
        <v>44221</v>
      </c>
      <c r="H478" s="101"/>
      <c r="K478" s="98">
        <f t="shared" si="31"/>
        <v>0</v>
      </c>
      <c r="L478" s="29"/>
    </row>
    <row r="479" spans="1:12" x14ac:dyDescent="0.3">
      <c r="A479" s="5" t="str">
        <f t="shared" si="28"/>
        <v>janvier</v>
      </c>
      <c r="B479" s="4">
        <f t="shared" si="29"/>
        <v>4</v>
      </c>
      <c r="C479" s="21">
        <f t="shared" si="30"/>
        <v>44221</v>
      </c>
      <c r="H479" s="101"/>
      <c r="K479" s="98">
        <f t="shared" si="31"/>
        <v>0</v>
      </c>
      <c r="L479" s="29"/>
    </row>
    <row r="480" spans="1:12" x14ac:dyDescent="0.3">
      <c r="A480" s="5" t="str">
        <f t="shared" si="28"/>
        <v>janvier</v>
      </c>
      <c r="B480" s="4">
        <f t="shared" si="29"/>
        <v>4</v>
      </c>
      <c r="C480" s="21">
        <f t="shared" si="30"/>
        <v>44221</v>
      </c>
      <c r="H480" s="101"/>
      <c r="K480" s="98">
        <f t="shared" si="31"/>
        <v>0</v>
      </c>
      <c r="L480" s="29"/>
    </row>
    <row r="481" spans="1:12" x14ac:dyDescent="0.3">
      <c r="A481" s="5" t="str">
        <f t="shared" si="28"/>
        <v>janvier</v>
      </c>
      <c r="B481" s="4">
        <f t="shared" si="29"/>
        <v>4</v>
      </c>
      <c r="C481" s="21">
        <f t="shared" si="30"/>
        <v>44222</v>
      </c>
      <c r="H481" s="101"/>
      <c r="K481" s="98">
        <f t="shared" si="31"/>
        <v>0</v>
      </c>
      <c r="L481" s="29"/>
    </row>
    <row r="482" spans="1:12" x14ac:dyDescent="0.3">
      <c r="A482" s="5" t="str">
        <f t="shared" si="28"/>
        <v>janvier</v>
      </c>
      <c r="B482" s="4">
        <f t="shared" si="29"/>
        <v>4</v>
      </c>
      <c r="C482" s="21">
        <f t="shared" si="30"/>
        <v>44222</v>
      </c>
      <c r="H482" s="101"/>
      <c r="K482" s="98">
        <f t="shared" si="31"/>
        <v>0</v>
      </c>
      <c r="L482" s="29"/>
    </row>
    <row r="483" spans="1:12" x14ac:dyDescent="0.3">
      <c r="A483" s="5" t="str">
        <f t="shared" si="28"/>
        <v>janvier</v>
      </c>
      <c r="B483" s="4">
        <f t="shared" si="29"/>
        <v>4</v>
      </c>
      <c r="C483" s="21">
        <f t="shared" si="30"/>
        <v>44222</v>
      </c>
      <c r="H483" s="101"/>
      <c r="K483" s="98">
        <f t="shared" si="31"/>
        <v>0</v>
      </c>
      <c r="L483" s="29"/>
    </row>
    <row r="484" spans="1:12" x14ac:dyDescent="0.3">
      <c r="A484" s="5" t="str">
        <f t="shared" si="28"/>
        <v>janvier</v>
      </c>
      <c r="B484" s="4">
        <f t="shared" si="29"/>
        <v>4</v>
      </c>
      <c r="C484" s="21">
        <f t="shared" si="30"/>
        <v>44222</v>
      </c>
      <c r="H484" s="101"/>
      <c r="K484" s="98">
        <f t="shared" si="31"/>
        <v>0</v>
      </c>
      <c r="L484" s="29"/>
    </row>
    <row r="485" spans="1:12" x14ac:dyDescent="0.3">
      <c r="A485" s="5" t="str">
        <f t="shared" si="28"/>
        <v>janvier</v>
      </c>
      <c r="B485" s="4">
        <f t="shared" si="29"/>
        <v>4</v>
      </c>
      <c r="C485" s="21">
        <f t="shared" si="30"/>
        <v>44222</v>
      </c>
      <c r="H485" s="101"/>
      <c r="K485" s="98">
        <f t="shared" si="31"/>
        <v>0</v>
      </c>
      <c r="L485" s="29"/>
    </row>
    <row r="486" spans="1:12" x14ac:dyDescent="0.3">
      <c r="A486" s="5" t="str">
        <f t="shared" si="28"/>
        <v>janvier</v>
      </c>
      <c r="B486" s="4">
        <f t="shared" si="29"/>
        <v>4</v>
      </c>
      <c r="C486" s="21">
        <f t="shared" si="30"/>
        <v>44222</v>
      </c>
      <c r="H486" s="101"/>
      <c r="K486" s="98">
        <f t="shared" si="31"/>
        <v>0</v>
      </c>
      <c r="L486" s="29"/>
    </row>
    <row r="487" spans="1:12" x14ac:dyDescent="0.3">
      <c r="A487" s="5" t="str">
        <f t="shared" si="28"/>
        <v>janvier</v>
      </c>
      <c r="B487" s="4">
        <f t="shared" si="29"/>
        <v>4</v>
      </c>
      <c r="C487" s="21">
        <f t="shared" si="30"/>
        <v>44222</v>
      </c>
      <c r="H487" s="101"/>
      <c r="K487" s="98">
        <f t="shared" si="31"/>
        <v>0</v>
      </c>
      <c r="L487" s="29"/>
    </row>
    <row r="488" spans="1:12" x14ac:dyDescent="0.3">
      <c r="A488" s="5" t="str">
        <f t="shared" si="28"/>
        <v>janvier</v>
      </c>
      <c r="B488" s="4">
        <f t="shared" si="29"/>
        <v>4</v>
      </c>
      <c r="C488" s="21">
        <f t="shared" si="30"/>
        <v>44222</v>
      </c>
      <c r="H488" s="101"/>
      <c r="K488" s="98">
        <f t="shared" si="31"/>
        <v>0</v>
      </c>
      <c r="L488" s="29"/>
    </row>
    <row r="489" spans="1:12" x14ac:dyDescent="0.3">
      <c r="A489" s="5" t="str">
        <f t="shared" si="28"/>
        <v>janvier</v>
      </c>
      <c r="B489" s="4">
        <f t="shared" si="29"/>
        <v>4</v>
      </c>
      <c r="C489" s="21">
        <f t="shared" si="30"/>
        <v>44222</v>
      </c>
      <c r="H489" s="101"/>
      <c r="K489" s="98">
        <f t="shared" si="31"/>
        <v>0</v>
      </c>
      <c r="L489" s="29"/>
    </row>
    <row r="490" spans="1:12" x14ac:dyDescent="0.3">
      <c r="A490" s="5" t="str">
        <f t="shared" si="28"/>
        <v>janvier</v>
      </c>
      <c r="B490" s="4">
        <f t="shared" si="29"/>
        <v>4</v>
      </c>
      <c r="C490" s="21">
        <f t="shared" si="30"/>
        <v>44222</v>
      </c>
      <c r="H490" s="101"/>
      <c r="K490" s="98">
        <f t="shared" si="31"/>
        <v>0</v>
      </c>
      <c r="L490" s="29"/>
    </row>
    <row r="491" spans="1:12" x14ac:dyDescent="0.3">
      <c r="A491" s="5" t="str">
        <f t="shared" si="28"/>
        <v>janvier</v>
      </c>
      <c r="B491" s="4">
        <f t="shared" si="29"/>
        <v>4</v>
      </c>
      <c r="C491" s="21">
        <f t="shared" si="30"/>
        <v>44222</v>
      </c>
      <c r="H491" s="101"/>
      <c r="K491" s="98">
        <f t="shared" si="31"/>
        <v>0</v>
      </c>
      <c r="L491" s="29"/>
    </row>
    <row r="492" spans="1:12" x14ac:dyDescent="0.3">
      <c r="A492" s="5" t="str">
        <f t="shared" si="28"/>
        <v>janvier</v>
      </c>
      <c r="B492" s="4">
        <f t="shared" si="29"/>
        <v>4</v>
      </c>
      <c r="C492" s="21">
        <f t="shared" si="30"/>
        <v>44222</v>
      </c>
      <c r="H492" s="101"/>
      <c r="K492" s="98">
        <f t="shared" si="31"/>
        <v>0</v>
      </c>
      <c r="L492" s="29"/>
    </row>
    <row r="493" spans="1:12" x14ac:dyDescent="0.3">
      <c r="A493" s="5" t="str">
        <f t="shared" si="28"/>
        <v>janvier</v>
      </c>
      <c r="B493" s="4">
        <f t="shared" si="29"/>
        <v>4</v>
      </c>
      <c r="C493" s="21">
        <f t="shared" si="30"/>
        <v>44222</v>
      </c>
      <c r="H493" s="101"/>
      <c r="K493" s="98">
        <f t="shared" si="31"/>
        <v>0</v>
      </c>
      <c r="L493" s="29"/>
    </row>
    <row r="494" spans="1:12" x14ac:dyDescent="0.3">
      <c r="A494" s="5" t="str">
        <f t="shared" si="28"/>
        <v>janvier</v>
      </c>
      <c r="B494" s="4">
        <f t="shared" si="29"/>
        <v>4</v>
      </c>
      <c r="C494" s="21">
        <f t="shared" si="30"/>
        <v>44222</v>
      </c>
      <c r="H494" s="101"/>
      <c r="K494" s="98">
        <f t="shared" si="31"/>
        <v>0</v>
      </c>
      <c r="L494" s="29"/>
    </row>
    <row r="495" spans="1:12" x14ac:dyDescent="0.3">
      <c r="A495" s="5" t="str">
        <f t="shared" si="28"/>
        <v>janvier</v>
      </c>
      <c r="B495" s="4">
        <f t="shared" si="29"/>
        <v>4</v>
      </c>
      <c r="C495" s="21">
        <f t="shared" si="30"/>
        <v>44222</v>
      </c>
      <c r="H495" s="101"/>
      <c r="K495" s="98">
        <f t="shared" si="31"/>
        <v>0</v>
      </c>
      <c r="L495" s="29"/>
    </row>
    <row r="496" spans="1:12" x14ac:dyDescent="0.3">
      <c r="A496" s="5" t="str">
        <f t="shared" si="28"/>
        <v>janvier</v>
      </c>
      <c r="B496" s="4">
        <f t="shared" si="29"/>
        <v>4</v>
      </c>
      <c r="C496" s="21">
        <f t="shared" si="30"/>
        <v>44222</v>
      </c>
      <c r="H496" s="101"/>
      <c r="K496" s="98">
        <f t="shared" si="31"/>
        <v>0</v>
      </c>
      <c r="L496" s="29"/>
    </row>
    <row r="497" spans="1:12" x14ac:dyDescent="0.3">
      <c r="A497" s="5" t="str">
        <f t="shared" si="28"/>
        <v>janvier</v>
      </c>
      <c r="B497" s="4">
        <f t="shared" si="29"/>
        <v>4</v>
      </c>
      <c r="C497" s="21">
        <f t="shared" si="30"/>
        <v>44222</v>
      </c>
      <c r="H497" s="101"/>
      <c r="K497" s="98">
        <f t="shared" si="31"/>
        <v>0</v>
      </c>
      <c r="L497" s="29"/>
    </row>
    <row r="498" spans="1:12" x14ac:dyDescent="0.3">
      <c r="A498" s="5" t="str">
        <f t="shared" si="28"/>
        <v>janvier</v>
      </c>
      <c r="B498" s="4">
        <f t="shared" si="29"/>
        <v>4</v>
      </c>
      <c r="C498" s="21">
        <f t="shared" si="30"/>
        <v>44222</v>
      </c>
      <c r="H498" s="101"/>
      <c r="K498" s="98">
        <f t="shared" si="31"/>
        <v>0</v>
      </c>
      <c r="L498" s="29"/>
    </row>
    <row r="499" spans="1:12" x14ac:dyDescent="0.3">
      <c r="A499" s="5" t="str">
        <f t="shared" si="28"/>
        <v>janvier</v>
      </c>
      <c r="B499" s="4">
        <f t="shared" si="29"/>
        <v>4</v>
      </c>
      <c r="C499" s="21">
        <f t="shared" si="30"/>
        <v>44222</v>
      </c>
      <c r="H499" s="101"/>
      <c r="K499" s="98">
        <f t="shared" si="31"/>
        <v>0</v>
      </c>
      <c r="L499" s="29"/>
    </row>
    <row r="500" spans="1:12" x14ac:dyDescent="0.3">
      <c r="A500" s="5" t="str">
        <f t="shared" si="28"/>
        <v>janvier</v>
      </c>
      <c r="B500" s="4">
        <f t="shared" si="29"/>
        <v>4</v>
      </c>
      <c r="C500" s="21">
        <f t="shared" si="30"/>
        <v>44222</v>
      </c>
      <c r="H500" s="101"/>
      <c r="K500" s="98">
        <f t="shared" si="31"/>
        <v>0</v>
      </c>
      <c r="L500" s="29"/>
    </row>
    <row r="501" spans="1:12" x14ac:dyDescent="0.3">
      <c r="A501" s="5" t="str">
        <f t="shared" si="28"/>
        <v>janvier</v>
      </c>
      <c r="B501" s="4">
        <f t="shared" si="29"/>
        <v>4</v>
      </c>
      <c r="C501" s="21">
        <f t="shared" si="30"/>
        <v>44223</v>
      </c>
      <c r="H501" s="101"/>
      <c r="K501" s="98">
        <f t="shared" si="31"/>
        <v>0</v>
      </c>
      <c r="L501" s="29"/>
    </row>
    <row r="502" spans="1:12" ht="15.6" x14ac:dyDescent="0.3">
      <c r="A502" s="5" t="str">
        <f t="shared" si="28"/>
        <v>janvier</v>
      </c>
      <c r="B502" s="4">
        <f t="shared" si="29"/>
        <v>4</v>
      </c>
      <c r="C502" s="21">
        <f t="shared" si="30"/>
        <v>44223</v>
      </c>
      <c r="D502" s="62" t="s">
        <v>44</v>
      </c>
      <c r="E502" s="40">
        <v>225</v>
      </c>
      <c r="H502" s="101"/>
      <c r="K502" s="98">
        <f t="shared" si="31"/>
        <v>0</v>
      </c>
      <c r="L502" s="29"/>
    </row>
    <row r="503" spans="1:12" ht="15.6" x14ac:dyDescent="0.3">
      <c r="A503" s="5" t="str">
        <f t="shared" si="28"/>
        <v>janvier</v>
      </c>
      <c r="B503" s="4">
        <f t="shared" si="29"/>
        <v>4</v>
      </c>
      <c r="C503" s="21">
        <f t="shared" si="30"/>
        <v>44223</v>
      </c>
      <c r="D503" s="62" t="s">
        <v>81</v>
      </c>
      <c r="E503" s="40">
        <v>6200</v>
      </c>
      <c r="H503" s="101"/>
      <c r="K503" s="98">
        <f t="shared" si="31"/>
        <v>0</v>
      </c>
      <c r="L503" s="29"/>
    </row>
    <row r="504" spans="1:12" ht="15.6" x14ac:dyDescent="0.3">
      <c r="A504" s="5" t="str">
        <f t="shared" si="28"/>
        <v>janvier</v>
      </c>
      <c r="B504" s="4">
        <f t="shared" si="29"/>
        <v>4</v>
      </c>
      <c r="C504" s="21">
        <f t="shared" si="30"/>
        <v>44223</v>
      </c>
      <c r="D504" s="62" t="s">
        <v>40</v>
      </c>
      <c r="E504" s="40">
        <v>278</v>
      </c>
      <c r="H504" s="101"/>
      <c r="K504" s="98">
        <f t="shared" si="31"/>
        <v>0</v>
      </c>
      <c r="L504" s="29"/>
    </row>
    <row r="505" spans="1:12" ht="15.6" x14ac:dyDescent="0.3">
      <c r="A505" s="5" t="str">
        <f t="shared" si="28"/>
        <v>janvier</v>
      </c>
      <c r="B505" s="4">
        <f t="shared" si="29"/>
        <v>4</v>
      </c>
      <c r="C505" s="21">
        <f t="shared" si="30"/>
        <v>44223</v>
      </c>
      <c r="D505" s="62" t="s">
        <v>40</v>
      </c>
      <c r="E505" s="40">
        <v>62</v>
      </c>
      <c r="H505" s="101"/>
      <c r="K505" s="98">
        <f t="shared" si="31"/>
        <v>0</v>
      </c>
      <c r="L505" s="29"/>
    </row>
    <row r="506" spans="1:12" ht="15.6" x14ac:dyDescent="0.3">
      <c r="A506" s="5" t="str">
        <f t="shared" si="28"/>
        <v>janvier</v>
      </c>
      <c r="B506" s="4">
        <f t="shared" si="29"/>
        <v>4</v>
      </c>
      <c r="C506" s="21">
        <f t="shared" si="30"/>
        <v>44223</v>
      </c>
      <c r="D506" s="62" t="s">
        <v>32</v>
      </c>
      <c r="E506" s="40">
        <v>454.4</v>
      </c>
      <c r="H506" s="101"/>
      <c r="K506" s="98">
        <f t="shared" si="31"/>
        <v>0</v>
      </c>
      <c r="L506" s="29"/>
    </row>
    <row r="507" spans="1:12" ht="15.6" x14ac:dyDescent="0.3">
      <c r="A507" s="5" t="str">
        <f t="shared" si="28"/>
        <v>janvier</v>
      </c>
      <c r="B507" s="4">
        <f t="shared" si="29"/>
        <v>4</v>
      </c>
      <c r="C507" s="21">
        <f t="shared" si="30"/>
        <v>44223</v>
      </c>
      <c r="D507" s="62" t="s">
        <v>34</v>
      </c>
      <c r="E507" s="40">
        <v>756</v>
      </c>
      <c r="H507" s="101"/>
      <c r="K507" s="98">
        <f t="shared" si="31"/>
        <v>0</v>
      </c>
      <c r="L507" s="29"/>
    </row>
    <row r="508" spans="1:12" ht="15.6" x14ac:dyDescent="0.3">
      <c r="A508" s="5" t="str">
        <f t="shared" si="28"/>
        <v>janvier</v>
      </c>
      <c r="B508" s="4">
        <f t="shared" si="29"/>
        <v>4</v>
      </c>
      <c r="C508" s="21">
        <f t="shared" si="30"/>
        <v>44223</v>
      </c>
      <c r="D508" s="62" t="s">
        <v>32</v>
      </c>
      <c r="E508" s="40">
        <v>3138.4</v>
      </c>
      <c r="H508" s="101"/>
      <c r="K508" s="98">
        <f t="shared" si="31"/>
        <v>0</v>
      </c>
      <c r="L508" s="29"/>
    </row>
    <row r="509" spans="1:12" ht="15.6" x14ac:dyDescent="0.3">
      <c r="A509" s="5" t="str">
        <f t="shared" si="28"/>
        <v>janvier</v>
      </c>
      <c r="B509" s="4">
        <f t="shared" si="29"/>
        <v>4</v>
      </c>
      <c r="C509" s="21">
        <f t="shared" si="30"/>
        <v>44223</v>
      </c>
      <c r="D509" s="62" t="s">
        <v>45</v>
      </c>
      <c r="E509" s="40">
        <v>3033.75</v>
      </c>
      <c r="H509" s="101"/>
      <c r="K509" s="98">
        <f t="shared" si="31"/>
        <v>0</v>
      </c>
      <c r="L509" s="29"/>
    </row>
    <row r="510" spans="1:12" ht="15.6" x14ac:dyDescent="0.3">
      <c r="A510" s="5" t="str">
        <f t="shared" si="28"/>
        <v>janvier</v>
      </c>
      <c r="B510" s="4">
        <f t="shared" si="29"/>
        <v>4</v>
      </c>
      <c r="C510" s="21">
        <f t="shared" si="30"/>
        <v>44223</v>
      </c>
      <c r="D510" s="62" t="s">
        <v>82</v>
      </c>
      <c r="E510" s="40">
        <v>454.95</v>
      </c>
      <c r="H510" s="101"/>
      <c r="K510" s="98">
        <f t="shared" si="31"/>
        <v>0</v>
      </c>
      <c r="L510" s="29"/>
    </row>
    <row r="511" spans="1:12" ht="15.6" x14ac:dyDescent="0.3">
      <c r="A511" s="5" t="str">
        <f t="shared" si="28"/>
        <v>janvier</v>
      </c>
      <c r="B511" s="4">
        <f t="shared" si="29"/>
        <v>4</v>
      </c>
      <c r="C511" s="21">
        <f t="shared" si="30"/>
        <v>44223</v>
      </c>
      <c r="D511" s="62" t="s">
        <v>32</v>
      </c>
      <c r="E511" s="40">
        <v>94.1</v>
      </c>
      <c r="H511" s="101"/>
      <c r="K511" s="98">
        <f t="shared" si="31"/>
        <v>0</v>
      </c>
      <c r="L511" s="29"/>
    </row>
    <row r="512" spans="1:12" ht="15.6" x14ac:dyDescent="0.3">
      <c r="A512" s="5" t="str">
        <f t="shared" si="28"/>
        <v>janvier</v>
      </c>
      <c r="B512" s="4">
        <f t="shared" si="29"/>
        <v>4</v>
      </c>
      <c r="C512" s="21">
        <f t="shared" si="30"/>
        <v>44223</v>
      </c>
      <c r="D512" s="62" t="s">
        <v>32</v>
      </c>
      <c r="E512" s="40">
        <v>3856.6</v>
      </c>
      <c r="H512" s="101"/>
      <c r="K512" s="98">
        <f t="shared" si="31"/>
        <v>0</v>
      </c>
      <c r="L512" s="29"/>
    </row>
    <row r="513" spans="1:12" x14ac:dyDescent="0.3">
      <c r="A513" s="5" t="str">
        <f t="shared" si="28"/>
        <v>janvier</v>
      </c>
      <c r="B513" s="4">
        <f t="shared" si="29"/>
        <v>4</v>
      </c>
      <c r="C513" s="21">
        <f t="shared" si="30"/>
        <v>44223</v>
      </c>
      <c r="H513" s="101"/>
      <c r="K513" s="98">
        <f t="shared" si="31"/>
        <v>0</v>
      </c>
      <c r="L513" s="29"/>
    </row>
    <row r="514" spans="1:12" x14ac:dyDescent="0.3">
      <c r="A514" s="5" t="str">
        <f t="shared" si="28"/>
        <v>janvier</v>
      </c>
      <c r="B514" s="4">
        <f t="shared" si="29"/>
        <v>4</v>
      </c>
      <c r="C514" s="21">
        <f t="shared" si="30"/>
        <v>44223</v>
      </c>
      <c r="H514" s="101"/>
      <c r="K514" s="98">
        <f t="shared" si="31"/>
        <v>0</v>
      </c>
      <c r="L514" s="29"/>
    </row>
    <row r="515" spans="1:12" x14ac:dyDescent="0.3">
      <c r="A515" s="5" t="str">
        <f t="shared" si="28"/>
        <v>janvier</v>
      </c>
      <c r="B515" s="4">
        <f t="shared" si="29"/>
        <v>4</v>
      </c>
      <c r="C515" s="21">
        <f t="shared" si="30"/>
        <v>44223</v>
      </c>
      <c r="H515" s="101"/>
      <c r="K515" s="98">
        <f t="shared" si="31"/>
        <v>0</v>
      </c>
      <c r="L515" s="29"/>
    </row>
    <row r="516" spans="1:12" x14ac:dyDescent="0.3">
      <c r="A516" s="5" t="str">
        <f t="shared" ref="A516:A579" si="32">TEXT(30*MONTH(C516),"mmmm")</f>
        <v>janvier</v>
      </c>
      <c r="B516" s="4">
        <f t="shared" ref="B516:B579" si="33">_xlfn.ISOWEEKNUM(C516)</f>
        <v>4</v>
      </c>
      <c r="C516" s="21">
        <f t="shared" ref="C516:C579" si="34">WORKDAY(INT((ROW()-1)/20)+"01/01/2021",1)</f>
        <v>44223</v>
      </c>
      <c r="H516" s="101"/>
      <c r="K516" s="98">
        <f t="shared" ref="K516:K579" si="35">IFERROR((I516-J516)/J516,0)</f>
        <v>0</v>
      </c>
      <c r="L516" s="29"/>
    </row>
    <row r="517" spans="1:12" x14ac:dyDescent="0.3">
      <c r="A517" s="5" t="str">
        <f t="shared" si="32"/>
        <v>janvier</v>
      </c>
      <c r="B517" s="4">
        <f t="shared" si="33"/>
        <v>4</v>
      </c>
      <c r="C517" s="21">
        <f t="shared" si="34"/>
        <v>44223</v>
      </c>
      <c r="H517" s="101"/>
      <c r="K517" s="98">
        <f t="shared" si="35"/>
        <v>0</v>
      </c>
      <c r="L517" s="29"/>
    </row>
    <row r="518" spans="1:12" x14ac:dyDescent="0.3">
      <c r="A518" s="5" t="str">
        <f t="shared" si="32"/>
        <v>janvier</v>
      </c>
      <c r="B518" s="4">
        <f t="shared" si="33"/>
        <v>4</v>
      </c>
      <c r="C518" s="21">
        <f t="shared" si="34"/>
        <v>44223</v>
      </c>
      <c r="H518" s="101"/>
      <c r="K518" s="98">
        <f t="shared" si="35"/>
        <v>0</v>
      </c>
      <c r="L518" s="29"/>
    </row>
    <row r="519" spans="1:12" x14ac:dyDescent="0.3">
      <c r="A519" s="5" t="str">
        <f t="shared" si="32"/>
        <v>janvier</v>
      </c>
      <c r="B519" s="4">
        <f t="shared" si="33"/>
        <v>4</v>
      </c>
      <c r="C519" s="21">
        <f t="shared" si="34"/>
        <v>44223</v>
      </c>
      <c r="H519" s="101"/>
      <c r="K519" s="98">
        <f t="shared" si="35"/>
        <v>0</v>
      </c>
      <c r="L519" s="29"/>
    </row>
    <row r="520" spans="1:12" x14ac:dyDescent="0.3">
      <c r="A520" s="5" t="str">
        <f t="shared" si="32"/>
        <v>janvier</v>
      </c>
      <c r="B520" s="4">
        <f t="shared" si="33"/>
        <v>4</v>
      </c>
      <c r="C520" s="21">
        <f t="shared" si="34"/>
        <v>44223</v>
      </c>
      <c r="H520" s="101"/>
      <c r="K520" s="98">
        <f t="shared" si="35"/>
        <v>0</v>
      </c>
      <c r="L520" s="29"/>
    </row>
    <row r="521" spans="1:12" x14ac:dyDescent="0.3">
      <c r="A521" s="5" t="str">
        <f t="shared" si="32"/>
        <v>janvier</v>
      </c>
      <c r="B521" s="4">
        <f t="shared" si="33"/>
        <v>4</v>
      </c>
      <c r="C521" s="21">
        <f t="shared" si="34"/>
        <v>44224</v>
      </c>
      <c r="H521" s="101"/>
      <c r="K521" s="98">
        <f t="shared" si="35"/>
        <v>0</v>
      </c>
      <c r="L521" s="29"/>
    </row>
    <row r="522" spans="1:12" ht="15.6" x14ac:dyDescent="0.3">
      <c r="A522" s="5" t="str">
        <f t="shared" si="32"/>
        <v>janvier</v>
      </c>
      <c r="B522" s="4">
        <f t="shared" si="33"/>
        <v>4</v>
      </c>
      <c r="C522" s="21">
        <f t="shared" si="34"/>
        <v>44224</v>
      </c>
      <c r="D522" s="62" t="s">
        <v>83</v>
      </c>
      <c r="E522" s="40">
        <v>844</v>
      </c>
      <c r="H522" s="101"/>
      <c r="K522" s="98">
        <f t="shared" si="35"/>
        <v>0</v>
      </c>
      <c r="L522" s="29"/>
    </row>
    <row r="523" spans="1:12" ht="15.6" x14ac:dyDescent="0.3">
      <c r="A523" s="5" t="str">
        <f t="shared" si="32"/>
        <v>janvier</v>
      </c>
      <c r="B523" s="4">
        <f t="shared" si="33"/>
        <v>4</v>
      </c>
      <c r="C523" s="21">
        <f t="shared" si="34"/>
        <v>44224</v>
      </c>
      <c r="D523" s="62" t="s">
        <v>84</v>
      </c>
      <c r="E523" s="40">
        <v>100</v>
      </c>
      <c r="H523" s="101"/>
      <c r="K523" s="98">
        <f t="shared" si="35"/>
        <v>0</v>
      </c>
      <c r="L523" s="29"/>
    </row>
    <row r="524" spans="1:12" ht="15.6" x14ac:dyDescent="0.3">
      <c r="A524" s="5" t="str">
        <f t="shared" si="32"/>
        <v>janvier</v>
      </c>
      <c r="B524" s="4">
        <f t="shared" si="33"/>
        <v>4</v>
      </c>
      <c r="C524" s="21">
        <f t="shared" si="34"/>
        <v>44224</v>
      </c>
      <c r="D524" s="62" t="s">
        <v>85</v>
      </c>
      <c r="E524" s="40">
        <v>343.5</v>
      </c>
      <c r="H524" s="101"/>
      <c r="K524" s="98">
        <f t="shared" si="35"/>
        <v>0</v>
      </c>
      <c r="L524" s="29"/>
    </row>
    <row r="525" spans="1:12" ht="15.6" x14ac:dyDescent="0.3">
      <c r="A525" s="5" t="str">
        <f t="shared" si="32"/>
        <v>janvier</v>
      </c>
      <c r="B525" s="4">
        <f t="shared" si="33"/>
        <v>4</v>
      </c>
      <c r="C525" s="21">
        <f t="shared" si="34"/>
        <v>44224</v>
      </c>
      <c r="D525" s="62" t="s">
        <v>86</v>
      </c>
      <c r="E525" s="40">
        <v>3264</v>
      </c>
      <c r="H525" s="101"/>
      <c r="K525" s="98">
        <f t="shared" si="35"/>
        <v>0</v>
      </c>
      <c r="L525" s="29"/>
    </row>
    <row r="526" spans="1:12" ht="15.6" x14ac:dyDescent="0.3">
      <c r="A526" s="5" t="str">
        <f t="shared" si="32"/>
        <v>janvier</v>
      </c>
      <c r="B526" s="4">
        <f t="shared" si="33"/>
        <v>4</v>
      </c>
      <c r="C526" s="21">
        <f t="shared" si="34"/>
        <v>44224</v>
      </c>
      <c r="D526" s="62" t="s">
        <v>87</v>
      </c>
      <c r="E526" s="40">
        <v>77</v>
      </c>
      <c r="H526" s="101"/>
      <c r="K526" s="98">
        <f t="shared" si="35"/>
        <v>0</v>
      </c>
      <c r="L526" s="29"/>
    </row>
    <row r="527" spans="1:12" ht="15.6" x14ac:dyDescent="0.3">
      <c r="A527" s="5" t="str">
        <f t="shared" si="32"/>
        <v>janvier</v>
      </c>
      <c r="B527" s="4">
        <f t="shared" si="33"/>
        <v>4</v>
      </c>
      <c r="C527" s="21">
        <f t="shared" si="34"/>
        <v>44224</v>
      </c>
      <c r="D527" s="62" t="s">
        <v>88</v>
      </c>
      <c r="E527" s="40">
        <v>770</v>
      </c>
      <c r="H527" s="101"/>
      <c r="K527" s="98">
        <f t="shared" si="35"/>
        <v>0</v>
      </c>
      <c r="L527" s="29"/>
    </row>
    <row r="528" spans="1:12" x14ac:dyDescent="0.3">
      <c r="A528" s="5" t="str">
        <f t="shared" si="32"/>
        <v>janvier</v>
      </c>
      <c r="B528" s="4">
        <f t="shared" si="33"/>
        <v>4</v>
      </c>
      <c r="C528" s="21">
        <f t="shared" si="34"/>
        <v>44224</v>
      </c>
      <c r="H528" s="101"/>
      <c r="K528" s="98">
        <f t="shared" si="35"/>
        <v>0</v>
      </c>
      <c r="L528" s="29"/>
    </row>
    <row r="529" spans="1:12" x14ac:dyDescent="0.3">
      <c r="A529" s="5" t="str">
        <f t="shared" si="32"/>
        <v>janvier</v>
      </c>
      <c r="B529" s="4">
        <f t="shared" si="33"/>
        <v>4</v>
      </c>
      <c r="C529" s="21">
        <f t="shared" si="34"/>
        <v>44224</v>
      </c>
      <c r="H529" s="101"/>
      <c r="K529" s="98">
        <f t="shared" si="35"/>
        <v>0</v>
      </c>
      <c r="L529" s="29"/>
    </row>
    <row r="530" spans="1:12" x14ac:dyDescent="0.3">
      <c r="A530" s="5" t="str">
        <f t="shared" si="32"/>
        <v>janvier</v>
      </c>
      <c r="B530" s="4">
        <f t="shared" si="33"/>
        <v>4</v>
      </c>
      <c r="C530" s="21">
        <f t="shared" si="34"/>
        <v>44224</v>
      </c>
      <c r="H530" s="101"/>
      <c r="K530" s="98">
        <f t="shared" si="35"/>
        <v>0</v>
      </c>
      <c r="L530" s="29"/>
    </row>
    <row r="531" spans="1:12" x14ac:dyDescent="0.3">
      <c r="A531" s="5" t="str">
        <f t="shared" si="32"/>
        <v>janvier</v>
      </c>
      <c r="B531" s="4">
        <f t="shared" si="33"/>
        <v>4</v>
      </c>
      <c r="C531" s="21">
        <f t="shared" si="34"/>
        <v>44224</v>
      </c>
      <c r="H531" s="101"/>
      <c r="K531" s="98">
        <f t="shared" si="35"/>
        <v>0</v>
      </c>
      <c r="L531" s="29"/>
    </row>
    <row r="532" spans="1:12" x14ac:dyDescent="0.3">
      <c r="A532" s="5" t="str">
        <f t="shared" si="32"/>
        <v>janvier</v>
      </c>
      <c r="B532" s="4">
        <f t="shared" si="33"/>
        <v>4</v>
      </c>
      <c r="C532" s="21">
        <f t="shared" si="34"/>
        <v>44224</v>
      </c>
      <c r="H532" s="101"/>
      <c r="K532" s="98">
        <f t="shared" si="35"/>
        <v>0</v>
      </c>
      <c r="L532" s="29"/>
    </row>
    <row r="533" spans="1:12" x14ac:dyDescent="0.3">
      <c r="A533" s="5" t="str">
        <f t="shared" si="32"/>
        <v>janvier</v>
      </c>
      <c r="B533" s="4">
        <f t="shared" si="33"/>
        <v>4</v>
      </c>
      <c r="C533" s="21">
        <f t="shared" si="34"/>
        <v>44224</v>
      </c>
      <c r="H533" s="101"/>
      <c r="K533" s="98">
        <f t="shared" si="35"/>
        <v>0</v>
      </c>
      <c r="L533" s="29"/>
    </row>
    <row r="534" spans="1:12" x14ac:dyDescent="0.3">
      <c r="A534" s="5" t="str">
        <f t="shared" si="32"/>
        <v>janvier</v>
      </c>
      <c r="B534" s="4">
        <f t="shared" si="33"/>
        <v>4</v>
      </c>
      <c r="C534" s="21">
        <f t="shared" si="34"/>
        <v>44224</v>
      </c>
      <c r="H534" s="101"/>
      <c r="K534" s="98">
        <f t="shared" si="35"/>
        <v>0</v>
      </c>
      <c r="L534" s="29"/>
    </row>
    <row r="535" spans="1:12" x14ac:dyDescent="0.3">
      <c r="A535" s="5" t="str">
        <f t="shared" si="32"/>
        <v>janvier</v>
      </c>
      <c r="B535" s="4">
        <f t="shared" si="33"/>
        <v>4</v>
      </c>
      <c r="C535" s="21">
        <f t="shared" si="34"/>
        <v>44224</v>
      </c>
      <c r="H535" s="101"/>
      <c r="K535" s="98">
        <f t="shared" si="35"/>
        <v>0</v>
      </c>
      <c r="L535" s="29"/>
    </row>
    <row r="536" spans="1:12" x14ac:dyDescent="0.3">
      <c r="A536" s="5" t="str">
        <f t="shared" si="32"/>
        <v>janvier</v>
      </c>
      <c r="B536" s="4">
        <f t="shared" si="33"/>
        <v>4</v>
      </c>
      <c r="C536" s="21">
        <f t="shared" si="34"/>
        <v>44224</v>
      </c>
      <c r="H536" s="101"/>
      <c r="K536" s="98">
        <f t="shared" si="35"/>
        <v>0</v>
      </c>
      <c r="L536" s="29"/>
    </row>
    <row r="537" spans="1:12" x14ac:dyDescent="0.3">
      <c r="A537" s="5" t="str">
        <f t="shared" si="32"/>
        <v>janvier</v>
      </c>
      <c r="B537" s="4">
        <f t="shared" si="33"/>
        <v>4</v>
      </c>
      <c r="C537" s="21">
        <f t="shared" si="34"/>
        <v>44224</v>
      </c>
      <c r="H537" s="101"/>
      <c r="K537" s="98">
        <f t="shared" si="35"/>
        <v>0</v>
      </c>
      <c r="L537" s="29"/>
    </row>
    <row r="538" spans="1:12" x14ac:dyDescent="0.3">
      <c r="A538" s="5" t="str">
        <f t="shared" si="32"/>
        <v>janvier</v>
      </c>
      <c r="B538" s="4">
        <f t="shared" si="33"/>
        <v>4</v>
      </c>
      <c r="C538" s="21">
        <f t="shared" si="34"/>
        <v>44224</v>
      </c>
      <c r="H538" s="101"/>
      <c r="K538" s="98">
        <f t="shared" si="35"/>
        <v>0</v>
      </c>
      <c r="L538" s="29"/>
    </row>
    <row r="539" spans="1:12" x14ac:dyDescent="0.3">
      <c r="A539" s="5" t="str">
        <f t="shared" si="32"/>
        <v>janvier</v>
      </c>
      <c r="B539" s="4">
        <f t="shared" si="33"/>
        <v>4</v>
      </c>
      <c r="C539" s="21">
        <f t="shared" si="34"/>
        <v>44224</v>
      </c>
      <c r="H539" s="101"/>
      <c r="K539" s="98">
        <f t="shared" si="35"/>
        <v>0</v>
      </c>
      <c r="L539" s="29"/>
    </row>
    <row r="540" spans="1:12" x14ac:dyDescent="0.3">
      <c r="A540" s="5" t="str">
        <f t="shared" si="32"/>
        <v>janvier</v>
      </c>
      <c r="B540" s="4">
        <f t="shared" si="33"/>
        <v>4</v>
      </c>
      <c r="C540" s="21">
        <f t="shared" si="34"/>
        <v>44224</v>
      </c>
      <c r="H540" s="101"/>
      <c r="K540" s="98">
        <f t="shared" si="35"/>
        <v>0</v>
      </c>
      <c r="L540" s="29"/>
    </row>
    <row r="541" spans="1:12" x14ac:dyDescent="0.3">
      <c r="A541" s="5" t="str">
        <f t="shared" si="32"/>
        <v>janvier</v>
      </c>
      <c r="B541" s="4">
        <f t="shared" si="33"/>
        <v>4</v>
      </c>
      <c r="C541" s="21">
        <f t="shared" si="34"/>
        <v>44225</v>
      </c>
      <c r="H541" s="101"/>
      <c r="K541" s="98">
        <f t="shared" si="35"/>
        <v>0</v>
      </c>
      <c r="L541" s="29"/>
    </row>
    <row r="542" spans="1:12" ht="15.6" x14ac:dyDescent="0.3">
      <c r="A542" s="5" t="str">
        <f t="shared" si="32"/>
        <v>janvier</v>
      </c>
      <c r="B542" s="4">
        <f t="shared" si="33"/>
        <v>4</v>
      </c>
      <c r="C542" s="21">
        <f t="shared" si="34"/>
        <v>44225</v>
      </c>
      <c r="D542" s="62" t="s">
        <v>89</v>
      </c>
      <c r="E542" s="40">
        <v>69</v>
      </c>
      <c r="H542" s="101"/>
      <c r="K542" s="98">
        <f t="shared" si="35"/>
        <v>0</v>
      </c>
      <c r="L542" s="29"/>
    </row>
    <row r="543" spans="1:12" ht="15.6" x14ac:dyDescent="0.3">
      <c r="A543" s="5" t="str">
        <f t="shared" si="32"/>
        <v>janvier</v>
      </c>
      <c r="B543" s="4">
        <f t="shared" si="33"/>
        <v>4</v>
      </c>
      <c r="C543" s="21">
        <f t="shared" si="34"/>
        <v>44225</v>
      </c>
      <c r="D543" s="62" t="s">
        <v>58</v>
      </c>
      <c r="E543" s="40">
        <v>140</v>
      </c>
      <c r="H543" s="101"/>
      <c r="K543" s="98">
        <f t="shared" si="35"/>
        <v>0</v>
      </c>
      <c r="L543" s="29"/>
    </row>
    <row r="544" spans="1:12" ht="15.6" x14ac:dyDescent="0.3">
      <c r="A544" s="5" t="str">
        <f t="shared" si="32"/>
        <v>janvier</v>
      </c>
      <c r="B544" s="4">
        <f t="shared" si="33"/>
        <v>4</v>
      </c>
      <c r="C544" s="21">
        <f t="shared" si="34"/>
        <v>44225</v>
      </c>
      <c r="D544" s="62" t="s">
        <v>32</v>
      </c>
      <c r="E544" s="40">
        <v>890</v>
      </c>
      <c r="H544" s="101"/>
      <c r="K544" s="98">
        <f t="shared" si="35"/>
        <v>0</v>
      </c>
      <c r="L544" s="29"/>
    </row>
    <row r="545" spans="1:12" ht="15.6" x14ac:dyDescent="0.3">
      <c r="A545" s="5" t="str">
        <f t="shared" si="32"/>
        <v>janvier</v>
      </c>
      <c r="B545" s="4">
        <f t="shared" si="33"/>
        <v>4</v>
      </c>
      <c r="C545" s="21">
        <f t="shared" si="34"/>
        <v>44225</v>
      </c>
      <c r="D545" s="62" t="s">
        <v>34</v>
      </c>
      <c r="E545" s="40">
        <v>31.2</v>
      </c>
      <c r="H545" s="101"/>
      <c r="K545" s="98">
        <f t="shared" si="35"/>
        <v>0</v>
      </c>
      <c r="L545" s="29"/>
    </row>
    <row r="546" spans="1:12" ht="15.6" x14ac:dyDescent="0.3">
      <c r="A546" s="5" t="str">
        <f t="shared" si="32"/>
        <v>janvier</v>
      </c>
      <c r="B546" s="4">
        <f t="shared" si="33"/>
        <v>4</v>
      </c>
      <c r="C546" s="21">
        <f t="shared" si="34"/>
        <v>44225</v>
      </c>
      <c r="D546" s="62" t="s">
        <v>90</v>
      </c>
      <c r="E546" s="40">
        <v>418</v>
      </c>
      <c r="H546" s="101"/>
      <c r="K546" s="98">
        <f t="shared" si="35"/>
        <v>0</v>
      </c>
      <c r="L546" s="29"/>
    </row>
    <row r="547" spans="1:12" ht="15.6" x14ac:dyDescent="0.3">
      <c r="A547" s="5" t="str">
        <f t="shared" si="32"/>
        <v>janvier</v>
      </c>
      <c r="B547" s="4">
        <f t="shared" si="33"/>
        <v>4</v>
      </c>
      <c r="C547" s="21">
        <f t="shared" si="34"/>
        <v>44225</v>
      </c>
      <c r="D547" s="62" t="s">
        <v>91</v>
      </c>
      <c r="E547" s="40">
        <v>196</v>
      </c>
      <c r="H547" s="101"/>
      <c r="K547" s="98">
        <f t="shared" si="35"/>
        <v>0</v>
      </c>
      <c r="L547" s="29"/>
    </row>
    <row r="548" spans="1:12" x14ac:dyDescent="0.3">
      <c r="A548" s="5" t="str">
        <f t="shared" si="32"/>
        <v>janvier</v>
      </c>
      <c r="B548" s="4">
        <f t="shared" si="33"/>
        <v>4</v>
      </c>
      <c r="C548" s="21">
        <f t="shared" si="34"/>
        <v>44225</v>
      </c>
      <c r="H548" s="101"/>
      <c r="K548" s="98">
        <f t="shared" si="35"/>
        <v>0</v>
      </c>
      <c r="L548" s="29"/>
    </row>
    <row r="549" spans="1:12" x14ac:dyDescent="0.3">
      <c r="A549" s="5" t="str">
        <f t="shared" si="32"/>
        <v>janvier</v>
      </c>
      <c r="B549" s="4">
        <f t="shared" si="33"/>
        <v>4</v>
      </c>
      <c r="C549" s="21">
        <f t="shared" si="34"/>
        <v>44225</v>
      </c>
      <c r="H549" s="101"/>
      <c r="K549" s="98">
        <f t="shared" si="35"/>
        <v>0</v>
      </c>
      <c r="L549" s="29"/>
    </row>
    <row r="550" spans="1:12" x14ac:dyDescent="0.3">
      <c r="A550" s="5" t="str">
        <f t="shared" si="32"/>
        <v>janvier</v>
      </c>
      <c r="B550" s="4">
        <f t="shared" si="33"/>
        <v>4</v>
      </c>
      <c r="C550" s="21">
        <f t="shared" si="34"/>
        <v>44225</v>
      </c>
      <c r="H550" s="101"/>
      <c r="K550" s="98">
        <f t="shared" si="35"/>
        <v>0</v>
      </c>
      <c r="L550" s="29"/>
    </row>
    <row r="551" spans="1:12" x14ac:dyDescent="0.3">
      <c r="A551" s="5" t="str">
        <f t="shared" si="32"/>
        <v>janvier</v>
      </c>
      <c r="B551" s="4">
        <f t="shared" si="33"/>
        <v>4</v>
      </c>
      <c r="C551" s="21">
        <f t="shared" si="34"/>
        <v>44225</v>
      </c>
      <c r="H551" s="101"/>
      <c r="K551" s="98">
        <f t="shared" si="35"/>
        <v>0</v>
      </c>
      <c r="L551" s="29"/>
    </row>
    <row r="552" spans="1:12" x14ac:dyDescent="0.3">
      <c r="A552" s="5" t="str">
        <f t="shared" si="32"/>
        <v>janvier</v>
      </c>
      <c r="B552" s="4">
        <f t="shared" si="33"/>
        <v>4</v>
      </c>
      <c r="C552" s="21">
        <f t="shared" si="34"/>
        <v>44225</v>
      </c>
      <c r="H552" s="101"/>
      <c r="K552" s="98">
        <f t="shared" si="35"/>
        <v>0</v>
      </c>
      <c r="L552" s="29"/>
    </row>
    <row r="553" spans="1:12" x14ac:dyDescent="0.3">
      <c r="A553" s="5" t="str">
        <f t="shared" si="32"/>
        <v>janvier</v>
      </c>
      <c r="B553" s="4">
        <f t="shared" si="33"/>
        <v>4</v>
      </c>
      <c r="C553" s="21">
        <f t="shared" si="34"/>
        <v>44225</v>
      </c>
      <c r="H553" s="101"/>
      <c r="K553" s="98">
        <f t="shared" si="35"/>
        <v>0</v>
      </c>
      <c r="L553" s="29"/>
    </row>
    <row r="554" spans="1:12" x14ac:dyDescent="0.3">
      <c r="A554" s="5" t="str">
        <f t="shared" si="32"/>
        <v>janvier</v>
      </c>
      <c r="B554" s="4">
        <f t="shared" si="33"/>
        <v>4</v>
      </c>
      <c r="C554" s="21">
        <f t="shared" si="34"/>
        <v>44225</v>
      </c>
      <c r="H554" s="101"/>
      <c r="K554" s="98">
        <f t="shared" si="35"/>
        <v>0</v>
      </c>
      <c r="L554" s="29"/>
    </row>
    <row r="555" spans="1:12" x14ac:dyDescent="0.3">
      <c r="A555" s="5" t="str">
        <f t="shared" si="32"/>
        <v>janvier</v>
      </c>
      <c r="B555" s="4">
        <f t="shared" si="33"/>
        <v>4</v>
      </c>
      <c r="C555" s="21">
        <f t="shared" si="34"/>
        <v>44225</v>
      </c>
      <c r="H555" s="101"/>
      <c r="K555" s="98">
        <f t="shared" si="35"/>
        <v>0</v>
      </c>
      <c r="L555" s="29"/>
    </row>
    <row r="556" spans="1:12" x14ac:dyDescent="0.3">
      <c r="A556" s="5" t="str">
        <f t="shared" si="32"/>
        <v>janvier</v>
      </c>
      <c r="B556" s="4">
        <f t="shared" si="33"/>
        <v>4</v>
      </c>
      <c r="C556" s="21">
        <f t="shared" si="34"/>
        <v>44225</v>
      </c>
      <c r="H556" s="101"/>
      <c r="K556" s="98">
        <f t="shared" si="35"/>
        <v>0</v>
      </c>
      <c r="L556" s="29"/>
    </row>
    <row r="557" spans="1:12" x14ac:dyDescent="0.3">
      <c r="A557" s="5" t="str">
        <f t="shared" si="32"/>
        <v>janvier</v>
      </c>
      <c r="B557" s="4">
        <f t="shared" si="33"/>
        <v>4</v>
      </c>
      <c r="C557" s="21">
        <f t="shared" si="34"/>
        <v>44225</v>
      </c>
      <c r="H557" s="101"/>
      <c r="K557" s="98">
        <f t="shared" si="35"/>
        <v>0</v>
      </c>
      <c r="L557" s="29"/>
    </row>
    <row r="558" spans="1:12" x14ac:dyDescent="0.3">
      <c r="A558" s="5" t="str">
        <f t="shared" si="32"/>
        <v>janvier</v>
      </c>
      <c r="B558" s="4">
        <f t="shared" si="33"/>
        <v>4</v>
      </c>
      <c r="C558" s="21">
        <f t="shared" si="34"/>
        <v>44225</v>
      </c>
      <c r="H558" s="101"/>
      <c r="K558" s="98">
        <f t="shared" si="35"/>
        <v>0</v>
      </c>
      <c r="L558" s="29"/>
    </row>
    <row r="559" spans="1:12" x14ac:dyDescent="0.3">
      <c r="A559" s="5" t="str">
        <f t="shared" si="32"/>
        <v>janvier</v>
      </c>
      <c r="B559" s="4">
        <f t="shared" si="33"/>
        <v>4</v>
      </c>
      <c r="C559" s="21">
        <f t="shared" si="34"/>
        <v>44225</v>
      </c>
      <c r="H559" s="101"/>
      <c r="K559" s="98">
        <f t="shared" si="35"/>
        <v>0</v>
      </c>
      <c r="L559" s="29"/>
    </row>
    <row r="560" spans="1:12" x14ac:dyDescent="0.3">
      <c r="A560" s="5" t="str">
        <f t="shared" si="32"/>
        <v>janvier</v>
      </c>
      <c r="B560" s="4">
        <f t="shared" si="33"/>
        <v>4</v>
      </c>
      <c r="C560" s="21">
        <f t="shared" si="34"/>
        <v>44225</v>
      </c>
      <c r="H560" s="101"/>
      <c r="K560" s="98">
        <f t="shared" si="35"/>
        <v>0</v>
      </c>
      <c r="L560" s="29"/>
    </row>
    <row r="561" spans="1:14" x14ac:dyDescent="0.3">
      <c r="A561" s="5" t="str">
        <f t="shared" si="32"/>
        <v>février</v>
      </c>
      <c r="B561" s="4">
        <f t="shared" si="33"/>
        <v>5</v>
      </c>
      <c r="C561" s="21">
        <f t="shared" si="34"/>
        <v>44228</v>
      </c>
      <c r="H561" s="101"/>
      <c r="K561" s="98">
        <f t="shared" si="35"/>
        <v>0</v>
      </c>
      <c r="L561" s="29"/>
    </row>
    <row r="562" spans="1:14" ht="15.6" x14ac:dyDescent="0.3">
      <c r="A562" s="5" t="str">
        <f t="shared" si="32"/>
        <v>février</v>
      </c>
      <c r="B562" s="4">
        <f t="shared" si="33"/>
        <v>5</v>
      </c>
      <c r="C562" s="21">
        <f t="shared" si="34"/>
        <v>44228</v>
      </c>
      <c r="D562" s="61" t="s">
        <v>92</v>
      </c>
      <c r="E562" s="40">
        <v>521</v>
      </c>
      <c r="H562" s="113" t="s">
        <v>221</v>
      </c>
      <c r="I562" s="114">
        <v>5510</v>
      </c>
      <c r="J562" s="115">
        <v>0.01</v>
      </c>
      <c r="K562" s="98">
        <f t="shared" si="35"/>
        <v>550999</v>
      </c>
      <c r="L562" s="6">
        <v>4</v>
      </c>
      <c r="M562" s="118"/>
      <c r="N562" s="22" t="s">
        <v>236</v>
      </c>
    </row>
    <row r="563" spans="1:14" ht="15.6" x14ac:dyDescent="0.3">
      <c r="A563" s="5" t="str">
        <f t="shared" si="32"/>
        <v>février</v>
      </c>
      <c r="B563" s="4">
        <f t="shared" si="33"/>
        <v>5</v>
      </c>
      <c r="C563" s="21">
        <f t="shared" si="34"/>
        <v>44228</v>
      </c>
      <c r="D563" s="61" t="s">
        <v>32</v>
      </c>
      <c r="E563" s="40">
        <v>4297.5</v>
      </c>
      <c r="H563" s="113" t="s">
        <v>196</v>
      </c>
      <c r="I563" s="114">
        <v>1133.4000000000001</v>
      </c>
      <c r="J563" s="115">
        <v>1000.88</v>
      </c>
      <c r="K563" s="98">
        <f t="shared" si="35"/>
        <v>0.13240348493325882</v>
      </c>
      <c r="L563" s="6">
        <v>1</v>
      </c>
      <c r="M563" s="118">
        <v>6.25</v>
      </c>
    </row>
    <row r="564" spans="1:14" ht="15.6" x14ac:dyDescent="0.3">
      <c r="A564" s="5" t="str">
        <f t="shared" si="32"/>
        <v>février</v>
      </c>
      <c r="B564" s="4">
        <f t="shared" si="33"/>
        <v>5</v>
      </c>
      <c r="C564" s="21">
        <f t="shared" si="34"/>
        <v>44228</v>
      </c>
      <c r="D564" s="61" t="s">
        <v>32</v>
      </c>
      <c r="E564" s="40">
        <v>1541.25</v>
      </c>
      <c r="H564" s="113" t="s">
        <v>196</v>
      </c>
      <c r="I564" s="114">
        <v>692.2</v>
      </c>
      <c r="J564" s="115">
        <v>0.01</v>
      </c>
      <c r="K564" s="98">
        <f t="shared" si="35"/>
        <v>69219</v>
      </c>
      <c r="L564" s="6">
        <v>1</v>
      </c>
      <c r="M564" s="118"/>
      <c r="N564" s="22" t="s">
        <v>236</v>
      </c>
    </row>
    <row r="565" spans="1:14" ht="15.6" x14ac:dyDescent="0.3">
      <c r="A565" s="5" t="str">
        <f t="shared" si="32"/>
        <v>février</v>
      </c>
      <c r="B565" s="4">
        <f t="shared" si="33"/>
        <v>5</v>
      </c>
      <c r="C565" s="21">
        <f t="shared" si="34"/>
        <v>44228</v>
      </c>
      <c r="D565" s="61" t="s">
        <v>93</v>
      </c>
      <c r="E565" s="40">
        <v>111.4</v>
      </c>
      <c r="H565" s="113" t="s">
        <v>196</v>
      </c>
      <c r="I565" s="114">
        <v>612.25</v>
      </c>
      <c r="J565" s="115">
        <v>45</v>
      </c>
      <c r="K565" s="98">
        <f t="shared" si="35"/>
        <v>12.605555555555556</v>
      </c>
      <c r="L565" s="6">
        <v>1</v>
      </c>
      <c r="M565" s="118"/>
      <c r="N565" s="22" t="s">
        <v>236</v>
      </c>
    </row>
    <row r="566" spans="1:14" ht="15.6" x14ac:dyDescent="0.3">
      <c r="A566" s="5" t="str">
        <f t="shared" si="32"/>
        <v>février</v>
      </c>
      <c r="B566" s="4">
        <f t="shared" si="33"/>
        <v>5</v>
      </c>
      <c r="C566" s="21">
        <f t="shared" si="34"/>
        <v>44228</v>
      </c>
      <c r="D566" s="61" t="s">
        <v>94</v>
      </c>
      <c r="E566" s="40">
        <v>216</v>
      </c>
      <c r="H566" s="113" t="s">
        <v>196</v>
      </c>
      <c r="I566" s="114">
        <v>1692</v>
      </c>
      <c r="J566" s="115">
        <v>2245.25</v>
      </c>
      <c r="K566" s="98">
        <f t="shared" si="35"/>
        <v>-0.24640908584790114</v>
      </c>
      <c r="L566" s="6">
        <v>3</v>
      </c>
      <c r="M566" s="118">
        <v>110.41</v>
      </c>
      <c r="N566" s="22" t="s">
        <v>237</v>
      </c>
    </row>
    <row r="567" spans="1:14" ht="15.6" x14ac:dyDescent="0.3">
      <c r="A567" s="5" t="str">
        <f t="shared" si="32"/>
        <v>février</v>
      </c>
      <c r="B567" s="4">
        <f t="shared" si="33"/>
        <v>5</v>
      </c>
      <c r="C567" s="21">
        <f t="shared" si="34"/>
        <v>44228</v>
      </c>
      <c r="D567" s="61" t="s">
        <v>48</v>
      </c>
      <c r="E567" s="40">
        <v>180</v>
      </c>
      <c r="H567" s="113" t="s">
        <v>196</v>
      </c>
      <c r="I567" s="114">
        <v>1255.9000000000001</v>
      </c>
      <c r="J567" s="115">
        <v>1121</v>
      </c>
      <c r="K567" s="98">
        <f t="shared" si="35"/>
        <v>0.12033898305084754</v>
      </c>
      <c r="L567" s="6">
        <v>2</v>
      </c>
      <c r="M567" s="118">
        <v>6.25</v>
      </c>
    </row>
    <row r="568" spans="1:14" ht="15.6" x14ac:dyDescent="0.3">
      <c r="A568" s="5" t="str">
        <f t="shared" si="32"/>
        <v>février</v>
      </c>
      <c r="B568" s="4">
        <f t="shared" si="33"/>
        <v>5</v>
      </c>
      <c r="C568" s="21">
        <f t="shared" si="34"/>
        <v>44228</v>
      </c>
      <c r="D568" s="61" t="s">
        <v>45</v>
      </c>
      <c r="E568" s="40">
        <v>327</v>
      </c>
      <c r="H568" s="113" t="s">
        <v>196</v>
      </c>
      <c r="I568" s="114">
        <v>1710.3</v>
      </c>
      <c r="J568" s="115">
        <v>1118.45</v>
      </c>
      <c r="K568" s="98">
        <f t="shared" si="35"/>
        <v>0.52916983325137457</v>
      </c>
      <c r="L568" s="6">
        <v>1</v>
      </c>
      <c r="M568" s="118">
        <v>31.25</v>
      </c>
    </row>
    <row r="569" spans="1:14" x14ac:dyDescent="0.3">
      <c r="A569" s="5" t="str">
        <f t="shared" si="32"/>
        <v>février</v>
      </c>
      <c r="B569" s="4">
        <f t="shared" si="33"/>
        <v>5</v>
      </c>
      <c r="C569" s="21">
        <f t="shared" si="34"/>
        <v>44228</v>
      </c>
      <c r="G569" s="86">
        <v>204461.27</v>
      </c>
      <c r="H569" s="113" t="s">
        <v>196</v>
      </c>
      <c r="I569" s="114">
        <v>716.4</v>
      </c>
      <c r="J569" s="115">
        <v>535.41</v>
      </c>
      <c r="K569" s="98">
        <f t="shared" si="35"/>
        <v>0.33804000672381918</v>
      </c>
      <c r="L569" s="6">
        <v>1</v>
      </c>
      <c r="M569" s="118">
        <v>6.25</v>
      </c>
    </row>
    <row r="570" spans="1:14" x14ac:dyDescent="0.3">
      <c r="A570" s="5" t="str">
        <f t="shared" si="32"/>
        <v>février</v>
      </c>
      <c r="B570" s="4">
        <f t="shared" si="33"/>
        <v>5</v>
      </c>
      <c r="C570" s="21">
        <f t="shared" si="34"/>
        <v>44228</v>
      </c>
      <c r="H570" s="113" t="s">
        <v>196</v>
      </c>
      <c r="I570" s="114">
        <v>232</v>
      </c>
      <c r="J570" s="115">
        <v>96.99</v>
      </c>
      <c r="K570" s="98">
        <f t="shared" si="35"/>
        <v>1.3919991751726981</v>
      </c>
      <c r="L570" s="6">
        <v>1</v>
      </c>
      <c r="M570" s="118">
        <v>6.25</v>
      </c>
    </row>
    <row r="571" spans="1:14" x14ac:dyDescent="0.3">
      <c r="A571" s="5" t="str">
        <f t="shared" si="32"/>
        <v>février</v>
      </c>
      <c r="B571" s="4">
        <f t="shared" si="33"/>
        <v>5</v>
      </c>
      <c r="C571" s="21">
        <f t="shared" si="34"/>
        <v>44228</v>
      </c>
      <c r="H571" s="113" t="s">
        <v>196</v>
      </c>
      <c r="I571" s="114">
        <v>190.25</v>
      </c>
      <c r="J571" s="115">
        <v>113.76</v>
      </c>
      <c r="K571" s="98">
        <f t="shared" si="35"/>
        <v>0.67238045007032343</v>
      </c>
      <c r="L571" s="6">
        <v>1</v>
      </c>
      <c r="M571" s="118">
        <v>6.25</v>
      </c>
    </row>
    <row r="572" spans="1:14" x14ac:dyDescent="0.3">
      <c r="A572" s="5" t="str">
        <f t="shared" si="32"/>
        <v>février</v>
      </c>
      <c r="B572" s="4">
        <f t="shared" si="33"/>
        <v>5</v>
      </c>
      <c r="C572" s="21">
        <f t="shared" si="34"/>
        <v>44228</v>
      </c>
      <c r="H572" s="113" t="s">
        <v>196</v>
      </c>
      <c r="I572" s="114">
        <v>340.9</v>
      </c>
      <c r="J572" s="115">
        <v>203.98</v>
      </c>
      <c r="K572" s="98">
        <f t="shared" si="35"/>
        <v>0.67124227865477004</v>
      </c>
      <c r="L572" s="6">
        <v>1</v>
      </c>
      <c r="M572" s="118">
        <v>6.25</v>
      </c>
    </row>
    <row r="573" spans="1:14" x14ac:dyDescent="0.3">
      <c r="A573" s="5" t="str">
        <f t="shared" si="32"/>
        <v>février</v>
      </c>
      <c r="B573" s="4">
        <f t="shared" si="33"/>
        <v>5</v>
      </c>
      <c r="C573" s="21">
        <f t="shared" si="34"/>
        <v>44228</v>
      </c>
      <c r="H573" s="113" t="s">
        <v>196</v>
      </c>
      <c r="I573" s="114">
        <v>76.900000000000006</v>
      </c>
      <c r="J573" s="115">
        <v>40.380000000000003</v>
      </c>
      <c r="K573" s="98">
        <f t="shared" si="35"/>
        <v>0.90440812283308569</v>
      </c>
      <c r="L573" s="6">
        <v>1</v>
      </c>
      <c r="M573" s="118">
        <v>6.25</v>
      </c>
    </row>
    <row r="574" spans="1:14" x14ac:dyDescent="0.3">
      <c r="A574" s="5" t="str">
        <f t="shared" si="32"/>
        <v>février</v>
      </c>
      <c r="B574" s="4">
        <f t="shared" si="33"/>
        <v>5</v>
      </c>
      <c r="C574" s="21">
        <f t="shared" si="34"/>
        <v>44228</v>
      </c>
      <c r="H574" s="113" t="s">
        <v>196</v>
      </c>
      <c r="I574" s="114">
        <v>41.3</v>
      </c>
      <c r="J574" s="115">
        <v>21.2</v>
      </c>
      <c r="K574" s="98">
        <f t="shared" si="35"/>
        <v>0.94811320754716977</v>
      </c>
      <c r="L574" s="6">
        <v>1</v>
      </c>
      <c r="M574" s="118">
        <v>6.25</v>
      </c>
    </row>
    <row r="575" spans="1:14" x14ac:dyDescent="0.3">
      <c r="A575" s="5" t="str">
        <f t="shared" si="32"/>
        <v>février</v>
      </c>
      <c r="B575" s="4">
        <f t="shared" si="33"/>
        <v>5</v>
      </c>
      <c r="C575" s="21">
        <f t="shared" si="34"/>
        <v>44228</v>
      </c>
      <c r="H575" s="113" t="s">
        <v>196</v>
      </c>
      <c r="I575" s="114">
        <v>82</v>
      </c>
      <c r="J575" s="115">
        <v>62.64</v>
      </c>
      <c r="K575" s="98">
        <f t="shared" si="35"/>
        <v>0.30906768837803317</v>
      </c>
      <c r="L575" s="6">
        <v>1</v>
      </c>
      <c r="M575" s="118">
        <v>25</v>
      </c>
    </row>
    <row r="576" spans="1:14" x14ac:dyDescent="0.3">
      <c r="A576" s="5" t="str">
        <f t="shared" si="32"/>
        <v>février</v>
      </c>
      <c r="B576" s="4">
        <f t="shared" si="33"/>
        <v>5</v>
      </c>
      <c r="C576" s="21">
        <f t="shared" si="34"/>
        <v>44228</v>
      </c>
      <c r="H576" s="113" t="s">
        <v>196</v>
      </c>
      <c r="I576" s="114">
        <v>58.7</v>
      </c>
      <c r="J576" s="115">
        <v>32.28</v>
      </c>
      <c r="K576" s="98">
        <f t="shared" si="35"/>
        <v>0.81846344485749689</v>
      </c>
      <c r="L576" s="6">
        <v>1</v>
      </c>
      <c r="M576" s="118">
        <v>6.25</v>
      </c>
    </row>
    <row r="577" spans="1:14" x14ac:dyDescent="0.3">
      <c r="A577" s="5" t="str">
        <f t="shared" si="32"/>
        <v>février</v>
      </c>
      <c r="B577" s="4">
        <f t="shared" si="33"/>
        <v>5</v>
      </c>
      <c r="C577" s="21">
        <f t="shared" si="34"/>
        <v>44228</v>
      </c>
      <c r="H577" s="113" t="s">
        <v>196</v>
      </c>
      <c r="I577" s="114">
        <v>206.45</v>
      </c>
      <c r="J577" s="115">
        <v>137.6</v>
      </c>
      <c r="K577" s="98">
        <f t="shared" si="35"/>
        <v>0.50036337209302328</v>
      </c>
      <c r="L577" s="6">
        <v>2</v>
      </c>
      <c r="M577" s="118">
        <v>50</v>
      </c>
    </row>
    <row r="578" spans="1:14" x14ac:dyDescent="0.3">
      <c r="A578" s="5" t="str">
        <f t="shared" si="32"/>
        <v>février</v>
      </c>
      <c r="B578" s="4">
        <f t="shared" si="33"/>
        <v>5</v>
      </c>
      <c r="C578" s="21">
        <f t="shared" si="34"/>
        <v>44228</v>
      </c>
      <c r="H578" s="113" t="s">
        <v>196</v>
      </c>
      <c r="I578" s="114">
        <v>74.900000000000006</v>
      </c>
      <c r="J578" s="115">
        <v>54.75</v>
      </c>
      <c r="K578" s="98">
        <f t="shared" si="35"/>
        <v>0.36803652968036538</v>
      </c>
      <c r="L578" s="6">
        <v>1</v>
      </c>
      <c r="M578" s="118">
        <v>6.25</v>
      </c>
    </row>
    <row r="579" spans="1:14" x14ac:dyDescent="0.3">
      <c r="A579" s="5" t="str">
        <f t="shared" si="32"/>
        <v>février</v>
      </c>
      <c r="B579" s="4">
        <f t="shared" si="33"/>
        <v>5</v>
      </c>
      <c r="C579" s="21">
        <f t="shared" si="34"/>
        <v>44228</v>
      </c>
      <c r="H579" s="113" t="s">
        <v>196</v>
      </c>
      <c r="I579" s="114">
        <v>385</v>
      </c>
      <c r="J579" s="115">
        <v>0.01</v>
      </c>
      <c r="K579" s="98">
        <f t="shared" si="35"/>
        <v>38499</v>
      </c>
      <c r="L579" s="6">
        <v>3</v>
      </c>
      <c r="M579" s="118"/>
      <c r="N579" s="22" t="s">
        <v>236</v>
      </c>
    </row>
    <row r="580" spans="1:14" x14ac:dyDescent="0.3">
      <c r="A580" s="5" t="str">
        <f t="shared" ref="A580:A643" si="36">TEXT(30*MONTH(C580),"mmmm")</f>
        <v>février</v>
      </c>
      <c r="B580" s="4">
        <f t="shared" ref="B580:B643" si="37">_xlfn.ISOWEEKNUM(C580)</f>
        <v>5</v>
      </c>
      <c r="C580" s="21">
        <f t="shared" ref="C580:C643" si="38">WORKDAY(INT((ROW()-1)/20)+"01/01/2021",1)</f>
        <v>44228</v>
      </c>
      <c r="H580" s="113" t="s">
        <v>196</v>
      </c>
      <c r="I580" s="114">
        <v>562.65</v>
      </c>
      <c r="J580" s="115">
        <v>439.35</v>
      </c>
      <c r="K580" s="98">
        <f t="shared" ref="K580:K643" si="39">IFERROR((I580-J580)/J580,0)</f>
        <v>0.28064185728917707</v>
      </c>
      <c r="L580" s="6">
        <v>2</v>
      </c>
      <c r="M580" s="118">
        <v>6.25</v>
      </c>
    </row>
    <row r="581" spans="1:14" x14ac:dyDescent="0.3">
      <c r="A581" s="5" t="str">
        <f t="shared" si="36"/>
        <v>février</v>
      </c>
      <c r="B581" s="4">
        <f t="shared" si="37"/>
        <v>5</v>
      </c>
      <c r="C581" s="21">
        <f t="shared" si="38"/>
        <v>44228</v>
      </c>
      <c r="H581" s="113" t="s">
        <v>196</v>
      </c>
      <c r="I581" s="114">
        <v>104</v>
      </c>
      <c r="J581" s="115">
        <v>50.2</v>
      </c>
      <c r="K581" s="98">
        <f t="shared" si="39"/>
        <v>1.0717131474103585</v>
      </c>
      <c r="L581" s="6">
        <v>1</v>
      </c>
      <c r="M581" s="118">
        <v>6.25</v>
      </c>
    </row>
    <row r="582" spans="1:14" x14ac:dyDescent="0.3">
      <c r="A582" s="5" t="str">
        <f t="shared" si="36"/>
        <v>février</v>
      </c>
      <c r="B582" s="4">
        <f t="shared" si="37"/>
        <v>5</v>
      </c>
      <c r="C582" s="21">
        <f t="shared" si="38"/>
        <v>44228</v>
      </c>
      <c r="H582" s="113" t="s">
        <v>196</v>
      </c>
      <c r="I582" s="114">
        <v>129.55000000000001</v>
      </c>
      <c r="J582" s="115">
        <v>56.12</v>
      </c>
      <c r="K582" s="98">
        <f t="shared" si="39"/>
        <v>1.3084461867426944</v>
      </c>
      <c r="L582" s="6">
        <v>1</v>
      </c>
      <c r="M582" s="118">
        <v>6.25</v>
      </c>
    </row>
    <row r="583" spans="1:14" x14ac:dyDescent="0.3">
      <c r="A583" s="5" t="str">
        <f t="shared" si="36"/>
        <v>février</v>
      </c>
      <c r="B583" s="4">
        <f t="shared" si="37"/>
        <v>5</v>
      </c>
      <c r="C583" s="21">
        <f t="shared" si="38"/>
        <v>44228</v>
      </c>
      <c r="H583" s="113" t="s">
        <v>196</v>
      </c>
      <c r="I583" s="114">
        <v>57.5</v>
      </c>
      <c r="J583" s="115">
        <v>45</v>
      </c>
      <c r="K583" s="98">
        <f t="shared" si="39"/>
        <v>0.27777777777777779</v>
      </c>
      <c r="L583" s="6">
        <v>1</v>
      </c>
      <c r="M583" s="118">
        <v>6.25</v>
      </c>
    </row>
    <row r="584" spans="1:14" x14ac:dyDescent="0.3">
      <c r="A584" s="5" t="str">
        <f t="shared" si="36"/>
        <v>février</v>
      </c>
      <c r="B584" s="4">
        <f t="shared" si="37"/>
        <v>5</v>
      </c>
      <c r="C584" s="21">
        <f t="shared" si="38"/>
        <v>44228</v>
      </c>
      <c r="H584" s="113" t="s">
        <v>70</v>
      </c>
      <c r="I584" s="114">
        <v>1485.6</v>
      </c>
      <c r="J584" s="115">
        <v>775.08</v>
      </c>
      <c r="K584" s="98">
        <f t="shared" si="39"/>
        <v>0.91670537234866056</v>
      </c>
      <c r="L584" s="6">
        <v>1</v>
      </c>
      <c r="M584" s="118">
        <v>18.75</v>
      </c>
    </row>
    <row r="585" spans="1:14" x14ac:dyDescent="0.3">
      <c r="A585" s="5" t="str">
        <f t="shared" si="36"/>
        <v>février</v>
      </c>
      <c r="B585" s="4">
        <f t="shared" si="37"/>
        <v>5</v>
      </c>
      <c r="C585" s="21">
        <f t="shared" si="38"/>
        <v>44228</v>
      </c>
      <c r="H585" s="113" t="s">
        <v>41</v>
      </c>
      <c r="I585" s="114">
        <v>316</v>
      </c>
      <c r="J585" s="115">
        <v>210.76</v>
      </c>
      <c r="K585" s="98">
        <f t="shared" si="39"/>
        <v>0.49933573733156206</v>
      </c>
      <c r="L585" s="6">
        <v>2</v>
      </c>
      <c r="M585" s="118">
        <v>75</v>
      </c>
    </row>
    <row r="586" spans="1:14" x14ac:dyDescent="0.3">
      <c r="A586" s="5" t="str">
        <f t="shared" si="36"/>
        <v>février</v>
      </c>
      <c r="B586" s="4">
        <f t="shared" si="37"/>
        <v>5</v>
      </c>
      <c r="C586" s="21">
        <f t="shared" si="38"/>
        <v>44228</v>
      </c>
      <c r="H586" s="113" t="s">
        <v>204</v>
      </c>
      <c r="I586" s="114">
        <v>226</v>
      </c>
      <c r="J586" s="115">
        <v>180.85</v>
      </c>
      <c r="K586" s="98">
        <f t="shared" si="39"/>
        <v>0.24965440973182199</v>
      </c>
      <c r="L586" s="6">
        <v>1</v>
      </c>
      <c r="M586" s="118">
        <v>14.58</v>
      </c>
    </row>
    <row r="587" spans="1:14" x14ac:dyDescent="0.3">
      <c r="A587" s="5" t="str">
        <f t="shared" si="36"/>
        <v>février</v>
      </c>
      <c r="B587" s="4">
        <f t="shared" si="37"/>
        <v>5</v>
      </c>
      <c r="C587" s="21">
        <f t="shared" si="38"/>
        <v>44228</v>
      </c>
      <c r="H587" s="113" t="s">
        <v>59</v>
      </c>
      <c r="I587" s="114">
        <v>110</v>
      </c>
      <c r="J587" s="115">
        <v>92</v>
      </c>
      <c r="K587" s="98">
        <f t="shared" si="39"/>
        <v>0.19565217391304349</v>
      </c>
      <c r="L587" s="6">
        <v>1</v>
      </c>
      <c r="M587" s="118">
        <v>25</v>
      </c>
    </row>
    <row r="588" spans="1:14" x14ac:dyDescent="0.3">
      <c r="A588" s="5" t="str">
        <f t="shared" si="36"/>
        <v>février</v>
      </c>
      <c r="B588" s="4">
        <f t="shared" si="37"/>
        <v>5</v>
      </c>
      <c r="C588" s="21">
        <f t="shared" si="38"/>
        <v>44228</v>
      </c>
      <c r="H588" s="113" t="s">
        <v>39</v>
      </c>
      <c r="I588" s="114">
        <v>457</v>
      </c>
      <c r="J588" s="115">
        <v>472</v>
      </c>
      <c r="K588" s="98">
        <f t="shared" si="39"/>
        <v>-3.1779661016949151E-2</v>
      </c>
      <c r="L588" s="6">
        <v>1</v>
      </c>
      <c r="M588" s="118">
        <v>52.08</v>
      </c>
    </row>
    <row r="589" spans="1:14" x14ac:dyDescent="0.3">
      <c r="A589" s="5" t="str">
        <f t="shared" si="36"/>
        <v>février</v>
      </c>
      <c r="B589" s="4">
        <f t="shared" si="37"/>
        <v>5</v>
      </c>
      <c r="C589" s="21">
        <f t="shared" si="38"/>
        <v>44228</v>
      </c>
      <c r="H589" s="113" t="s">
        <v>84</v>
      </c>
      <c r="I589" s="114">
        <v>109</v>
      </c>
      <c r="J589" s="115">
        <v>83.64</v>
      </c>
      <c r="K589" s="98">
        <f t="shared" si="39"/>
        <v>0.30320420851267338</v>
      </c>
      <c r="L589" s="6">
        <v>1</v>
      </c>
      <c r="M589" s="118">
        <v>6.25</v>
      </c>
    </row>
    <row r="590" spans="1:14" x14ac:dyDescent="0.3">
      <c r="A590" s="5" t="str">
        <f t="shared" si="36"/>
        <v>février</v>
      </c>
      <c r="B590" s="4">
        <f t="shared" si="37"/>
        <v>5</v>
      </c>
      <c r="C590" s="21">
        <f t="shared" si="38"/>
        <v>44228</v>
      </c>
      <c r="H590" s="113" t="s">
        <v>33</v>
      </c>
      <c r="I590" s="114">
        <v>1792</v>
      </c>
      <c r="J590" s="115">
        <v>1472.66</v>
      </c>
      <c r="K590" s="98">
        <f t="shared" si="39"/>
        <v>0.21684570776689793</v>
      </c>
      <c r="L590" s="6">
        <v>6</v>
      </c>
      <c r="M590" s="118">
        <v>170.83</v>
      </c>
    </row>
    <row r="591" spans="1:14" x14ac:dyDescent="0.3">
      <c r="A591" s="5" t="str">
        <f t="shared" si="36"/>
        <v>février</v>
      </c>
      <c r="B591" s="4">
        <f t="shared" si="37"/>
        <v>5</v>
      </c>
      <c r="C591" s="21">
        <f t="shared" si="38"/>
        <v>44228</v>
      </c>
      <c r="H591" s="113" t="s">
        <v>33</v>
      </c>
      <c r="I591" s="114">
        <v>156</v>
      </c>
      <c r="J591" s="115">
        <v>93.35</v>
      </c>
      <c r="K591" s="98">
        <f t="shared" si="39"/>
        <v>0.67113015532940556</v>
      </c>
      <c r="L591" s="6">
        <v>3</v>
      </c>
      <c r="M591" s="118">
        <v>31.25</v>
      </c>
    </row>
    <row r="592" spans="1:14" x14ac:dyDescent="0.3">
      <c r="A592" s="5" t="str">
        <f t="shared" si="36"/>
        <v>février</v>
      </c>
      <c r="B592" s="4">
        <f t="shared" si="37"/>
        <v>5</v>
      </c>
      <c r="C592" s="21">
        <f t="shared" si="38"/>
        <v>44228</v>
      </c>
      <c r="H592" s="113" t="s">
        <v>33</v>
      </c>
      <c r="I592" s="114">
        <v>69</v>
      </c>
      <c r="J592" s="115">
        <v>63.97</v>
      </c>
      <c r="K592" s="98">
        <f t="shared" si="39"/>
        <v>7.863060809754574E-2</v>
      </c>
      <c r="L592" s="6">
        <v>1</v>
      </c>
      <c r="M592" s="118">
        <v>18.75</v>
      </c>
    </row>
    <row r="593" spans="1:13" x14ac:dyDescent="0.3">
      <c r="A593" s="5" t="str">
        <f t="shared" si="36"/>
        <v>février</v>
      </c>
      <c r="B593" s="4">
        <f t="shared" si="37"/>
        <v>5</v>
      </c>
      <c r="C593" s="21">
        <f t="shared" si="38"/>
        <v>44228</v>
      </c>
      <c r="H593" s="113" t="s">
        <v>77</v>
      </c>
      <c r="I593" s="114">
        <v>265</v>
      </c>
      <c r="J593" s="115">
        <v>235.96</v>
      </c>
      <c r="K593" s="98">
        <f t="shared" si="39"/>
        <v>0.1230717070689947</v>
      </c>
      <c r="L593" s="6">
        <v>1</v>
      </c>
      <c r="M593" s="118">
        <v>25</v>
      </c>
    </row>
    <row r="594" spans="1:13" x14ac:dyDescent="0.3">
      <c r="A594" s="5" t="str">
        <f t="shared" si="36"/>
        <v>février</v>
      </c>
      <c r="B594" s="4">
        <f t="shared" si="37"/>
        <v>5</v>
      </c>
      <c r="C594" s="21">
        <f t="shared" si="38"/>
        <v>44228</v>
      </c>
      <c r="H594" s="113" t="s">
        <v>65</v>
      </c>
      <c r="I594" s="114">
        <v>240</v>
      </c>
      <c r="J594" s="115">
        <v>123.54</v>
      </c>
      <c r="K594" s="98">
        <f t="shared" si="39"/>
        <v>0.94269062651772695</v>
      </c>
      <c r="L594" s="6">
        <v>1</v>
      </c>
      <c r="M594" s="118"/>
    </row>
    <row r="595" spans="1:13" x14ac:dyDescent="0.3">
      <c r="A595" s="5" t="str">
        <f t="shared" si="36"/>
        <v>février</v>
      </c>
      <c r="B595" s="4">
        <f t="shared" si="37"/>
        <v>5</v>
      </c>
      <c r="C595" s="21">
        <f t="shared" si="38"/>
        <v>44228</v>
      </c>
      <c r="H595" s="113" t="s">
        <v>222</v>
      </c>
      <c r="I595" s="114">
        <v>1591.3</v>
      </c>
      <c r="J595" s="115">
        <v>1472.83</v>
      </c>
      <c r="K595" s="98">
        <f t="shared" si="39"/>
        <v>8.0436981864845256E-2</v>
      </c>
      <c r="L595" s="6">
        <v>2</v>
      </c>
      <c r="M595" s="118">
        <v>150</v>
      </c>
    </row>
    <row r="596" spans="1:13" x14ac:dyDescent="0.3">
      <c r="A596" s="5" t="str">
        <f t="shared" si="36"/>
        <v>février</v>
      </c>
      <c r="B596" s="4">
        <f t="shared" si="37"/>
        <v>5</v>
      </c>
      <c r="C596" s="21">
        <f t="shared" si="38"/>
        <v>44228</v>
      </c>
      <c r="H596" s="113" t="s">
        <v>222</v>
      </c>
      <c r="I596" s="114">
        <v>966</v>
      </c>
      <c r="J596" s="115">
        <v>719.98</v>
      </c>
      <c r="K596" s="98">
        <f t="shared" si="39"/>
        <v>0.34170393622045053</v>
      </c>
      <c r="L596" s="6">
        <v>2</v>
      </c>
      <c r="M596" s="118">
        <v>141.25</v>
      </c>
    </row>
    <row r="597" spans="1:13" x14ac:dyDescent="0.3">
      <c r="A597" s="5" t="str">
        <f t="shared" si="36"/>
        <v>février</v>
      </c>
      <c r="B597" s="4">
        <f t="shared" si="37"/>
        <v>5</v>
      </c>
      <c r="C597" s="21">
        <f t="shared" si="38"/>
        <v>44228</v>
      </c>
      <c r="H597" s="113" t="s">
        <v>34</v>
      </c>
      <c r="I597" s="114">
        <v>756</v>
      </c>
      <c r="J597" s="115">
        <v>506.3</v>
      </c>
      <c r="K597" s="98">
        <f t="shared" si="39"/>
        <v>0.49318585818684568</v>
      </c>
      <c r="L597" s="6">
        <v>1</v>
      </c>
      <c r="M597" s="118">
        <v>58.33</v>
      </c>
    </row>
    <row r="598" spans="1:13" x14ac:dyDescent="0.3">
      <c r="A598" s="5" t="str">
        <f t="shared" si="36"/>
        <v>février</v>
      </c>
      <c r="B598" s="4">
        <f t="shared" si="37"/>
        <v>5</v>
      </c>
      <c r="C598" s="21">
        <f t="shared" si="38"/>
        <v>44228</v>
      </c>
      <c r="H598" s="113" t="s">
        <v>34</v>
      </c>
      <c r="I598" s="114">
        <v>31.2</v>
      </c>
      <c r="J598" s="115">
        <v>23</v>
      </c>
      <c r="K598" s="98">
        <f t="shared" si="39"/>
        <v>0.35652173913043478</v>
      </c>
      <c r="L598" s="6">
        <v>1</v>
      </c>
      <c r="M598" s="118">
        <v>14.58</v>
      </c>
    </row>
    <row r="599" spans="1:13" x14ac:dyDescent="0.3">
      <c r="A599" s="5" t="str">
        <f t="shared" si="36"/>
        <v>février</v>
      </c>
      <c r="B599" s="4">
        <f t="shared" si="37"/>
        <v>5</v>
      </c>
      <c r="C599" s="21">
        <f t="shared" si="38"/>
        <v>44228</v>
      </c>
      <c r="H599" s="113" t="s">
        <v>34</v>
      </c>
      <c r="I599" s="114">
        <v>65</v>
      </c>
      <c r="J599" s="115">
        <v>53.68</v>
      </c>
      <c r="K599" s="98">
        <f t="shared" si="39"/>
        <v>0.21087928464977646</v>
      </c>
      <c r="L599" s="6">
        <v>1</v>
      </c>
      <c r="M599" s="118">
        <v>6.25</v>
      </c>
    </row>
    <row r="600" spans="1:13" x14ac:dyDescent="0.3">
      <c r="A600" s="5" t="str">
        <f t="shared" si="36"/>
        <v>février</v>
      </c>
      <c r="B600" s="4">
        <f t="shared" si="37"/>
        <v>5</v>
      </c>
      <c r="C600" s="21">
        <f t="shared" si="38"/>
        <v>44228</v>
      </c>
      <c r="H600" s="113" t="s">
        <v>93</v>
      </c>
      <c r="I600" s="114">
        <v>111.4</v>
      </c>
      <c r="J600" s="115">
        <v>303.33</v>
      </c>
      <c r="K600" s="98">
        <f t="shared" si="39"/>
        <v>-0.63274321695842806</v>
      </c>
      <c r="L600" s="6">
        <v>1</v>
      </c>
      <c r="M600" s="118"/>
    </row>
    <row r="601" spans="1:13" x14ac:dyDescent="0.3">
      <c r="A601" s="5" t="str">
        <f t="shared" si="36"/>
        <v>février</v>
      </c>
      <c r="B601" s="4">
        <f t="shared" si="37"/>
        <v>5</v>
      </c>
      <c r="C601" s="21">
        <f t="shared" si="38"/>
        <v>44228</v>
      </c>
      <c r="H601" s="113" t="s">
        <v>212</v>
      </c>
      <c r="I601" s="114">
        <v>365</v>
      </c>
      <c r="J601" s="115">
        <v>290.76</v>
      </c>
      <c r="K601" s="98">
        <f t="shared" si="39"/>
        <v>0.25533085706424546</v>
      </c>
      <c r="L601" s="6">
        <v>1</v>
      </c>
      <c r="M601" s="118">
        <v>18.75</v>
      </c>
    </row>
    <row r="602" spans="1:13" x14ac:dyDescent="0.3">
      <c r="A602" s="5" t="str">
        <f t="shared" si="36"/>
        <v>février</v>
      </c>
      <c r="B602" s="4">
        <f t="shared" si="37"/>
        <v>5</v>
      </c>
      <c r="C602" s="21">
        <f t="shared" si="38"/>
        <v>44228</v>
      </c>
      <c r="H602" s="113" t="s">
        <v>92</v>
      </c>
      <c r="I602" s="114">
        <v>521</v>
      </c>
      <c r="J602" s="115">
        <v>302</v>
      </c>
      <c r="K602" s="98">
        <f t="shared" si="39"/>
        <v>0.72516556291390732</v>
      </c>
      <c r="L602" s="6">
        <v>1</v>
      </c>
      <c r="M602" s="118">
        <v>77.08</v>
      </c>
    </row>
    <row r="603" spans="1:13" x14ac:dyDescent="0.3">
      <c r="A603" s="5" t="str">
        <f t="shared" si="36"/>
        <v>février</v>
      </c>
      <c r="B603" s="4">
        <f t="shared" si="37"/>
        <v>5</v>
      </c>
      <c r="C603" s="21">
        <f t="shared" si="38"/>
        <v>44228</v>
      </c>
      <c r="H603" s="113" t="s">
        <v>74</v>
      </c>
      <c r="I603" s="114">
        <v>190</v>
      </c>
      <c r="J603" s="115">
        <v>155.09</v>
      </c>
      <c r="K603" s="98">
        <f t="shared" si="39"/>
        <v>0.22509510606744468</v>
      </c>
      <c r="L603" s="6">
        <v>1</v>
      </c>
      <c r="M603" s="118">
        <v>18.75</v>
      </c>
    </row>
    <row r="604" spans="1:13" x14ac:dyDescent="0.3">
      <c r="A604" s="5" t="str">
        <f t="shared" si="36"/>
        <v>février</v>
      </c>
      <c r="B604" s="4">
        <f t="shared" si="37"/>
        <v>5</v>
      </c>
      <c r="C604" s="21">
        <f t="shared" si="38"/>
        <v>44228</v>
      </c>
      <c r="H604" s="113" t="s">
        <v>40</v>
      </c>
      <c r="I604" s="114">
        <v>360</v>
      </c>
      <c r="J604" s="115">
        <v>348</v>
      </c>
      <c r="K604" s="98">
        <f t="shared" si="39"/>
        <v>3.4482758620689655E-2</v>
      </c>
      <c r="L604" s="6">
        <v>1</v>
      </c>
      <c r="M604" s="118">
        <v>37.5</v>
      </c>
    </row>
    <row r="605" spans="1:13" x14ac:dyDescent="0.3">
      <c r="A605" s="5" t="str">
        <f t="shared" si="36"/>
        <v>février</v>
      </c>
      <c r="B605" s="4">
        <f t="shared" si="37"/>
        <v>5</v>
      </c>
      <c r="C605" s="21">
        <f t="shared" si="38"/>
        <v>44228</v>
      </c>
      <c r="H605" s="113" t="s">
        <v>40</v>
      </c>
      <c r="I605" s="114">
        <v>278</v>
      </c>
      <c r="J605" s="115">
        <v>231.83</v>
      </c>
      <c r="K605" s="98">
        <f t="shared" si="39"/>
        <v>0.19915455290514594</v>
      </c>
      <c r="L605" s="6">
        <v>1</v>
      </c>
      <c r="M605" s="118">
        <v>53</v>
      </c>
    </row>
    <row r="606" spans="1:13" x14ac:dyDescent="0.3">
      <c r="A606" s="5" t="str">
        <f t="shared" si="36"/>
        <v>février</v>
      </c>
      <c r="B606" s="4">
        <f t="shared" si="37"/>
        <v>5</v>
      </c>
      <c r="C606" s="21">
        <f t="shared" si="38"/>
        <v>44228</v>
      </c>
      <c r="H606" s="113" t="s">
        <v>219</v>
      </c>
      <c r="I606" s="114">
        <v>200</v>
      </c>
      <c r="J606" s="115">
        <v>200</v>
      </c>
      <c r="K606" s="98">
        <f t="shared" si="39"/>
        <v>0</v>
      </c>
      <c r="L606" s="6">
        <v>1</v>
      </c>
      <c r="M606" s="118"/>
    </row>
    <row r="607" spans="1:13" x14ac:dyDescent="0.3">
      <c r="A607" s="5" t="str">
        <f t="shared" si="36"/>
        <v>février</v>
      </c>
      <c r="B607" s="4">
        <f t="shared" si="37"/>
        <v>5</v>
      </c>
      <c r="C607" s="21">
        <f t="shared" si="38"/>
        <v>44228</v>
      </c>
      <c r="H607" s="113" t="s">
        <v>110</v>
      </c>
      <c r="I607" s="114">
        <v>1455.85</v>
      </c>
      <c r="J607" s="115">
        <v>1330</v>
      </c>
      <c r="K607" s="98">
        <f t="shared" si="39"/>
        <v>9.4624060150375874E-2</v>
      </c>
      <c r="L607" s="6">
        <v>1</v>
      </c>
      <c r="M607" s="118">
        <v>77.08</v>
      </c>
    </row>
    <row r="608" spans="1:13" x14ac:dyDescent="0.3">
      <c r="A608" s="5" t="str">
        <f t="shared" si="36"/>
        <v>février</v>
      </c>
      <c r="B608" s="4">
        <f t="shared" si="37"/>
        <v>5</v>
      </c>
      <c r="C608" s="21">
        <f t="shared" si="38"/>
        <v>44228</v>
      </c>
      <c r="H608" s="113" t="s">
        <v>112</v>
      </c>
      <c r="I608" s="114">
        <v>90</v>
      </c>
      <c r="J608" s="115"/>
      <c r="K608" s="98">
        <f t="shared" si="39"/>
        <v>0</v>
      </c>
      <c r="L608" s="6">
        <v>1</v>
      </c>
      <c r="M608" s="118"/>
    </row>
    <row r="609" spans="1:14" x14ac:dyDescent="0.3">
      <c r="A609" s="5" t="str">
        <f t="shared" si="36"/>
        <v>février</v>
      </c>
      <c r="B609" s="4">
        <f t="shared" si="37"/>
        <v>5</v>
      </c>
      <c r="C609" s="21">
        <f t="shared" si="38"/>
        <v>44228</v>
      </c>
      <c r="H609" s="113" t="s">
        <v>37</v>
      </c>
      <c r="I609" s="114">
        <v>3110.5</v>
      </c>
      <c r="J609" s="115">
        <v>3612</v>
      </c>
      <c r="K609" s="98">
        <f t="shared" si="39"/>
        <v>-0.13884274640088592</v>
      </c>
      <c r="L609" s="6">
        <v>1</v>
      </c>
      <c r="M609" s="118">
        <v>750</v>
      </c>
    </row>
    <row r="610" spans="1:14" x14ac:dyDescent="0.3">
      <c r="A610" s="5" t="str">
        <f t="shared" si="36"/>
        <v>février</v>
      </c>
      <c r="B610" s="4">
        <f t="shared" si="37"/>
        <v>5</v>
      </c>
      <c r="C610" s="21">
        <f t="shared" si="38"/>
        <v>44228</v>
      </c>
      <c r="H610" s="113" t="s">
        <v>39</v>
      </c>
      <c r="I610" s="114">
        <v>807.8</v>
      </c>
      <c r="J610" s="115">
        <v>871.98</v>
      </c>
      <c r="K610" s="98">
        <f t="shared" si="39"/>
        <v>-7.3602605564347875E-2</v>
      </c>
      <c r="L610" s="6">
        <v>1</v>
      </c>
      <c r="M610" s="118">
        <v>68.75</v>
      </c>
      <c r="N610" s="22" t="s">
        <v>238</v>
      </c>
    </row>
    <row r="611" spans="1:14" x14ac:dyDescent="0.3">
      <c r="A611" s="5" t="str">
        <f t="shared" si="36"/>
        <v>février</v>
      </c>
      <c r="B611" s="4">
        <f t="shared" si="37"/>
        <v>5</v>
      </c>
      <c r="C611" s="21">
        <f t="shared" si="38"/>
        <v>44228</v>
      </c>
      <c r="H611" s="113" t="s">
        <v>39</v>
      </c>
      <c r="I611" s="114">
        <v>120</v>
      </c>
      <c r="J611" s="115">
        <v>97.35</v>
      </c>
      <c r="K611" s="98">
        <f t="shared" si="39"/>
        <v>0.23266563944530053</v>
      </c>
      <c r="L611" s="6">
        <v>1</v>
      </c>
      <c r="M611" s="118">
        <v>27.08</v>
      </c>
    </row>
    <row r="612" spans="1:14" x14ac:dyDescent="0.3">
      <c r="A612" s="5" t="str">
        <f t="shared" si="36"/>
        <v>février</v>
      </c>
      <c r="B612" s="4">
        <f t="shared" si="37"/>
        <v>5</v>
      </c>
      <c r="C612" s="21">
        <f t="shared" si="38"/>
        <v>44228</v>
      </c>
      <c r="H612" s="113" t="s">
        <v>39</v>
      </c>
      <c r="I612" s="114">
        <v>256</v>
      </c>
      <c r="J612" s="115">
        <v>242</v>
      </c>
      <c r="K612" s="98">
        <f t="shared" si="39"/>
        <v>5.7851239669421489E-2</v>
      </c>
      <c r="L612" s="6">
        <v>1</v>
      </c>
      <c r="M612" s="118">
        <v>37.5</v>
      </c>
    </row>
    <row r="613" spans="1:14" x14ac:dyDescent="0.3">
      <c r="A613" s="5" t="str">
        <f t="shared" si="36"/>
        <v>février</v>
      </c>
      <c r="B613" s="4">
        <f t="shared" si="37"/>
        <v>5</v>
      </c>
      <c r="C613" s="21">
        <f t="shared" si="38"/>
        <v>44228</v>
      </c>
      <c r="H613" s="113" t="s">
        <v>39</v>
      </c>
      <c r="I613" s="114">
        <v>70</v>
      </c>
      <c r="J613" s="115">
        <v>70</v>
      </c>
      <c r="K613" s="98">
        <f t="shared" si="39"/>
        <v>0</v>
      </c>
      <c r="L613" s="6">
        <v>1</v>
      </c>
      <c r="M613" s="118"/>
    </row>
    <row r="614" spans="1:14" x14ac:dyDescent="0.3">
      <c r="A614" s="5" t="str">
        <f t="shared" si="36"/>
        <v>février</v>
      </c>
      <c r="B614" s="4">
        <f t="shared" si="37"/>
        <v>5</v>
      </c>
      <c r="C614" s="21">
        <f t="shared" si="38"/>
        <v>44228</v>
      </c>
      <c r="H614" s="113" t="s">
        <v>48</v>
      </c>
      <c r="I614" s="114">
        <v>469</v>
      </c>
      <c r="J614" s="115">
        <v>282.33</v>
      </c>
      <c r="K614" s="98">
        <f t="shared" si="39"/>
        <v>0.66117663726844478</v>
      </c>
      <c r="L614" s="6">
        <v>1</v>
      </c>
      <c r="M614" s="118">
        <v>6.25</v>
      </c>
    </row>
    <row r="615" spans="1:14" x14ac:dyDescent="0.3">
      <c r="A615" s="5" t="str">
        <f t="shared" si="36"/>
        <v>février</v>
      </c>
      <c r="B615" s="4">
        <f t="shared" si="37"/>
        <v>5</v>
      </c>
      <c r="C615" s="21">
        <f t="shared" si="38"/>
        <v>44228</v>
      </c>
      <c r="H615" s="113" t="s">
        <v>58</v>
      </c>
      <c r="I615" s="114">
        <v>128</v>
      </c>
      <c r="J615" s="115">
        <v>104</v>
      </c>
      <c r="K615" s="98">
        <f t="shared" si="39"/>
        <v>0.23076923076923078</v>
      </c>
      <c r="L615" s="6">
        <v>1</v>
      </c>
      <c r="M615" s="118">
        <v>25</v>
      </c>
    </row>
    <row r="616" spans="1:14" x14ac:dyDescent="0.3">
      <c r="A616" s="5" t="str">
        <f t="shared" si="36"/>
        <v>février</v>
      </c>
      <c r="B616" s="4">
        <f t="shared" si="37"/>
        <v>5</v>
      </c>
      <c r="C616" s="21">
        <f t="shared" si="38"/>
        <v>44228</v>
      </c>
      <c r="H616" s="113" t="s">
        <v>58</v>
      </c>
      <c r="I616" s="114">
        <v>38</v>
      </c>
      <c r="J616" s="115">
        <v>36</v>
      </c>
      <c r="K616" s="98">
        <f t="shared" si="39"/>
        <v>5.5555555555555552E-2</v>
      </c>
      <c r="L616" s="6">
        <v>1</v>
      </c>
      <c r="M616" s="118">
        <v>20</v>
      </c>
    </row>
    <row r="617" spans="1:14" x14ac:dyDescent="0.3">
      <c r="A617" s="5" t="str">
        <f t="shared" si="36"/>
        <v>février</v>
      </c>
      <c r="B617" s="4">
        <f t="shared" si="37"/>
        <v>5</v>
      </c>
      <c r="C617" s="21">
        <f t="shared" si="38"/>
        <v>44228</v>
      </c>
      <c r="H617" s="113" t="s">
        <v>196</v>
      </c>
      <c r="I617" s="114">
        <v>1659.65</v>
      </c>
      <c r="J617" s="115">
        <v>240</v>
      </c>
      <c r="K617" s="98">
        <f t="shared" si="39"/>
        <v>5.9152083333333341</v>
      </c>
      <c r="L617" s="6">
        <v>3</v>
      </c>
      <c r="M617" s="118"/>
      <c r="N617" s="22" t="s">
        <v>236</v>
      </c>
    </row>
    <row r="618" spans="1:14" x14ac:dyDescent="0.3">
      <c r="A618" s="5" t="str">
        <f t="shared" si="36"/>
        <v>février</v>
      </c>
      <c r="B618" s="4">
        <f t="shared" si="37"/>
        <v>5</v>
      </c>
      <c r="C618" s="21">
        <f t="shared" si="38"/>
        <v>44228</v>
      </c>
      <c r="H618" s="113" t="s">
        <v>196</v>
      </c>
      <c r="I618" s="114">
        <v>232.7</v>
      </c>
      <c r="J618" s="115">
        <v>187.42</v>
      </c>
      <c r="K618" s="98">
        <f t="shared" si="39"/>
        <v>0.24159641447017396</v>
      </c>
      <c r="L618" s="6">
        <v>1</v>
      </c>
      <c r="M618" s="118">
        <v>6.25</v>
      </c>
    </row>
    <row r="619" spans="1:14" x14ac:dyDescent="0.3">
      <c r="A619" s="5" t="str">
        <f t="shared" si="36"/>
        <v>février</v>
      </c>
      <c r="B619" s="4">
        <f t="shared" si="37"/>
        <v>5</v>
      </c>
      <c r="C619" s="21">
        <f t="shared" si="38"/>
        <v>44228</v>
      </c>
      <c r="H619" s="113" t="s">
        <v>196</v>
      </c>
      <c r="I619" s="114">
        <v>1234.5999999999999</v>
      </c>
      <c r="J619" s="115">
        <v>1205.05</v>
      </c>
      <c r="K619" s="98">
        <f t="shared" si="39"/>
        <v>2.4521804074519694E-2</v>
      </c>
      <c r="L619" s="6">
        <v>3</v>
      </c>
      <c r="M619" s="118">
        <v>158.33000000000001</v>
      </c>
    </row>
    <row r="620" spans="1:14" x14ac:dyDescent="0.3">
      <c r="A620" s="5" t="str">
        <f t="shared" si="36"/>
        <v>février</v>
      </c>
      <c r="B620" s="4">
        <f t="shared" si="37"/>
        <v>5</v>
      </c>
      <c r="C620" s="21">
        <f t="shared" si="38"/>
        <v>44228</v>
      </c>
      <c r="H620" s="113" t="s">
        <v>196</v>
      </c>
      <c r="I620" s="114">
        <v>2887.6</v>
      </c>
      <c r="J620" s="115">
        <v>2232.36</v>
      </c>
      <c r="K620" s="98">
        <f t="shared" si="39"/>
        <v>0.29351896647494119</v>
      </c>
      <c r="L620" s="6">
        <v>3</v>
      </c>
      <c r="M620" s="118">
        <v>18.75</v>
      </c>
    </row>
    <row r="621" spans="1:14" x14ac:dyDescent="0.3">
      <c r="A621" s="5" t="str">
        <f t="shared" si="36"/>
        <v>février</v>
      </c>
      <c r="B621" s="4">
        <f t="shared" si="37"/>
        <v>5</v>
      </c>
      <c r="C621" s="21">
        <f t="shared" si="38"/>
        <v>44229</v>
      </c>
      <c r="H621" s="113" t="s">
        <v>196</v>
      </c>
      <c r="I621" s="114">
        <v>358.4</v>
      </c>
      <c r="J621" s="115">
        <v>0.01</v>
      </c>
      <c r="K621" s="98">
        <f t="shared" si="39"/>
        <v>35839</v>
      </c>
      <c r="L621" s="6">
        <v>1</v>
      </c>
      <c r="M621" s="118"/>
      <c r="N621" s="22" t="s">
        <v>236</v>
      </c>
    </row>
    <row r="622" spans="1:14" ht="15.6" x14ac:dyDescent="0.3">
      <c r="A622" s="5" t="str">
        <f t="shared" si="36"/>
        <v>février</v>
      </c>
      <c r="B622" s="4">
        <f t="shared" si="37"/>
        <v>5</v>
      </c>
      <c r="C622" s="21">
        <f t="shared" si="38"/>
        <v>44229</v>
      </c>
      <c r="D622" s="62" t="s">
        <v>95</v>
      </c>
      <c r="E622" s="40">
        <v>12639.07</v>
      </c>
      <c r="H622" s="113" t="s">
        <v>196</v>
      </c>
      <c r="I622" s="114">
        <v>454.4</v>
      </c>
      <c r="J622" s="115">
        <v>406</v>
      </c>
      <c r="K622" s="98">
        <f t="shared" si="39"/>
        <v>0.11921182266009847</v>
      </c>
      <c r="L622" s="6">
        <v>1</v>
      </c>
      <c r="M622" s="118"/>
    </row>
    <row r="623" spans="1:14" ht="15.6" x14ac:dyDescent="0.3">
      <c r="A623" s="5" t="str">
        <f t="shared" si="36"/>
        <v>février</v>
      </c>
      <c r="B623" s="4">
        <f t="shared" si="37"/>
        <v>5</v>
      </c>
      <c r="C623" s="21">
        <f t="shared" si="38"/>
        <v>44229</v>
      </c>
      <c r="D623" s="62" t="s">
        <v>96</v>
      </c>
      <c r="E623" s="40">
        <v>22000</v>
      </c>
      <c r="H623" s="113" t="s">
        <v>196</v>
      </c>
      <c r="I623" s="114">
        <v>1136.4000000000001</v>
      </c>
      <c r="J623" s="115">
        <v>917.93</v>
      </c>
      <c r="K623" s="98">
        <f t="shared" si="39"/>
        <v>0.23800289782445302</v>
      </c>
      <c r="L623" s="6">
        <v>1</v>
      </c>
      <c r="M623" s="118"/>
    </row>
    <row r="624" spans="1:14" ht="15.6" x14ac:dyDescent="0.3">
      <c r="A624" s="5" t="str">
        <f t="shared" si="36"/>
        <v>février</v>
      </c>
      <c r="B624" s="4">
        <f t="shared" si="37"/>
        <v>5</v>
      </c>
      <c r="C624" s="21">
        <f t="shared" si="38"/>
        <v>44229</v>
      </c>
      <c r="D624" s="62" t="s">
        <v>32</v>
      </c>
      <c r="E624" s="40">
        <v>410</v>
      </c>
      <c r="H624" s="113" t="s">
        <v>196</v>
      </c>
      <c r="I624" s="114">
        <v>135.6</v>
      </c>
      <c r="J624" s="115">
        <v>110.65</v>
      </c>
      <c r="K624" s="98">
        <f t="shared" si="39"/>
        <v>0.22548576592860359</v>
      </c>
      <c r="L624" s="6">
        <v>1</v>
      </c>
      <c r="M624" s="118">
        <v>25</v>
      </c>
    </row>
    <row r="625" spans="1:14" ht="15.6" x14ac:dyDescent="0.3">
      <c r="A625" s="5" t="str">
        <f t="shared" si="36"/>
        <v>février</v>
      </c>
      <c r="B625" s="4">
        <f t="shared" si="37"/>
        <v>5</v>
      </c>
      <c r="C625" s="21">
        <f t="shared" si="38"/>
        <v>44229</v>
      </c>
      <c r="D625" s="62" t="s">
        <v>32</v>
      </c>
      <c r="E625" s="40">
        <v>2072.9499999999998</v>
      </c>
      <c r="H625" s="113" t="s">
        <v>196</v>
      </c>
      <c r="I625" s="114">
        <v>5156.1499999999996</v>
      </c>
      <c r="J625" s="115">
        <v>3366.76</v>
      </c>
      <c r="K625" s="98">
        <f t="shared" si="39"/>
        <v>0.53148724589813334</v>
      </c>
      <c r="L625" s="6">
        <v>1</v>
      </c>
      <c r="M625" s="118">
        <v>47.91</v>
      </c>
      <c r="N625" s="22" t="s">
        <v>239</v>
      </c>
    </row>
    <row r="626" spans="1:14" ht="15.6" x14ac:dyDescent="0.3">
      <c r="A626" s="5" t="str">
        <f t="shared" si="36"/>
        <v>février</v>
      </c>
      <c r="B626" s="4">
        <f t="shared" si="37"/>
        <v>5</v>
      </c>
      <c r="C626" s="21">
        <f t="shared" si="38"/>
        <v>44229</v>
      </c>
      <c r="D626" s="62" t="s">
        <v>34</v>
      </c>
      <c r="E626" s="40">
        <v>38</v>
      </c>
      <c r="H626" s="113" t="s">
        <v>196</v>
      </c>
      <c r="I626" s="114">
        <v>192.5</v>
      </c>
      <c r="J626" s="115">
        <v>158.07</v>
      </c>
      <c r="K626" s="98">
        <f t="shared" si="39"/>
        <v>0.21781489213639532</v>
      </c>
      <c r="L626" s="6">
        <v>1</v>
      </c>
      <c r="M626" s="118"/>
    </row>
    <row r="627" spans="1:14" ht="15.6" x14ac:dyDescent="0.3">
      <c r="A627" s="5" t="str">
        <f t="shared" si="36"/>
        <v>février</v>
      </c>
      <c r="B627" s="4">
        <f t="shared" si="37"/>
        <v>5</v>
      </c>
      <c r="C627" s="21">
        <f t="shared" si="38"/>
        <v>44229</v>
      </c>
      <c r="D627" s="62" t="s">
        <v>32</v>
      </c>
      <c r="E627" s="40">
        <v>2168.15</v>
      </c>
      <c r="H627" s="113" t="s">
        <v>196</v>
      </c>
      <c r="I627" s="114">
        <v>716.6</v>
      </c>
      <c r="J627" s="115">
        <v>514.98</v>
      </c>
      <c r="K627" s="98">
        <f t="shared" si="39"/>
        <v>0.39151034991650163</v>
      </c>
      <c r="L627" s="6">
        <v>1</v>
      </c>
      <c r="M627" s="118">
        <v>6.25</v>
      </c>
    </row>
    <row r="628" spans="1:14" ht="15.6" x14ac:dyDescent="0.3">
      <c r="A628" s="5" t="str">
        <f t="shared" si="36"/>
        <v>février</v>
      </c>
      <c r="B628" s="4">
        <f t="shared" si="37"/>
        <v>5</v>
      </c>
      <c r="C628" s="21">
        <f t="shared" si="38"/>
        <v>44229</v>
      </c>
      <c r="D628" s="62" t="s">
        <v>34</v>
      </c>
      <c r="E628" s="40">
        <v>65</v>
      </c>
      <c r="H628" s="113" t="s">
        <v>196</v>
      </c>
      <c r="I628" s="114">
        <v>4297.5</v>
      </c>
      <c r="J628" s="115">
        <v>4341.54</v>
      </c>
      <c r="K628" s="98">
        <f t="shared" si="39"/>
        <v>-1.0143866001464909E-2</v>
      </c>
      <c r="L628" s="6">
        <v>2</v>
      </c>
      <c r="M628" s="118">
        <v>14.58</v>
      </c>
    </row>
    <row r="629" spans="1:14" ht="15.6" x14ac:dyDescent="0.3">
      <c r="A629" s="5" t="str">
        <f t="shared" si="36"/>
        <v>février</v>
      </c>
      <c r="B629" s="4">
        <f t="shared" si="37"/>
        <v>5</v>
      </c>
      <c r="C629" s="21">
        <f t="shared" si="38"/>
        <v>44229</v>
      </c>
      <c r="D629" s="62" t="s">
        <v>32</v>
      </c>
      <c r="E629" s="40">
        <v>1577.7</v>
      </c>
      <c r="H629" s="113" t="s">
        <v>196</v>
      </c>
      <c r="I629" s="114">
        <v>23.3</v>
      </c>
      <c r="J629" s="115">
        <v>11.68</v>
      </c>
      <c r="K629" s="98">
        <f t="shared" si="39"/>
        <v>0.99486301369863028</v>
      </c>
      <c r="L629" s="6">
        <v>1</v>
      </c>
      <c r="M629" s="118">
        <v>6.25</v>
      </c>
    </row>
    <row r="630" spans="1:14" ht="15.6" x14ac:dyDescent="0.3">
      <c r="A630" s="5" t="str">
        <f t="shared" si="36"/>
        <v>février</v>
      </c>
      <c r="B630" s="4">
        <f t="shared" si="37"/>
        <v>5</v>
      </c>
      <c r="C630" s="21">
        <f t="shared" si="38"/>
        <v>44229</v>
      </c>
      <c r="D630" s="62" t="s">
        <v>36</v>
      </c>
      <c r="E630" s="40">
        <v>1803</v>
      </c>
      <c r="H630" s="113" t="s">
        <v>196</v>
      </c>
      <c r="I630" s="114">
        <v>160.9</v>
      </c>
      <c r="J630" s="115">
        <v>133.85</v>
      </c>
      <c r="K630" s="98">
        <f t="shared" si="39"/>
        <v>0.20209189391109461</v>
      </c>
      <c r="L630" s="6">
        <v>1</v>
      </c>
      <c r="M630" s="118">
        <v>6.25</v>
      </c>
    </row>
    <row r="631" spans="1:14" x14ac:dyDescent="0.3">
      <c r="A631" s="5" t="str">
        <f t="shared" si="36"/>
        <v>février</v>
      </c>
      <c r="B631" s="4">
        <f t="shared" si="37"/>
        <v>5</v>
      </c>
      <c r="C631" s="21">
        <f t="shared" si="38"/>
        <v>44229</v>
      </c>
      <c r="H631" s="113" t="s">
        <v>119</v>
      </c>
      <c r="I631" s="114">
        <v>240</v>
      </c>
      <c r="J631" s="115">
        <v>203.11</v>
      </c>
      <c r="K631" s="98">
        <f t="shared" si="39"/>
        <v>0.18162572005317307</v>
      </c>
      <c r="L631" s="6">
        <v>1</v>
      </c>
      <c r="M631" s="118">
        <v>25</v>
      </c>
    </row>
    <row r="632" spans="1:14" x14ac:dyDescent="0.3">
      <c r="A632" s="5" t="str">
        <f t="shared" si="36"/>
        <v>février</v>
      </c>
      <c r="B632" s="4">
        <f t="shared" si="37"/>
        <v>5</v>
      </c>
      <c r="C632" s="21">
        <f t="shared" si="38"/>
        <v>44229</v>
      </c>
      <c r="H632" s="113" t="s">
        <v>207</v>
      </c>
      <c r="I632" s="114">
        <v>1803</v>
      </c>
      <c r="J632" s="115">
        <v>1535.69</v>
      </c>
      <c r="K632" s="98">
        <f t="shared" si="39"/>
        <v>0.17406507823844652</v>
      </c>
      <c r="L632" s="6">
        <v>1</v>
      </c>
      <c r="M632" s="118">
        <v>131.25</v>
      </c>
    </row>
    <row r="633" spans="1:14" x14ac:dyDescent="0.3">
      <c r="A633" s="5" t="str">
        <f t="shared" si="36"/>
        <v>février</v>
      </c>
      <c r="B633" s="4">
        <f t="shared" si="37"/>
        <v>5</v>
      </c>
      <c r="C633" s="21">
        <f t="shared" si="38"/>
        <v>44229</v>
      </c>
      <c r="H633" s="113" t="s">
        <v>46</v>
      </c>
      <c r="I633" s="114">
        <v>85</v>
      </c>
      <c r="J633" s="115">
        <v>81.61</v>
      </c>
      <c r="K633" s="98">
        <f t="shared" si="39"/>
        <v>4.1539027080014709E-2</v>
      </c>
      <c r="L633" s="6">
        <v>1</v>
      </c>
      <c r="M633" s="118">
        <v>14.58</v>
      </c>
    </row>
    <row r="634" spans="1:14" x14ac:dyDescent="0.3">
      <c r="A634" s="5" t="str">
        <f t="shared" si="36"/>
        <v>février</v>
      </c>
      <c r="B634" s="4">
        <f t="shared" si="37"/>
        <v>5</v>
      </c>
      <c r="C634" s="21">
        <f t="shared" si="38"/>
        <v>44229</v>
      </c>
      <c r="H634" s="113" t="s">
        <v>216</v>
      </c>
      <c r="I634" s="114">
        <v>99</v>
      </c>
      <c r="J634" s="115">
        <v>62.19</v>
      </c>
      <c r="K634" s="98">
        <f t="shared" si="39"/>
        <v>0.59189580318379165</v>
      </c>
      <c r="L634" s="6">
        <v>1</v>
      </c>
      <c r="M634" s="118">
        <v>18.75</v>
      </c>
    </row>
    <row r="635" spans="1:14" x14ac:dyDescent="0.3">
      <c r="A635" s="5" t="str">
        <f t="shared" si="36"/>
        <v>février</v>
      </c>
      <c r="B635" s="4">
        <f t="shared" si="37"/>
        <v>5</v>
      </c>
      <c r="C635" s="21">
        <f t="shared" si="38"/>
        <v>44229</v>
      </c>
      <c r="H635" s="113" t="s">
        <v>223</v>
      </c>
      <c r="I635" s="114">
        <v>8610</v>
      </c>
      <c r="J635" s="115">
        <v>6899.44</v>
      </c>
      <c r="K635" s="98">
        <f t="shared" si="39"/>
        <v>0.24792736801827403</v>
      </c>
      <c r="L635" s="6">
        <v>3</v>
      </c>
      <c r="M635" s="118">
        <v>37.5</v>
      </c>
    </row>
    <row r="636" spans="1:14" x14ac:dyDescent="0.3">
      <c r="A636" s="5" t="str">
        <f t="shared" si="36"/>
        <v>février</v>
      </c>
      <c r="B636" s="4">
        <f t="shared" si="37"/>
        <v>5</v>
      </c>
      <c r="C636" s="21">
        <f t="shared" si="38"/>
        <v>44229</v>
      </c>
      <c r="H636" s="113" t="s">
        <v>45</v>
      </c>
      <c r="I636" s="114">
        <v>2290</v>
      </c>
      <c r="J636" s="115">
        <v>1586.53</v>
      </c>
      <c r="K636" s="98">
        <f t="shared" si="39"/>
        <v>0.44340163753600625</v>
      </c>
      <c r="L636" s="6">
        <v>2</v>
      </c>
      <c r="M636" s="118">
        <v>18.75</v>
      </c>
    </row>
    <row r="637" spans="1:14" x14ac:dyDescent="0.3">
      <c r="A637" s="5" t="str">
        <f t="shared" si="36"/>
        <v>février</v>
      </c>
      <c r="B637" s="4">
        <f t="shared" si="37"/>
        <v>5</v>
      </c>
      <c r="C637" s="21">
        <f t="shared" si="38"/>
        <v>44229</v>
      </c>
      <c r="H637" s="113" t="s">
        <v>45</v>
      </c>
      <c r="I637" s="114">
        <v>327</v>
      </c>
      <c r="J637" s="115">
        <v>300.93</v>
      </c>
      <c r="K637" s="98">
        <f t="shared" si="39"/>
        <v>8.6631442528162669E-2</v>
      </c>
      <c r="L637" s="6">
        <v>2</v>
      </c>
      <c r="M637" s="118">
        <v>41.66</v>
      </c>
    </row>
    <row r="638" spans="1:14" x14ac:dyDescent="0.3">
      <c r="A638" s="5" t="str">
        <f t="shared" si="36"/>
        <v>février</v>
      </c>
      <c r="B638" s="4">
        <f t="shared" si="37"/>
        <v>5</v>
      </c>
      <c r="C638" s="21">
        <f t="shared" si="38"/>
        <v>44229</v>
      </c>
      <c r="H638" s="113" t="s">
        <v>85</v>
      </c>
      <c r="I638" s="114">
        <v>354.5</v>
      </c>
      <c r="J638" s="115">
        <v>0.01</v>
      </c>
      <c r="K638" s="98">
        <f t="shared" si="39"/>
        <v>35449</v>
      </c>
      <c r="L638" s="6">
        <v>3</v>
      </c>
      <c r="M638" s="118"/>
      <c r="N638" s="22" t="s">
        <v>236</v>
      </c>
    </row>
    <row r="639" spans="1:14" x14ac:dyDescent="0.3">
      <c r="A639" s="5" t="str">
        <f t="shared" si="36"/>
        <v>février</v>
      </c>
      <c r="B639" s="4">
        <f t="shared" si="37"/>
        <v>5</v>
      </c>
      <c r="C639" s="21">
        <f t="shared" si="38"/>
        <v>44229</v>
      </c>
      <c r="H639" s="113" t="s">
        <v>55</v>
      </c>
      <c r="I639" s="114">
        <v>824.8</v>
      </c>
      <c r="J639" s="115">
        <v>733.69</v>
      </c>
      <c r="K639" s="98">
        <f t="shared" si="39"/>
        <v>0.12418051220542721</v>
      </c>
      <c r="L639" s="6">
        <v>8</v>
      </c>
      <c r="M639" s="118">
        <v>206.25</v>
      </c>
    </row>
    <row r="640" spans="1:14" x14ac:dyDescent="0.3">
      <c r="A640" s="5" t="str">
        <f t="shared" si="36"/>
        <v>février</v>
      </c>
      <c r="B640" s="4">
        <f t="shared" si="37"/>
        <v>5</v>
      </c>
      <c r="C640" s="21">
        <f t="shared" si="38"/>
        <v>44229</v>
      </c>
      <c r="H640" s="113" t="s">
        <v>94</v>
      </c>
      <c r="I640" s="114">
        <v>216</v>
      </c>
      <c r="J640" s="115">
        <v>170.49</v>
      </c>
      <c r="K640" s="98">
        <f t="shared" si="39"/>
        <v>0.26693647721273966</v>
      </c>
      <c r="L640" s="6">
        <v>1</v>
      </c>
      <c r="M640" s="118">
        <v>20.83</v>
      </c>
    </row>
    <row r="641" spans="1:14" x14ac:dyDescent="0.3">
      <c r="A641" s="5" t="str">
        <f t="shared" si="36"/>
        <v>février</v>
      </c>
      <c r="B641" s="4">
        <f t="shared" si="37"/>
        <v>5</v>
      </c>
      <c r="C641" s="21">
        <f t="shared" si="38"/>
        <v>44230</v>
      </c>
      <c r="H641" s="113" t="s">
        <v>99</v>
      </c>
      <c r="I641" s="114">
        <v>270</v>
      </c>
      <c r="J641" s="115">
        <v>221.1</v>
      </c>
      <c r="K641" s="98">
        <f t="shared" si="39"/>
        <v>0.22116689280868387</v>
      </c>
      <c r="L641" s="6">
        <v>1</v>
      </c>
      <c r="M641" s="118"/>
    </row>
    <row r="642" spans="1:14" ht="15.6" x14ac:dyDescent="0.3">
      <c r="A642" s="5" t="str">
        <f t="shared" si="36"/>
        <v>février</v>
      </c>
      <c r="B642" s="4">
        <f t="shared" si="37"/>
        <v>5</v>
      </c>
      <c r="C642" s="21">
        <f t="shared" si="38"/>
        <v>44230</v>
      </c>
      <c r="D642" s="62" t="s">
        <v>97</v>
      </c>
      <c r="E642" s="40">
        <v>9880</v>
      </c>
      <c r="H642" s="113" t="s">
        <v>224</v>
      </c>
      <c r="I642" s="114">
        <v>340</v>
      </c>
      <c r="J642" s="115">
        <v>307.47000000000003</v>
      </c>
      <c r="K642" s="98">
        <f t="shared" si="39"/>
        <v>0.10579893973395768</v>
      </c>
      <c r="L642" s="6">
        <v>1</v>
      </c>
      <c r="M642" s="118">
        <v>43.75</v>
      </c>
    </row>
    <row r="643" spans="1:14" ht="15.6" x14ac:dyDescent="0.3">
      <c r="A643" s="5" t="str">
        <f t="shared" si="36"/>
        <v>février</v>
      </c>
      <c r="B643" s="4">
        <f t="shared" si="37"/>
        <v>5</v>
      </c>
      <c r="C643" s="21">
        <f t="shared" si="38"/>
        <v>44230</v>
      </c>
      <c r="D643" s="62" t="s">
        <v>32</v>
      </c>
      <c r="E643" s="40">
        <v>299</v>
      </c>
      <c r="H643" s="113" t="s">
        <v>52</v>
      </c>
      <c r="I643" s="114">
        <v>39</v>
      </c>
      <c r="J643" s="115">
        <v>39.39</v>
      </c>
      <c r="K643" s="98">
        <f t="shared" si="39"/>
        <v>-9.900990099009915E-3</v>
      </c>
      <c r="L643" s="6">
        <v>1</v>
      </c>
      <c r="M643" s="118">
        <v>15</v>
      </c>
      <c r="N643" s="22" t="s">
        <v>240</v>
      </c>
    </row>
    <row r="644" spans="1:14" ht="15.6" x14ac:dyDescent="0.3">
      <c r="A644" s="5" t="str">
        <f t="shared" ref="A644:A707" si="40">TEXT(30*MONTH(C644),"mmmm")</f>
        <v>février</v>
      </c>
      <c r="B644" s="4">
        <f t="shared" ref="B644:B707" si="41">_xlfn.ISOWEEKNUM(C644)</f>
        <v>5</v>
      </c>
      <c r="C644" s="21">
        <f t="shared" ref="C644:C707" si="42">WORKDAY(INT((ROW()-1)/20)+"01/01/2021",1)</f>
        <v>44230</v>
      </c>
      <c r="D644" s="62" t="s">
        <v>32</v>
      </c>
      <c r="E644" s="40">
        <v>980.7</v>
      </c>
      <c r="H644" s="113" t="s">
        <v>59</v>
      </c>
      <c r="I644" s="114">
        <v>23.2</v>
      </c>
      <c r="J644" s="115">
        <v>23.21</v>
      </c>
      <c r="K644" s="98">
        <f t="shared" ref="K644:K707" si="43">IFERROR((I644-J644)/J644,0)</f>
        <v>-4.3084877208106689E-4</v>
      </c>
      <c r="L644" s="6">
        <v>1</v>
      </c>
      <c r="M644" s="118"/>
    </row>
    <row r="645" spans="1:14" ht="15.6" x14ac:dyDescent="0.3">
      <c r="A645" s="5" t="str">
        <f t="shared" si="40"/>
        <v>février</v>
      </c>
      <c r="B645" s="4">
        <f t="shared" si="41"/>
        <v>5</v>
      </c>
      <c r="C645" s="21">
        <f t="shared" si="42"/>
        <v>44230</v>
      </c>
      <c r="D645" s="62" t="s">
        <v>98</v>
      </c>
      <c r="E645" s="40">
        <v>317</v>
      </c>
      <c r="H645" s="113" t="s">
        <v>53</v>
      </c>
      <c r="I645" s="114">
        <v>227.5</v>
      </c>
      <c r="J645" s="115">
        <v>227.5</v>
      </c>
      <c r="K645" s="98">
        <f t="shared" si="43"/>
        <v>0</v>
      </c>
      <c r="L645" s="6">
        <v>1</v>
      </c>
      <c r="M645" s="118"/>
    </row>
    <row r="646" spans="1:14" ht="15.6" x14ac:dyDescent="0.3">
      <c r="A646" s="5" t="str">
        <f t="shared" si="40"/>
        <v>février</v>
      </c>
      <c r="B646" s="4">
        <f t="shared" si="41"/>
        <v>5</v>
      </c>
      <c r="C646" s="21">
        <f t="shared" si="42"/>
        <v>44230</v>
      </c>
      <c r="D646" s="62" t="s">
        <v>99</v>
      </c>
      <c r="E646" s="40">
        <v>270</v>
      </c>
      <c r="H646" s="113" t="s">
        <v>86</v>
      </c>
      <c r="I646" s="114">
        <v>3264</v>
      </c>
      <c r="J646" s="115">
        <v>2533.9499999999998</v>
      </c>
      <c r="K646" s="98">
        <f t="shared" si="43"/>
        <v>0.28810750014799036</v>
      </c>
      <c r="L646" s="6">
        <v>1</v>
      </c>
      <c r="M646" s="118">
        <v>77.08</v>
      </c>
    </row>
    <row r="647" spans="1:14" ht="15.6" x14ac:dyDescent="0.3">
      <c r="A647" s="5" t="str">
        <f t="shared" si="40"/>
        <v>février</v>
      </c>
      <c r="B647" s="4">
        <f t="shared" si="41"/>
        <v>5</v>
      </c>
      <c r="C647" s="21">
        <f t="shared" si="42"/>
        <v>44230</v>
      </c>
      <c r="D647" s="62" t="s">
        <v>34</v>
      </c>
      <c r="E647" s="40">
        <v>226</v>
      </c>
      <c r="H647" s="113" t="s">
        <v>33</v>
      </c>
      <c r="I647" s="114">
        <v>258</v>
      </c>
      <c r="J647" s="115">
        <v>205.65</v>
      </c>
      <c r="K647" s="98">
        <f t="shared" si="43"/>
        <v>0.25455871626549958</v>
      </c>
      <c r="L647" s="6">
        <v>2</v>
      </c>
      <c r="M647" s="118">
        <v>29.16</v>
      </c>
    </row>
    <row r="648" spans="1:14" ht="15.6" x14ac:dyDescent="0.3">
      <c r="A648" s="5" t="str">
        <f t="shared" si="40"/>
        <v>février</v>
      </c>
      <c r="B648" s="4">
        <f t="shared" si="41"/>
        <v>5</v>
      </c>
      <c r="C648" s="21">
        <f t="shared" si="42"/>
        <v>44230</v>
      </c>
      <c r="D648" s="62" t="s">
        <v>100</v>
      </c>
      <c r="E648" s="40">
        <v>340</v>
      </c>
      <c r="H648" s="113" t="s">
        <v>33</v>
      </c>
      <c r="I648" s="114">
        <v>118</v>
      </c>
      <c r="J648" s="115">
        <v>102</v>
      </c>
      <c r="K648" s="98">
        <f t="shared" si="43"/>
        <v>0.15686274509803921</v>
      </c>
      <c r="L648" s="6">
        <v>1</v>
      </c>
      <c r="M648" s="118">
        <v>12</v>
      </c>
    </row>
    <row r="649" spans="1:14" ht="15.6" x14ac:dyDescent="0.3">
      <c r="A649" s="5" t="str">
        <f t="shared" si="40"/>
        <v>février</v>
      </c>
      <c r="B649" s="4">
        <f t="shared" si="41"/>
        <v>5</v>
      </c>
      <c r="C649" s="21">
        <f t="shared" si="42"/>
        <v>44230</v>
      </c>
      <c r="D649" s="62" t="s">
        <v>101</v>
      </c>
      <c r="E649" s="40">
        <v>1690</v>
      </c>
      <c r="H649" s="113" t="s">
        <v>77</v>
      </c>
      <c r="I649" s="114">
        <v>1380</v>
      </c>
      <c r="J649" s="115">
        <v>1163.29</v>
      </c>
      <c r="K649" s="98">
        <f t="shared" si="43"/>
        <v>0.18629060681343435</v>
      </c>
      <c r="L649" s="6">
        <v>1</v>
      </c>
      <c r="M649" s="118">
        <v>37.5</v>
      </c>
    </row>
    <row r="650" spans="1:14" ht="15.6" x14ac:dyDescent="0.3">
      <c r="A650" s="5" t="str">
        <f t="shared" si="40"/>
        <v>février</v>
      </c>
      <c r="B650" s="4">
        <f t="shared" si="41"/>
        <v>5</v>
      </c>
      <c r="C650" s="21">
        <f t="shared" si="42"/>
        <v>44230</v>
      </c>
      <c r="D650" s="62" t="s">
        <v>102</v>
      </c>
      <c r="E650" s="40">
        <v>154</v>
      </c>
      <c r="H650" s="113" t="s">
        <v>77</v>
      </c>
      <c r="I650" s="114">
        <v>265</v>
      </c>
      <c r="J650" s="115">
        <v>195.27</v>
      </c>
      <c r="K650" s="98">
        <f t="shared" si="43"/>
        <v>0.35709530393813688</v>
      </c>
      <c r="L650" s="6">
        <v>1</v>
      </c>
      <c r="M650" s="118">
        <v>31.25</v>
      </c>
    </row>
    <row r="651" spans="1:14" ht="15.6" x14ac:dyDescent="0.3">
      <c r="A651" s="5" t="str">
        <f t="shared" si="40"/>
        <v>février</v>
      </c>
      <c r="B651" s="4">
        <f t="shared" si="41"/>
        <v>5</v>
      </c>
      <c r="C651" s="21">
        <f t="shared" si="42"/>
        <v>44230</v>
      </c>
      <c r="D651" s="62" t="s">
        <v>103</v>
      </c>
      <c r="E651" s="40">
        <v>515</v>
      </c>
      <c r="H651" s="113" t="s">
        <v>90</v>
      </c>
      <c r="I651" s="114">
        <v>418</v>
      </c>
      <c r="J651" s="115">
        <v>195.87</v>
      </c>
      <c r="K651" s="98">
        <f t="shared" si="43"/>
        <v>1.1340685148312657</v>
      </c>
      <c r="L651" s="6">
        <v>1</v>
      </c>
      <c r="M651" s="118">
        <v>27.08</v>
      </c>
    </row>
    <row r="652" spans="1:14" x14ac:dyDescent="0.3">
      <c r="A652" s="5" t="str">
        <f t="shared" si="40"/>
        <v>février</v>
      </c>
      <c r="B652" s="4">
        <f t="shared" si="41"/>
        <v>5</v>
      </c>
      <c r="C652" s="21">
        <f t="shared" si="42"/>
        <v>44230</v>
      </c>
      <c r="H652" s="113" t="s">
        <v>114</v>
      </c>
      <c r="I652" s="114">
        <v>233</v>
      </c>
      <c r="J652" s="115">
        <v>145.08000000000001</v>
      </c>
      <c r="K652" s="98">
        <f t="shared" si="43"/>
        <v>0.60601047697821875</v>
      </c>
      <c r="L652" s="6">
        <v>1</v>
      </c>
      <c r="M652" s="118">
        <v>6.25</v>
      </c>
    </row>
    <row r="653" spans="1:14" x14ac:dyDescent="0.3">
      <c r="A653" s="5" t="str">
        <f t="shared" si="40"/>
        <v>février</v>
      </c>
      <c r="B653" s="4">
        <f t="shared" si="41"/>
        <v>5</v>
      </c>
      <c r="C653" s="21">
        <f t="shared" si="42"/>
        <v>44230</v>
      </c>
      <c r="H653" s="113" t="s">
        <v>124</v>
      </c>
      <c r="I653" s="114">
        <v>80</v>
      </c>
      <c r="J653" s="115">
        <v>50</v>
      </c>
      <c r="K653" s="98">
        <f t="shared" si="43"/>
        <v>0.6</v>
      </c>
      <c r="L653" s="6">
        <v>1</v>
      </c>
      <c r="M653" s="118"/>
    </row>
    <row r="654" spans="1:14" x14ac:dyDescent="0.3">
      <c r="A654" s="5" t="str">
        <f t="shared" si="40"/>
        <v>février</v>
      </c>
      <c r="B654" s="4">
        <f t="shared" si="41"/>
        <v>5</v>
      </c>
      <c r="C654" s="21">
        <f t="shared" si="42"/>
        <v>44230</v>
      </c>
      <c r="H654" s="113" t="s">
        <v>64</v>
      </c>
      <c r="I654" s="114">
        <v>744</v>
      </c>
      <c r="J654" s="115">
        <v>626.30999999999995</v>
      </c>
      <c r="K654" s="98">
        <f t="shared" si="43"/>
        <v>0.18791014034583522</v>
      </c>
      <c r="L654" s="6">
        <v>3</v>
      </c>
      <c r="M654" s="118">
        <v>68.75</v>
      </c>
    </row>
    <row r="655" spans="1:14" x14ac:dyDescent="0.3">
      <c r="A655" s="5" t="str">
        <f t="shared" si="40"/>
        <v>février</v>
      </c>
      <c r="B655" s="4">
        <f t="shared" si="41"/>
        <v>5</v>
      </c>
      <c r="C655" s="21">
        <f t="shared" si="42"/>
        <v>44230</v>
      </c>
      <c r="H655" s="113" t="s">
        <v>48</v>
      </c>
      <c r="I655" s="114">
        <v>180</v>
      </c>
      <c r="J655" s="115">
        <v>206.43</v>
      </c>
      <c r="K655" s="98">
        <f t="shared" si="43"/>
        <v>-0.12803371602964689</v>
      </c>
      <c r="L655" s="6">
        <v>1</v>
      </c>
      <c r="M655" s="118">
        <v>20.83</v>
      </c>
    </row>
    <row r="656" spans="1:14" x14ac:dyDescent="0.3">
      <c r="A656" s="5" t="str">
        <f t="shared" si="40"/>
        <v>février</v>
      </c>
      <c r="B656" s="4">
        <f t="shared" si="41"/>
        <v>5</v>
      </c>
      <c r="C656" s="21">
        <f t="shared" si="42"/>
        <v>44230</v>
      </c>
      <c r="H656" s="113" t="s">
        <v>48</v>
      </c>
      <c r="I656" s="114">
        <v>1108</v>
      </c>
      <c r="J656" s="115">
        <v>928.64</v>
      </c>
      <c r="K656" s="98">
        <f t="shared" si="43"/>
        <v>0.19314266023432117</v>
      </c>
      <c r="L656" s="6">
        <v>1</v>
      </c>
      <c r="M656" s="118"/>
    </row>
    <row r="657" spans="1:13" x14ac:dyDescent="0.3">
      <c r="A657" s="5" t="str">
        <f t="shared" si="40"/>
        <v>février</v>
      </c>
      <c r="B657" s="4">
        <f t="shared" si="41"/>
        <v>5</v>
      </c>
      <c r="C657" s="21">
        <f t="shared" si="42"/>
        <v>44230</v>
      </c>
      <c r="H657" s="113" t="s">
        <v>34</v>
      </c>
      <c r="I657" s="114">
        <v>38</v>
      </c>
      <c r="J657" s="115">
        <v>33</v>
      </c>
      <c r="K657" s="98">
        <f t="shared" si="43"/>
        <v>0.15151515151515152</v>
      </c>
      <c r="L657" s="6">
        <v>1</v>
      </c>
      <c r="M657" s="118">
        <v>18.75</v>
      </c>
    </row>
    <row r="658" spans="1:13" x14ac:dyDescent="0.3">
      <c r="A658" s="5" t="str">
        <f t="shared" si="40"/>
        <v>février</v>
      </c>
      <c r="B658" s="4">
        <f t="shared" si="41"/>
        <v>5</v>
      </c>
      <c r="C658" s="21">
        <f t="shared" si="42"/>
        <v>44230</v>
      </c>
      <c r="H658" s="113" t="s">
        <v>34</v>
      </c>
      <c r="I658" s="114">
        <v>148</v>
      </c>
      <c r="J658" s="115">
        <v>114.77</v>
      </c>
      <c r="K658" s="98">
        <f t="shared" si="43"/>
        <v>0.28953559292498043</v>
      </c>
      <c r="L658" s="6">
        <v>1</v>
      </c>
      <c r="M658" s="118">
        <v>14.58</v>
      </c>
    </row>
    <row r="659" spans="1:13" x14ac:dyDescent="0.3">
      <c r="A659" s="5" t="str">
        <f t="shared" si="40"/>
        <v>février</v>
      </c>
      <c r="B659" s="4">
        <f t="shared" si="41"/>
        <v>5</v>
      </c>
      <c r="C659" s="21">
        <f t="shared" si="42"/>
        <v>44230</v>
      </c>
      <c r="H659" s="113" t="s">
        <v>34</v>
      </c>
      <c r="I659" s="114">
        <v>226</v>
      </c>
      <c r="J659" s="115">
        <v>181.38</v>
      </c>
      <c r="K659" s="98">
        <f t="shared" si="43"/>
        <v>0.24600286690925133</v>
      </c>
      <c r="L659" s="6">
        <v>1</v>
      </c>
      <c r="M659" s="118">
        <v>45.83</v>
      </c>
    </row>
    <row r="660" spans="1:13" x14ac:dyDescent="0.3">
      <c r="A660" s="5" t="str">
        <f t="shared" si="40"/>
        <v>février</v>
      </c>
      <c r="B660" s="4">
        <f t="shared" si="41"/>
        <v>5</v>
      </c>
      <c r="C660" s="21">
        <f t="shared" si="42"/>
        <v>44230</v>
      </c>
      <c r="H660" s="113" t="s">
        <v>34</v>
      </c>
      <c r="I660" s="114">
        <v>224</v>
      </c>
      <c r="J660" s="115">
        <v>224</v>
      </c>
      <c r="K660" s="98">
        <f t="shared" si="43"/>
        <v>0</v>
      </c>
      <c r="L660" s="6">
        <v>1</v>
      </c>
      <c r="M660" s="118">
        <v>14.58</v>
      </c>
    </row>
    <row r="661" spans="1:13" x14ac:dyDescent="0.3">
      <c r="A661" s="5" t="str">
        <f t="shared" si="40"/>
        <v>février</v>
      </c>
      <c r="B661" s="4">
        <f t="shared" si="41"/>
        <v>5</v>
      </c>
      <c r="C661" s="21">
        <f t="shared" si="42"/>
        <v>44231</v>
      </c>
      <c r="H661" s="113" t="s">
        <v>34</v>
      </c>
      <c r="I661" s="114">
        <v>190</v>
      </c>
      <c r="J661" s="115">
        <v>129.87</v>
      </c>
      <c r="K661" s="98">
        <f t="shared" si="43"/>
        <v>0.46300146300146294</v>
      </c>
      <c r="L661" s="6">
        <v>1</v>
      </c>
      <c r="M661" s="118">
        <v>27.08</v>
      </c>
    </row>
    <row r="662" spans="1:13" ht="15.6" x14ac:dyDescent="0.3">
      <c r="A662" s="5" t="str">
        <f t="shared" si="40"/>
        <v>février</v>
      </c>
      <c r="B662" s="4">
        <f t="shared" si="41"/>
        <v>5</v>
      </c>
      <c r="C662" s="21">
        <f t="shared" si="42"/>
        <v>44231</v>
      </c>
      <c r="D662" s="62" t="s">
        <v>32</v>
      </c>
      <c r="E662" s="40">
        <v>215.6</v>
      </c>
      <c r="H662" s="113" t="s">
        <v>34</v>
      </c>
      <c r="I662" s="114">
        <v>306</v>
      </c>
      <c r="J662" s="115">
        <v>243.55</v>
      </c>
      <c r="K662" s="98">
        <f t="shared" si="43"/>
        <v>0.25641552042701699</v>
      </c>
      <c r="L662" s="6">
        <v>1</v>
      </c>
      <c r="M662" s="118">
        <v>27.08</v>
      </c>
    </row>
    <row r="663" spans="1:13" ht="15.6" x14ac:dyDescent="0.3">
      <c r="A663" s="5" t="str">
        <f t="shared" si="40"/>
        <v>février</v>
      </c>
      <c r="B663" s="4">
        <f t="shared" si="41"/>
        <v>5</v>
      </c>
      <c r="C663" s="21">
        <f t="shared" si="42"/>
        <v>44231</v>
      </c>
      <c r="D663" s="62" t="s">
        <v>104</v>
      </c>
      <c r="E663" s="40">
        <v>1708</v>
      </c>
      <c r="H663" s="113" t="s">
        <v>34</v>
      </c>
      <c r="I663" s="114">
        <v>368</v>
      </c>
      <c r="J663" s="115">
        <v>286.7</v>
      </c>
      <c r="K663" s="98">
        <f t="shared" si="43"/>
        <v>0.28357167771189401</v>
      </c>
      <c r="L663" s="6">
        <v>1</v>
      </c>
      <c r="M663" s="118">
        <v>20.832000000000001</v>
      </c>
    </row>
    <row r="664" spans="1:13" ht="15.6" x14ac:dyDescent="0.3">
      <c r="A664" s="5" t="str">
        <f t="shared" si="40"/>
        <v>février</v>
      </c>
      <c r="B664" s="4">
        <f t="shared" si="41"/>
        <v>5</v>
      </c>
      <c r="C664" s="21">
        <f t="shared" si="42"/>
        <v>44231</v>
      </c>
      <c r="D664" s="62" t="s">
        <v>105</v>
      </c>
      <c r="E664" s="40">
        <v>1108</v>
      </c>
      <c r="H664" s="113" t="s">
        <v>34</v>
      </c>
      <c r="I664" s="114">
        <v>1061</v>
      </c>
      <c r="J664" s="115">
        <v>884.78</v>
      </c>
      <c r="K664" s="98">
        <f t="shared" si="43"/>
        <v>0.19916815479554242</v>
      </c>
      <c r="L664" s="6">
        <v>1</v>
      </c>
      <c r="M664" s="118">
        <v>39.58</v>
      </c>
    </row>
    <row r="665" spans="1:13" ht="15.6" x14ac:dyDescent="0.3">
      <c r="A665" s="5" t="str">
        <f t="shared" si="40"/>
        <v>février</v>
      </c>
      <c r="B665" s="4">
        <f t="shared" si="41"/>
        <v>5</v>
      </c>
      <c r="C665" s="21">
        <f t="shared" si="42"/>
        <v>44231</v>
      </c>
      <c r="D665" s="62" t="s">
        <v>106</v>
      </c>
      <c r="E665" s="40">
        <v>1750</v>
      </c>
      <c r="H665" s="113" t="s">
        <v>101</v>
      </c>
      <c r="I665" s="114">
        <v>1690</v>
      </c>
      <c r="J665" s="115">
        <v>1268</v>
      </c>
      <c r="K665" s="98">
        <f t="shared" si="43"/>
        <v>0.33280757097791797</v>
      </c>
      <c r="L665" s="6">
        <v>1</v>
      </c>
      <c r="M665" s="118">
        <v>375</v>
      </c>
    </row>
    <row r="666" spans="1:13" ht="15.6" x14ac:dyDescent="0.3">
      <c r="A666" s="5" t="str">
        <f t="shared" si="40"/>
        <v>février</v>
      </c>
      <c r="B666" s="4">
        <f t="shared" si="41"/>
        <v>5</v>
      </c>
      <c r="C666" s="21">
        <f t="shared" si="42"/>
        <v>44231</v>
      </c>
      <c r="D666" s="62" t="s">
        <v>32</v>
      </c>
      <c r="E666" s="40">
        <v>23.3</v>
      </c>
      <c r="H666" s="113" t="s">
        <v>80</v>
      </c>
      <c r="I666" s="114">
        <v>860</v>
      </c>
      <c r="J666" s="115">
        <v>780.74</v>
      </c>
      <c r="K666" s="98">
        <f t="shared" si="43"/>
        <v>0.10151907164997309</v>
      </c>
      <c r="L666" s="6">
        <v>1</v>
      </c>
      <c r="M666" s="118">
        <v>79.17</v>
      </c>
    </row>
    <row r="667" spans="1:13" ht="15.6" x14ac:dyDescent="0.3">
      <c r="A667" s="5" t="str">
        <f t="shared" si="40"/>
        <v>février</v>
      </c>
      <c r="B667" s="4">
        <f t="shared" si="41"/>
        <v>5</v>
      </c>
      <c r="C667" s="21">
        <f t="shared" si="42"/>
        <v>44231</v>
      </c>
      <c r="D667" s="62" t="s">
        <v>34</v>
      </c>
      <c r="E667" s="40">
        <v>226</v>
      </c>
      <c r="H667" s="113" t="s">
        <v>126</v>
      </c>
      <c r="I667" s="114">
        <v>98</v>
      </c>
      <c r="J667" s="115">
        <v>74</v>
      </c>
      <c r="K667" s="98">
        <f t="shared" si="43"/>
        <v>0.32432432432432434</v>
      </c>
      <c r="L667" s="6">
        <v>1</v>
      </c>
      <c r="M667" s="118">
        <v>18.75</v>
      </c>
    </row>
    <row r="668" spans="1:13" ht="15.6" x14ac:dyDescent="0.3">
      <c r="A668" s="5" t="str">
        <f t="shared" si="40"/>
        <v>février</v>
      </c>
      <c r="B668" s="4">
        <f t="shared" si="41"/>
        <v>5</v>
      </c>
      <c r="C668" s="21">
        <f t="shared" si="42"/>
        <v>44231</v>
      </c>
      <c r="D668" s="64" t="s">
        <v>34</v>
      </c>
      <c r="E668" s="40">
        <v>148</v>
      </c>
      <c r="H668" s="113" t="s">
        <v>225</v>
      </c>
      <c r="I668" s="114">
        <v>262.5</v>
      </c>
      <c r="J668" s="115">
        <v>236.75</v>
      </c>
      <c r="K668" s="98">
        <f t="shared" si="43"/>
        <v>0.10876451953537487</v>
      </c>
      <c r="L668" s="6">
        <v>1</v>
      </c>
      <c r="M668" s="118">
        <v>25</v>
      </c>
    </row>
    <row r="669" spans="1:13" ht="15.6" x14ac:dyDescent="0.3">
      <c r="A669" s="5" t="str">
        <f t="shared" si="40"/>
        <v>février</v>
      </c>
      <c r="B669" s="4">
        <f t="shared" si="41"/>
        <v>5</v>
      </c>
      <c r="C669" s="21">
        <f t="shared" si="42"/>
        <v>44231</v>
      </c>
      <c r="D669" s="62" t="s">
        <v>32</v>
      </c>
      <c r="E669" s="40">
        <v>558.6</v>
      </c>
      <c r="H669" s="113" t="s">
        <v>103</v>
      </c>
      <c r="I669" s="114">
        <v>515</v>
      </c>
      <c r="J669" s="115">
        <v>409.51</v>
      </c>
      <c r="K669" s="98">
        <f t="shared" si="43"/>
        <v>0.25760054699518942</v>
      </c>
      <c r="L669" s="6">
        <v>1</v>
      </c>
      <c r="M669" s="118">
        <v>37.5</v>
      </c>
    </row>
    <row r="670" spans="1:13" ht="15.6" x14ac:dyDescent="0.3">
      <c r="A670" s="5" t="str">
        <f t="shared" si="40"/>
        <v>février</v>
      </c>
      <c r="B670" s="4">
        <f t="shared" si="41"/>
        <v>5</v>
      </c>
      <c r="C670" s="21">
        <f t="shared" si="42"/>
        <v>44231</v>
      </c>
      <c r="D670" s="62" t="s">
        <v>55</v>
      </c>
      <c r="E670" s="40">
        <v>868</v>
      </c>
      <c r="H670" s="113" t="s">
        <v>226</v>
      </c>
      <c r="I670" s="114">
        <v>980</v>
      </c>
      <c r="J670" s="115">
        <v>779.41</v>
      </c>
      <c r="K670" s="98">
        <f t="shared" si="43"/>
        <v>0.2573613374218961</v>
      </c>
      <c r="L670" s="6">
        <v>1</v>
      </c>
      <c r="M670" s="118">
        <v>250</v>
      </c>
    </row>
    <row r="671" spans="1:13" x14ac:dyDescent="0.3">
      <c r="A671" s="5" t="str">
        <f t="shared" si="40"/>
        <v>février</v>
      </c>
      <c r="B671" s="4">
        <f t="shared" si="41"/>
        <v>5</v>
      </c>
      <c r="C671" s="21">
        <f t="shared" si="42"/>
        <v>44231</v>
      </c>
      <c r="H671" s="113" t="s">
        <v>216</v>
      </c>
      <c r="I671" s="114">
        <v>840</v>
      </c>
      <c r="J671" s="115">
        <v>714.09</v>
      </c>
      <c r="K671" s="98">
        <f t="shared" si="43"/>
        <v>0.17632231231357387</v>
      </c>
      <c r="L671" s="6">
        <v>1</v>
      </c>
      <c r="M671" s="118">
        <v>45.83</v>
      </c>
    </row>
    <row r="672" spans="1:13" x14ac:dyDescent="0.3">
      <c r="A672" s="5" t="str">
        <f t="shared" si="40"/>
        <v>février</v>
      </c>
      <c r="B672" s="4">
        <f t="shared" si="41"/>
        <v>5</v>
      </c>
      <c r="C672" s="21">
        <f t="shared" si="42"/>
        <v>44231</v>
      </c>
      <c r="H672" s="113" t="s">
        <v>115</v>
      </c>
      <c r="I672" s="114">
        <v>2600</v>
      </c>
      <c r="J672" s="115">
        <v>2219.63</v>
      </c>
      <c r="K672" s="98">
        <f t="shared" si="43"/>
        <v>0.17136639890432184</v>
      </c>
      <c r="L672" s="6">
        <v>1</v>
      </c>
      <c r="M672" s="118">
        <v>458.33</v>
      </c>
    </row>
    <row r="673" spans="1:13" x14ac:dyDescent="0.3">
      <c r="A673" s="5" t="str">
        <f t="shared" si="40"/>
        <v>février</v>
      </c>
      <c r="B673" s="4">
        <f t="shared" si="41"/>
        <v>5</v>
      </c>
      <c r="C673" s="21">
        <f t="shared" si="42"/>
        <v>44231</v>
      </c>
      <c r="H673" s="113" t="s">
        <v>227</v>
      </c>
      <c r="I673" s="114">
        <v>154</v>
      </c>
      <c r="J673" s="115">
        <v>128.04</v>
      </c>
      <c r="K673" s="98">
        <f t="shared" si="43"/>
        <v>0.20274914089347087</v>
      </c>
      <c r="L673" s="6">
        <v>1</v>
      </c>
      <c r="M673" s="118">
        <v>43.75</v>
      </c>
    </row>
    <row r="674" spans="1:13" x14ac:dyDescent="0.3">
      <c r="A674" s="5" t="str">
        <f t="shared" si="40"/>
        <v>février</v>
      </c>
      <c r="B674" s="4">
        <f t="shared" si="41"/>
        <v>5</v>
      </c>
      <c r="C674" s="21">
        <f t="shared" si="42"/>
        <v>44231</v>
      </c>
      <c r="H674" s="113" t="s">
        <v>228</v>
      </c>
      <c r="I674" s="114">
        <v>770</v>
      </c>
      <c r="J674" s="115">
        <v>682.01</v>
      </c>
      <c r="K674" s="98">
        <f t="shared" si="43"/>
        <v>0.12901570358205894</v>
      </c>
      <c r="L674" s="6">
        <v>1</v>
      </c>
      <c r="M674" s="118">
        <v>6.25</v>
      </c>
    </row>
    <row r="675" spans="1:13" x14ac:dyDescent="0.3">
      <c r="A675" s="5" t="str">
        <f t="shared" si="40"/>
        <v>février</v>
      </c>
      <c r="B675" s="4">
        <f t="shared" si="41"/>
        <v>5</v>
      </c>
      <c r="C675" s="21">
        <f t="shared" si="42"/>
        <v>44231</v>
      </c>
      <c r="H675" s="113" t="s">
        <v>121</v>
      </c>
      <c r="I675" s="114">
        <v>500</v>
      </c>
      <c r="J675" s="115">
        <v>250</v>
      </c>
      <c r="K675" s="98">
        <f t="shared" si="43"/>
        <v>1</v>
      </c>
      <c r="L675" s="6">
        <v>1</v>
      </c>
      <c r="M675" s="118"/>
    </row>
    <row r="676" spans="1:13" x14ac:dyDescent="0.3">
      <c r="A676" s="5" t="str">
        <f t="shared" si="40"/>
        <v>février</v>
      </c>
      <c r="B676" s="4">
        <f t="shared" si="41"/>
        <v>5</v>
      </c>
      <c r="C676" s="21">
        <f t="shared" si="42"/>
        <v>44231</v>
      </c>
      <c r="H676" s="113" t="s">
        <v>130</v>
      </c>
      <c r="I676" s="114">
        <v>27855.15</v>
      </c>
      <c r="J676" s="115">
        <v>27855.15</v>
      </c>
      <c r="K676" s="98">
        <f t="shared" si="43"/>
        <v>0</v>
      </c>
      <c r="L676" s="6">
        <v>1</v>
      </c>
      <c r="M676" s="118"/>
    </row>
    <row r="677" spans="1:13" x14ac:dyDescent="0.3">
      <c r="A677" s="5" t="str">
        <f t="shared" si="40"/>
        <v>février</v>
      </c>
      <c r="B677" s="4">
        <f t="shared" si="41"/>
        <v>5</v>
      </c>
      <c r="C677" s="21">
        <f t="shared" si="42"/>
        <v>44231</v>
      </c>
      <c r="H677" s="113" t="s">
        <v>229</v>
      </c>
      <c r="I677" s="114">
        <v>10213.549999999999</v>
      </c>
      <c r="J677" s="115">
        <v>8694</v>
      </c>
      <c r="K677" s="98">
        <f t="shared" si="43"/>
        <v>0.17478145847711057</v>
      </c>
      <c r="L677" s="6">
        <v>1</v>
      </c>
      <c r="M677" s="118">
        <v>33.33</v>
      </c>
    </row>
    <row r="678" spans="1:13" x14ac:dyDescent="0.3">
      <c r="A678" s="5" t="str">
        <f t="shared" si="40"/>
        <v>février</v>
      </c>
      <c r="B678" s="4">
        <f t="shared" si="41"/>
        <v>5</v>
      </c>
      <c r="C678" s="21">
        <f t="shared" si="42"/>
        <v>44231</v>
      </c>
      <c r="H678" s="113" t="s">
        <v>72</v>
      </c>
      <c r="I678" s="114">
        <v>1895</v>
      </c>
      <c r="J678" s="115">
        <v>1404.55</v>
      </c>
      <c r="K678" s="98">
        <f t="shared" si="43"/>
        <v>0.34918657221174043</v>
      </c>
      <c r="L678" s="6">
        <v>1</v>
      </c>
      <c r="M678" s="118">
        <v>131.25</v>
      </c>
    </row>
    <row r="679" spans="1:13" x14ac:dyDescent="0.3">
      <c r="A679" s="5" t="str">
        <f t="shared" si="40"/>
        <v>février</v>
      </c>
      <c r="B679" s="4">
        <f t="shared" si="41"/>
        <v>5</v>
      </c>
      <c r="C679" s="21">
        <f t="shared" si="42"/>
        <v>44231</v>
      </c>
      <c r="H679" s="113" t="s">
        <v>53</v>
      </c>
      <c r="I679" s="114">
        <v>1400</v>
      </c>
      <c r="J679" s="115">
        <v>1150</v>
      </c>
      <c r="K679" s="98">
        <f t="shared" si="43"/>
        <v>0.21739130434782608</v>
      </c>
      <c r="L679" s="6">
        <v>1</v>
      </c>
      <c r="M679" s="118"/>
    </row>
    <row r="680" spans="1:13" x14ac:dyDescent="0.3">
      <c r="A680" s="5" t="str">
        <f t="shared" si="40"/>
        <v>février</v>
      </c>
      <c r="B680" s="4">
        <f t="shared" si="41"/>
        <v>5</v>
      </c>
      <c r="C680" s="21">
        <f t="shared" si="42"/>
        <v>44231</v>
      </c>
      <c r="H680" s="113" t="s">
        <v>53</v>
      </c>
      <c r="I680" s="114">
        <v>1400</v>
      </c>
      <c r="J680" s="115">
        <v>1177</v>
      </c>
      <c r="K680" s="98">
        <f t="shared" si="43"/>
        <v>0.18946474086661003</v>
      </c>
      <c r="L680" s="6">
        <v>1</v>
      </c>
      <c r="M680" s="118">
        <v>62.5</v>
      </c>
    </row>
    <row r="681" spans="1:13" x14ac:dyDescent="0.3">
      <c r="A681" s="5" t="str">
        <f t="shared" si="40"/>
        <v>février</v>
      </c>
      <c r="B681" s="4">
        <f t="shared" si="41"/>
        <v>5</v>
      </c>
      <c r="C681" s="21">
        <f t="shared" si="42"/>
        <v>44232</v>
      </c>
      <c r="H681" s="113" t="s">
        <v>48</v>
      </c>
      <c r="I681" s="114">
        <v>607</v>
      </c>
      <c r="J681" s="115">
        <v>494.57</v>
      </c>
      <c r="K681" s="98">
        <f t="shared" si="43"/>
        <v>0.22732879066663972</v>
      </c>
      <c r="L681" s="6">
        <v>1</v>
      </c>
      <c r="M681" s="118">
        <v>68.75</v>
      </c>
    </row>
    <row r="682" spans="1:13" ht="15.6" x14ac:dyDescent="0.3">
      <c r="A682" s="5" t="str">
        <f t="shared" si="40"/>
        <v>février</v>
      </c>
      <c r="B682" s="4">
        <f t="shared" si="41"/>
        <v>5</v>
      </c>
      <c r="C682" s="21">
        <f t="shared" si="42"/>
        <v>44232</v>
      </c>
      <c r="D682" s="62" t="s">
        <v>55</v>
      </c>
      <c r="E682" s="40">
        <v>723.6</v>
      </c>
      <c r="H682" s="113" t="s">
        <v>48</v>
      </c>
      <c r="I682" s="114">
        <v>800</v>
      </c>
      <c r="J682" s="115">
        <v>718</v>
      </c>
      <c r="K682" s="98">
        <f t="shared" si="43"/>
        <v>0.11420612813370473</v>
      </c>
      <c r="L682" s="6">
        <v>1</v>
      </c>
      <c r="M682" s="118">
        <v>108.33</v>
      </c>
    </row>
    <row r="683" spans="1:13" ht="15.6" x14ac:dyDescent="0.3">
      <c r="A683" s="5" t="str">
        <f t="shared" si="40"/>
        <v>février</v>
      </c>
      <c r="B683" s="4">
        <f t="shared" si="41"/>
        <v>5</v>
      </c>
      <c r="C683" s="21">
        <f t="shared" si="42"/>
        <v>44232</v>
      </c>
      <c r="D683" s="62" t="s">
        <v>85</v>
      </c>
      <c r="E683" s="40">
        <v>343.5</v>
      </c>
      <c r="H683" s="113" t="s">
        <v>40</v>
      </c>
      <c r="I683" s="114">
        <v>310</v>
      </c>
      <c r="J683" s="115">
        <v>337</v>
      </c>
      <c r="K683" s="98">
        <f t="shared" si="43"/>
        <v>-8.0118694362017809E-2</v>
      </c>
      <c r="L683" s="6">
        <v>1</v>
      </c>
      <c r="M683" s="118">
        <v>14.58</v>
      </c>
    </row>
    <row r="684" spans="1:13" ht="15.6" x14ac:dyDescent="0.3">
      <c r="A684" s="5" t="str">
        <f t="shared" si="40"/>
        <v>février</v>
      </c>
      <c r="B684" s="4">
        <f t="shared" si="41"/>
        <v>5</v>
      </c>
      <c r="C684" s="21">
        <f t="shared" si="42"/>
        <v>44232</v>
      </c>
      <c r="D684" s="62" t="s">
        <v>48</v>
      </c>
      <c r="E684" s="40">
        <v>56</v>
      </c>
      <c r="H684" s="113" t="s">
        <v>230</v>
      </c>
      <c r="I684" s="114">
        <v>844</v>
      </c>
      <c r="J684" s="115">
        <v>643</v>
      </c>
      <c r="K684" s="98">
        <f t="shared" si="43"/>
        <v>0.31259720062208396</v>
      </c>
      <c r="L684" s="6">
        <v>1</v>
      </c>
      <c r="M684" s="118">
        <v>45.83</v>
      </c>
    </row>
    <row r="685" spans="1:13" ht="15.6" x14ac:dyDescent="0.3">
      <c r="A685" s="5" t="str">
        <f t="shared" si="40"/>
        <v>février</v>
      </c>
      <c r="B685" s="4">
        <f t="shared" si="41"/>
        <v>5</v>
      </c>
      <c r="C685" s="21">
        <f t="shared" si="42"/>
        <v>44232</v>
      </c>
      <c r="D685" s="62" t="s">
        <v>48</v>
      </c>
      <c r="E685" s="40">
        <v>469</v>
      </c>
      <c r="H685" s="113" t="s">
        <v>64</v>
      </c>
      <c r="I685" s="114">
        <v>824</v>
      </c>
      <c r="J685" s="115">
        <v>1922.91</v>
      </c>
      <c r="K685" s="98">
        <f t="shared" si="43"/>
        <v>-0.57148280470744861</v>
      </c>
      <c r="L685" s="6">
        <v>1</v>
      </c>
      <c r="M685" s="118">
        <v>1002.08</v>
      </c>
    </row>
    <row r="686" spans="1:13" ht="15.6" x14ac:dyDescent="0.3">
      <c r="A686" s="5" t="str">
        <f t="shared" si="40"/>
        <v>février</v>
      </c>
      <c r="B686" s="4">
        <f t="shared" si="41"/>
        <v>5</v>
      </c>
      <c r="C686" s="21">
        <f t="shared" si="42"/>
        <v>44232</v>
      </c>
      <c r="D686" s="62" t="s">
        <v>107</v>
      </c>
      <c r="E686" s="40">
        <v>148</v>
      </c>
      <c r="H686" s="113" t="s">
        <v>229</v>
      </c>
      <c r="I686" s="114">
        <v>18570.099999999999</v>
      </c>
      <c r="J686" s="115">
        <v>15310</v>
      </c>
      <c r="K686" s="98">
        <f t="shared" si="43"/>
        <v>0.21293925538863478</v>
      </c>
      <c r="L686" s="6">
        <v>1</v>
      </c>
      <c r="M686" s="118"/>
    </row>
    <row r="687" spans="1:13" ht="15.6" x14ac:dyDescent="0.3">
      <c r="A687" s="5" t="str">
        <f t="shared" si="40"/>
        <v>février</v>
      </c>
      <c r="B687" s="4">
        <f t="shared" si="41"/>
        <v>5</v>
      </c>
      <c r="C687" s="21">
        <f t="shared" si="42"/>
        <v>44232</v>
      </c>
      <c r="D687" s="62" t="s">
        <v>39</v>
      </c>
      <c r="E687" s="40">
        <v>285</v>
      </c>
      <c r="H687" s="113" t="s">
        <v>231</v>
      </c>
      <c r="I687" s="114">
        <v>122</v>
      </c>
      <c r="J687" s="115">
        <v>184.87</v>
      </c>
      <c r="K687" s="98">
        <f t="shared" si="43"/>
        <v>-0.34007681073186563</v>
      </c>
      <c r="L687" s="6">
        <v>1</v>
      </c>
      <c r="M687" s="118">
        <v>25</v>
      </c>
    </row>
    <row r="688" spans="1:13" ht="15.6" x14ac:dyDescent="0.3">
      <c r="A688" s="5" t="str">
        <f t="shared" si="40"/>
        <v>février</v>
      </c>
      <c r="B688" s="4">
        <f t="shared" si="41"/>
        <v>5</v>
      </c>
      <c r="C688" s="21">
        <f t="shared" si="42"/>
        <v>44232</v>
      </c>
      <c r="D688" s="62" t="s">
        <v>39</v>
      </c>
      <c r="E688" s="40">
        <v>256</v>
      </c>
      <c r="H688" s="113" t="s">
        <v>82</v>
      </c>
      <c r="I688" s="114">
        <v>389.95</v>
      </c>
      <c r="J688" s="115">
        <v>334.45</v>
      </c>
      <c r="K688" s="98">
        <f t="shared" si="43"/>
        <v>0.16594408730751981</v>
      </c>
      <c r="L688" s="6">
        <v>1</v>
      </c>
      <c r="M688" s="118">
        <v>25</v>
      </c>
    </row>
    <row r="689" spans="1:14" ht="15.6" x14ac:dyDescent="0.3">
      <c r="A689" s="5" t="str">
        <f t="shared" si="40"/>
        <v>février</v>
      </c>
      <c r="B689" s="4">
        <f t="shared" si="41"/>
        <v>5</v>
      </c>
      <c r="C689" s="21">
        <f t="shared" si="42"/>
        <v>44232</v>
      </c>
      <c r="D689" s="62" t="s">
        <v>72</v>
      </c>
      <c r="E689" s="40">
        <v>1895</v>
      </c>
      <c r="H689" s="113" t="s">
        <v>232</v>
      </c>
      <c r="I689" s="114">
        <v>1765.8</v>
      </c>
      <c r="J689" s="115">
        <v>1739</v>
      </c>
      <c r="K689" s="98">
        <f t="shared" si="43"/>
        <v>1.5411155836687725E-2</v>
      </c>
      <c r="L689" s="6">
        <v>4</v>
      </c>
      <c r="M689" s="118">
        <v>131.25</v>
      </c>
    </row>
    <row r="690" spans="1:14" ht="15.6" x14ac:dyDescent="0.3">
      <c r="A690" s="5" t="str">
        <f t="shared" si="40"/>
        <v>février</v>
      </c>
      <c r="B690" s="4">
        <f t="shared" si="41"/>
        <v>5</v>
      </c>
      <c r="C690" s="21">
        <f t="shared" si="42"/>
        <v>44232</v>
      </c>
      <c r="D690" s="62" t="s">
        <v>71</v>
      </c>
      <c r="E690" s="40">
        <v>283</v>
      </c>
      <c r="H690" s="113" t="s">
        <v>123</v>
      </c>
      <c r="I690" s="114">
        <v>45</v>
      </c>
      <c r="J690" s="115">
        <v>42.39</v>
      </c>
      <c r="K690" s="98">
        <f t="shared" si="43"/>
        <v>6.1571125265392768E-2</v>
      </c>
      <c r="L690" s="6">
        <v>1</v>
      </c>
      <c r="M690" s="118">
        <v>18.75</v>
      </c>
      <c r="N690" s="22" t="s">
        <v>241</v>
      </c>
    </row>
    <row r="691" spans="1:14" ht="15.6" x14ac:dyDescent="0.3">
      <c r="A691" s="5" t="str">
        <f t="shared" si="40"/>
        <v>février</v>
      </c>
      <c r="B691" s="4">
        <f t="shared" si="41"/>
        <v>5</v>
      </c>
      <c r="C691" s="21">
        <f t="shared" si="42"/>
        <v>44232</v>
      </c>
      <c r="D691" s="62" t="s">
        <v>32</v>
      </c>
      <c r="E691" s="40">
        <v>160.9</v>
      </c>
      <c r="H691" s="113" t="s">
        <v>98</v>
      </c>
      <c r="I691" s="114">
        <v>317</v>
      </c>
      <c r="J691" s="115">
        <v>241</v>
      </c>
      <c r="K691" s="98">
        <f t="shared" si="43"/>
        <v>0.31535269709543567</v>
      </c>
      <c r="L691" s="6">
        <v>2</v>
      </c>
      <c r="M691" s="118">
        <v>50</v>
      </c>
    </row>
    <row r="692" spans="1:14" ht="15.6" x14ac:dyDescent="0.3">
      <c r="A692" s="5" t="str">
        <f t="shared" si="40"/>
        <v>février</v>
      </c>
      <c r="B692" s="4">
        <f t="shared" si="41"/>
        <v>5</v>
      </c>
      <c r="C692" s="21">
        <f t="shared" si="42"/>
        <v>44232</v>
      </c>
      <c r="D692" s="62" t="s">
        <v>32</v>
      </c>
      <c r="E692" s="40">
        <v>217.6</v>
      </c>
      <c r="H692" s="113" t="s">
        <v>55</v>
      </c>
      <c r="I692" s="114">
        <v>2520.6</v>
      </c>
      <c r="J692" s="115">
        <v>1696.66</v>
      </c>
      <c r="K692" s="98">
        <f t="shared" si="43"/>
        <v>0.48562469793594459</v>
      </c>
      <c r="L692" s="6">
        <v>12</v>
      </c>
      <c r="M692" s="118">
        <v>228.25</v>
      </c>
    </row>
    <row r="693" spans="1:14" ht="15.6" x14ac:dyDescent="0.3">
      <c r="A693" s="5" t="str">
        <f t="shared" si="40"/>
        <v>février</v>
      </c>
      <c r="B693" s="4">
        <f t="shared" si="41"/>
        <v>5</v>
      </c>
      <c r="C693" s="21">
        <f t="shared" si="42"/>
        <v>44232</v>
      </c>
      <c r="D693" s="62" t="s">
        <v>108</v>
      </c>
      <c r="E693" s="40">
        <v>559</v>
      </c>
      <c r="H693" s="113" t="s">
        <v>201</v>
      </c>
      <c r="I693" s="114">
        <v>152</v>
      </c>
      <c r="J693" s="115">
        <v>131</v>
      </c>
      <c r="K693" s="98">
        <f t="shared" si="43"/>
        <v>0.16030534351145037</v>
      </c>
      <c r="L693" s="6">
        <v>1</v>
      </c>
      <c r="M693" s="118">
        <v>31.25</v>
      </c>
    </row>
    <row r="694" spans="1:14" ht="15.6" x14ac:dyDescent="0.3">
      <c r="A694" s="5" t="str">
        <f t="shared" si="40"/>
        <v>février</v>
      </c>
      <c r="B694" s="4">
        <f t="shared" si="41"/>
        <v>5</v>
      </c>
      <c r="C694" s="21">
        <f t="shared" si="42"/>
        <v>44232</v>
      </c>
      <c r="D694" s="62" t="s">
        <v>34</v>
      </c>
      <c r="E694" s="40">
        <v>224</v>
      </c>
      <c r="H694" s="113" t="s">
        <v>55</v>
      </c>
      <c r="I694" s="114">
        <v>781.8</v>
      </c>
      <c r="J694" s="115">
        <v>614.39</v>
      </c>
      <c r="K694" s="98">
        <f t="shared" si="43"/>
        <v>0.27248164846433043</v>
      </c>
      <c r="L694" s="6">
        <v>6</v>
      </c>
      <c r="M694" s="118">
        <v>145.83000000000001</v>
      </c>
    </row>
    <row r="695" spans="1:14" ht="15.6" x14ac:dyDescent="0.3">
      <c r="A695" s="5" t="str">
        <f t="shared" si="40"/>
        <v>février</v>
      </c>
      <c r="B695" s="4">
        <f t="shared" si="41"/>
        <v>5</v>
      </c>
      <c r="C695" s="21">
        <f t="shared" si="42"/>
        <v>44232</v>
      </c>
      <c r="D695" s="62" t="s">
        <v>109</v>
      </c>
      <c r="E695" s="40">
        <v>4235</v>
      </c>
      <c r="H695" s="113" t="s">
        <v>67</v>
      </c>
      <c r="I695" s="114">
        <v>3680</v>
      </c>
      <c r="J695" s="115">
        <v>2697.22</v>
      </c>
      <c r="K695" s="98">
        <f t="shared" si="43"/>
        <v>0.36436775643069541</v>
      </c>
      <c r="L695" s="6">
        <v>1</v>
      </c>
      <c r="M695" s="118">
        <v>6.25</v>
      </c>
    </row>
    <row r="696" spans="1:14" ht="15.6" x14ac:dyDescent="0.3">
      <c r="A696" s="5" t="str">
        <f t="shared" si="40"/>
        <v>février</v>
      </c>
      <c r="B696" s="4">
        <f t="shared" si="41"/>
        <v>5</v>
      </c>
      <c r="C696" s="21">
        <f t="shared" si="42"/>
        <v>44232</v>
      </c>
      <c r="D696" s="62" t="s">
        <v>110</v>
      </c>
      <c r="E696" s="40">
        <v>554</v>
      </c>
      <c r="H696" s="113" t="s">
        <v>67</v>
      </c>
      <c r="I696" s="114">
        <v>3285</v>
      </c>
      <c r="J696" s="115">
        <v>3049.01</v>
      </c>
      <c r="K696" s="98">
        <f t="shared" si="43"/>
        <v>7.7398893411303918E-2</v>
      </c>
      <c r="L696" s="6">
        <v>2</v>
      </c>
      <c r="M696" s="118">
        <v>162.5</v>
      </c>
    </row>
    <row r="697" spans="1:14" ht="15.6" x14ac:dyDescent="0.3">
      <c r="A697" s="5" t="str">
        <f t="shared" si="40"/>
        <v>février</v>
      </c>
      <c r="B697" s="4">
        <f t="shared" si="41"/>
        <v>5</v>
      </c>
      <c r="C697" s="21">
        <f t="shared" si="42"/>
        <v>44232</v>
      </c>
      <c r="D697" s="62" t="s">
        <v>40</v>
      </c>
      <c r="E697" s="40">
        <v>228</v>
      </c>
      <c r="H697" s="113" t="s">
        <v>52</v>
      </c>
      <c r="I697" s="114">
        <v>1374</v>
      </c>
      <c r="J697" s="115">
        <v>1069.21</v>
      </c>
      <c r="K697" s="98">
        <f t="shared" si="43"/>
        <v>0.28506093283826373</v>
      </c>
      <c r="L697" s="6">
        <v>1</v>
      </c>
      <c r="M697" s="118">
        <v>131.25</v>
      </c>
    </row>
    <row r="698" spans="1:14" ht="15.6" x14ac:dyDescent="0.3">
      <c r="A698" s="5" t="str">
        <f t="shared" si="40"/>
        <v>février</v>
      </c>
      <c r="B698" s="4">
        <f t="shared" si="41"/>
        <v>5</v>
      </c>
      <c r="C698" s="21">
        <f t="shared" si="42"/>
        <v>44232</v>
      </c>
      <c r="D698" s="62" t="s">
        <v>111</v>
      </c>
      <c r="E698" s="40">
        <v>162</v>
      </c>
      <c r="H698" s="113" t="s">
        <v>59</v>
      </c>
      <c r="I698" s="114">
        <v>345</v>
      </c>
      <c r="J698" s="115">
        <v>320.52</v>
      </c>
      <c r="K698" s="98">
        <f t="shared" si="43"/>
        <v>7.6375889180082424E-2</v>
      </c>
      <c r="L698" s="6">
        <v>1</v>
      </c>
      <c r="M698" s="118">
        <v>62.5</v>
      </c>
    </row>
    <row r="699" spans="1:14" x14ac:dyDescent="0.3">
      <c r="A699" s="5" t="str">
        <f t="shared" si="40"/>
        <v>février</v>
      </c>
      <c r="B699" s="4">
        <f t="shared" si="41"/>
        <v>5</v>
      </c>
      <c r="C699" s="21">
        <f t="shared" si="42"/>
        <v>44232</v>
      </c>
      <c r="H699" s="113" t="s">
        <v>73</v>
      </c>
      <c r="I699" s="114">
        <v>819</v>
      </c>
      <c r="J699" s="115">
        <v>570.1</v>
      </c>
      <c r="K699" s="98">
        <f t="shared" si="43"/>
        <v>0.43659007191720745</v>
      </c>
      <c r="L699" s="6">
        <v>7</v>
      </c>
      <c r="M699" s="118">
        <v>175</v>
      </c>
    </row>
    <row r="700" spans="1:14" x14ac:dyDescent="0.3">
      <c r="A700" s="5" t="str">
        <f t="shared" si="40"/>
        <v>février</v>
      </c>
      <c r="B700" s="4">
        <f t="shared" si="41"/>
        <v>5</v>
      </c>
      <c r="C700" s="21">
        <f t="shared" si="42"/>
        <v>44232</v>
      </c>
      <c r="H700" s="113" t="s">
        <v>73</v>
      </c>
      <c r="I700" s="114">
        <v>80</v>
      </c>
      <c r="J700" s="115">
        <v>70</v>
      </c>
      <c r="K700" s="98">
        <f t="shared" si="43"/>
        <v>0.14285714285714285</v>
      </c>
      <c r="L700" s="6">
        <v>1</v>
      </c>
      <c r="M700" s="118"/>
    </row>
    <row r="701" spans="1:14" x14ac:dyDescent="0.3">
      <c r="A701" s="5" t="str">
        <f t="shared" si="40"/>
        <v>février</v>
      </c>
      <c r="B701" s="4">
        <f t="shared" si="41"/>
        <v>6</v>
      </c>
      <c r="C701" s="21">
        <f t="shared" si="42"/>
        <v>44235</v>
      </c>
      <c r="H701" s="113" t="s">
        <v>233</v>
      </c>
      <c r="I701" s="114">
        <v>330</v>
      </c>
      <c r="J701" s="115">
        <v>261.52</v>
      </c>
      <c r="K701" s="98">
        <f t="shared" si="43"/>
        <v>0.26185377791373515</v>
      </c>
      <c r="L701" s="6">
        <v>1</v>
      </c>
      <c r="M701" s="118"/>
    </row>
    <row r="702" spans="1:14" ht="15.6" x14ac:dyDescent="0.3">
      <c r="A702" s="5" t="str">
        <f t="shared" si="40"/>
        <v>février</v>
      </c>
      <c r="B702" s="4">
        <f t="shared" si="41"/>
        <v>6</v>
      </c>
      <c r="C702" s="21">
        <f t="shared" si="42"/>
        <v>44235</v>
      </c>
      <c r="D702" s="62" t="s">
        <v>32</v>
      </c>
      <c r="E702" s="40">
        <v>40.85</v>
      </c>
      <c r="H702" s="113" t="s">
        <v>234</v>
      </c>
      <c r="I702" s="114">
        <v>25200</v>
      </c>
      <c r="J702" s="115">
        <v>22465</v>
      </c>
      <c r="K702" s="98">
        <f t="shared" si="43"/>
        <v>0.12174493656799466</v>
      </c>
      <c r="L702" s="6">
        <v>2</v>
      </c>
      <c r="M702" s="118">
        <v>2375</v>
      </c>
    </row>
    <row r="703" spans="1:14" ht="15.6" x14ac:dyDescent="0.3">
      <c r="A703" s="5" t="str">
        <f t="shared" si="40"/>
        <v>février</v>
      </c>
      <c r="B703" s="4">
        <f t="shared" si="41"/>
        <v>6</v>
      </c>
      <c r="C703" s="21">
        <f t="shared" si="42"/>
        <v>44235</v>
      </c>
      <c r="D703" s="62" t="s">
        <v>32</v>
      </c>
      <c r="E703" s="40">
        <v>3269.6</v>
      </c>
      <c r="H703" s="113" t="s">
        <v>74</v>
      </c>
      <c r="I703" s="114">
        <v>172</v>
      </c>
      <c r="J703" s="115">
        <v>156.13</v>
      </c>
      <c r="K703" s="98">
        <f t="shared" si="43"/>
        <v>0.10164606417728819</v>
      </c>
      <c r="L703" s="6">
        <v>1</v>
      </c>
      <c r="M703" s="118">
        <v>27.08</v>
      </c>
    </row>
    <row r="704" spans="1:14" ht="15.6" x14ac:dyDescent="0.3">
      <c r="A704" s="5" t="str">
        <f t="shared" si="40"/>
        <v>février</v>
      </c>
      <c r="B704" s="4">
        <f t="shared" si="41"/>
        <v>6</v>
      </c>
      <c r="C704" s="21">
        <f t="shared" si="42"/>
        <v>44235</v>
      </c>
      <c r="D704" s="62" t="s">
        <v>32</v>
      </c>
      <c r="E704" s="40">
        <v>284.35000000000002</v>
      </c>
      <c r="H704" s="113" t="s">
        <v>53</v>
      </c>
      <c r="I704" s="114">
        <v>485</v>
      </c>
      <c r="J704" s="115">
        <v>431</v>
      </c>
      <c r="K704" s="98">
        <f t="shared" si="43"/>
        <v>0.12529002320185614</v>
      </c>
      <c r="L704" s="6">
        <v>1</v>
      </c>
      <c r="M704" s="118"/>
    </row>
    <row r="705" spans="1:13" ht="15.6" x14ac:dyDescent="0.3">
      <c r="A705" s="5" t="str">
        <f t="shared" si="40"/>
        <v>février</v>
      </c>
      <c r="B705" s="4">
        <f t="shared" si="41"/>
        <v>6</v>
      </c>
      <c r="C705" s="21">
        <f t="shared" si="42"/>
        <v>44235</v>
      </c>
      <c r="D705" s="62" t="s">
        <v>32</v>
      </c>
      <c r="E705" s="40">
        <v>809.6</v>
      </c>
      <c r="H705" s="113" t="s">
        <v>40</v>
      </c>
      <c r="I705" s="114">
        <v>187</v>
      </c>
      <c r="J705" s="115">
        <v>70.510000000000005</v>
      </c>
      <c r="K705" s="98">
        <f t="shared" si="43"/>
        <v>1.6521060842433695</v>
      </c>
      <c r="L705" s="6">
        <v>1</v>
      </c>
      <c r="M705" s="118"/>
    </row>
    <row r="706" spans="1:13" ht="15.6" x14ac:dyDescent="0.3">
      <c r="A706" s="5" t="str">
        <f t="shared" si="40"/>
        <v>février</v>
      </c>
      <c r="B706" s="4">
        <f t="shared" si="41"/>
        <v>6</v>
      </c>
      <c r="C706" s="21">
        <f t="shared" si="42"/>
        <v>44235</v>
      </c>
      <c r="D706" s="62" t="s">
        <v>32</v>
      </c>
      <c r="E706" s="40">
        <v>6176.8</v>
      </c>
      <c r="H706" s="113" t="s">
        <v>53</v>
      </c>
      <c r="I706" s="114">
        <v>11513.45</v>
      </c>
      <c r="J706" s="115">
        <v>9185</v>
      </c>
      <c r="K706" s="98">
        <f t="shared" si="43"/>
        <v>0.25350571584104525</v>
      </c>
      <c r="L706" s="6">
        <v>1</v>
      </c>
      <c r="M706" s="118">
        <v>77.08</v>
      </c>
    </row>
    <row r="707" spans="1:13" ht="15.6" x14ac:dyDescent="0.3">
      <c r="A707" s="5" t="str">
        <f t="shared" si="40"/>
        <v>février</v>
      </c>
      <c r="B707" s="4">
        <f t="shared" si="41"/>
        <v>6</v>
      </c>
      <c r="C707" s="21">
        <f t="shared" si="42"/>
        <v>44235</v>
      </c>
      <c r="D707" s="62" t="s">
        <v>112</v>
      </c>
      <c r="E707" s="40">
        <v>114</v>
      </c>
      <c r="H707" s="101"/>
      <c r="K707" s="98">
        <f t="shared" si="43"/>
        <v>0</v>
      </c>
    </row>
    <row r="708" spans="1:13" ht="15.6" x14ac:dyDescent="0.3">
      <c r="A708" s="5" t="str">
        <f t="shared" ref="A708:A771" si="44">TEXT(30*MONTH(C708),"mmmm")</f>
        <v>février</v>
      </c>
      <c r="B708" s="4">
        <f t="shared" ref="B708:B771" si="45">_xlfn.ISOWEEKNUM(C708)</f>
        <v>6</v>
      </c>
      <c r="C708" s="21">
        <f t="shared" ref="C708:C771" si="46">WORKDAY(INT((ROW()-1)/20)+"01/01/2021",1)</f>
        <v>44235</v>
      </c>
      <c r="D708" s="62" t="s">
        <v>113</v>
      </c>
      <c r="E708" s="40">
        <v>262.5</v>
      </c>
      <c r="H708" s="101"/>
      <c r="K708" s="98">
        <f t="shared" ref="K708:K771" si="47">IFERROR((I708-J708)/J708,0)</f>
        <v>0</v>
      </c>
    </row>
    <row r="709" spans="1:13" ht="15.6" x14ac:dyDescent="0.3">
      <c r="A709" s="5" t="str">
        <f t="shared" si="44"/>
        <v>février</v>
      </c>
      <c r="B709" s="4">
        <f t="shared" si="45"/>
        <v>6</v>
      </c>
      <c r="C709" s="21">
        <f t="shared" si="46"/>
        <v>44235</v>
      </c>
      <c r="D709" s="62" t="s">
        <v>77</v>
      </c>
      <c r="E709" s="40">
        <v>265</v>
      </c>
      <c r="H709" s="101"/>
      <c r="K709" s="98">
        <f t="shared" si="47"/>
        <v>0</v>
      </c>
    </row>
    <row r="710" spans="1:13" ht="15.6" x14ac:dyDescent="0.3">
      <c r="A710" s="5" t="str">
        <f t="shared" si="44"/>
        <v>février</v>
      </c>
      <c r="B710" s="4">
        <f t="shared" si="45"/>
        <v>6</v>
      </c>
      <c r="C710" s="21">
        <f t="shared" si="46"/>
        <v>44235</v>
      </c>
      <c r="D710" s="62" t="s">
        <v>52</v>
      </c>
      <c r="E710" s="40">
        <v>39</v>
      </c>
      <c r="H710" s="101"/>
      <c r="K710" s="98">
        <f t="shared" si="47"/>
        <v>0</v>
      </c>
    </row>
    <row r="711" spans="1:13" ht="15.6" x14ac:dyDescent="0.3">
      <c r="A711" s="5" t="str">
        <f t="shared" si="44"/>
        <v>février</v>
      </c>
      <c r="B711" s="4">
        <f t="shared" si="45"/>
        <v>6</v>
      </c>
      <c r="C711" s="21">
        <f t="shared" si="46"/>
        <v>44235</v>
      </c>
      <c r="D711" s="62" t="s">
        <v>114</v>
      </c>
      <c r="E711" s="40">
        <v>233</v>
      </c>
      <c r="H711" s="101"/>
      <c r="K711" s="98">
        <f t="shared" si="47"/>
        <v>0</v>
      </c>
    </row>
    <row r="712" spans="1:13" ht="15.6" x14ac:dyDescent="0.3">
      <c r="A712" s="5" t="str">
        <f t="shared" si="44"/>
        <v>février</v>
      </c>
      <c r="B712" s="4">
        <f t="shared" si="45"/>
        <v>6</v>
      </c>
      <c r="C712" s="21">
        <f t="shared" si="46"/>
        <v>44235</v>
      </c>
      <c r="D712" s="62" t="s">
        <v>49</v>
      </c>
      <c r="E712" s="40">
        <v>555</v>
      </c>
      <c r="H712" s="101"/>
      <c r="K712" s="98">
        <f t="shared" si="47"/>
        <v>0</v>
      </c>
    </row>
    <row r="713" spans="1:13" ht="15.6" x14ac:dyDescent="0.3">
      <c r="A713" s="5" t="str">
        <f t="shared" si="44"/>
        <v>février</v>
      </c>
      <c r="B713" s="4">
        <f t="shared" si="45"/>
        <v>6</v>
      </c>
      <c r="C713" s="21">
        <f t="shared" si="46"/>
        <v>44235</v>
      </c>
      <c r="D713" s="62" t="s">
        <v>115</v>
      </c>
      <c r="E713" s="40">
        <v>2350</v>
      </c>
      <c r="H713" s="101"/>
      <c r="K713" s="98">
        <f t="shared" si="47"/>
        <v>0</v>
      </c>
    </row>
    <row r="714" spans="1:13" x14ac:dyDescent="0.3">
      <c r="A714" s="5" t="str">
        <f t="shared" si="44"/>
        <v>février</v>
      </c>
      <c r="B714" s="4">
        <f t="shared" si="45"/>
        <v>6</v>
      </c>
      <c r="C714" s="21">
        <f t="shared" si="46"/>
        <v>44235</v>
      </c>
      <c r="H714" s="101"/>
      <c r="K714" s="98">
        <f t="shared" si="47"/>
        <v>0</v>
      </c>
    </row>
    <row r="715" spans="1:13" x14ac:dyDescent="0.3">
      <c r="A715" s="5" t="str">
        <f t="shared" si="44"/>
        <v>février</v>
      </c>
      <c r="B715" s="4">
        <f t="shared" si="45"/>
        <v>6</v>
      </c>
      <c r="C715" s="21">
        <f t="shared" si="46"/>
        <v>44235</v>
      </c>
      <c r="H715" s="101"/>
      <c r="K715" s="98">
        <f t="shared" si="47"/>
        <v>0</v>
      </c>
    </row>
    <row r="716" spans="1:13" x14ac:dyDescent="0.3">
      <c r="A716" s="5" t="str">
        <f t="shared" si="44"/>
        <v>février</v>
      </c>
      <c r="B716" s="4">
        <f t="shared" si="45"/>
        <v>6</v>
      </c>
      <c r="C716" s="21">
        <f t="shared" si="46"/>
        <v>44235</v>
      </c>
      <c r="H716" s="101"/>
      <c r="K716" s="98">
        <f t="shared" si="47"/>
        <v>0</v>
      </c>
    </row>
    <row r="717" spans="1:13" x14ac:dyDescent="0.3">
      <c r="A717" s="5" t="str">
        <f t="shared" si="44"/>
        <v>février</v>
      </c>
      <c r="B717" s="4">
        <f t="shared" si="45"/>
        <v>6</v>
      </c>
      <c r="C717" s="21">
        <f t="shared" si="46"/>
        <v>44235</v>
      </c>
      <c r="H717" s="101"/>
      <c r="K717" s="98">
        <f t="shared" si="47"/>
        <v>0</v>
      </c>
    </row>
    <row r="718" spans="1:13" x14ac:dyDescent="0.3">
      <c r="A718" s="5" t="str">
        <f t="shared" si="44"/>
        <v>février</v>
      </c>
      <c r="B718" s="4">
        <f t="shared" si="45"/>
        <v>6</v>
      </c>
      <c r="C718" s="21">
        <f t="shared" si="46"/>
        <v>44235</v>
      </c>
      <c r="H718" s="101"/>
      <c r="K718" s="98">
        <f t="shared" si="47"/>
        <v>0</v>
      </c>
    </row>
    <row r="719" spans="1:13" x14ac:dyDescent="0.3">
      <c r="A719" s="5" t="str">
        <f t="shared" si="44"/>
        <v>février</v>
      </c>
      <c r="B719" s="4">
        <f t="shared" si="45"/>
        <v>6</v>
      </c>
      <c r="C719" s="21">
        <f t="shared" si="46"/>
        <v>44235</v>
      </c>
      <c r="H719" s="101"/>
      <c r="K719" s="98">
        <f t="shared" si="47"/>
        <v>0</v>
      </c>
    </row>
    <row r="720" spans="1:13" x14ac:dyDescent="0.3">
      <c r="A720" s="5" t="str">
        <f t="shared" si="44"/>
        <v>février</v>
      </c>
      <c r="B720" s="4">
        <f t="shared" si="45"/>
        <v>6</v>
      </c>
      <c r="C720" s="21">
        <f t="shared" si="46"/>
        <v>44235</v>
      </c>
      <c r="H720" s="101"/>
      <c r="K720" s="98">
        <f t="shared" si="47"/>
        <v>0</v>
      </c>
    </row>
    <row r="721" spans="1:11" x14ac:dyDescent="0.3">
      <c r="A721" s="5" t="str">
        <f t="shared" si="44"/>
        <v>février</v>
      </c>
      <c r="B721" s="4">
        <f t="shared" si="45"/>
        <v>6</v>
      </c>
      <c r="C721" s="21">
        <f t="shared" si="46"/>
        <v>44235</v>
      </c>
      <c r="H721" s="101"/>
      <c r="K721" s="98">
        <f t="shared" si="47"/>
        <v>0</v>
      </c>
    </row>
    <row r="722" spans="1:11" x14ac:dyDescent="0.3">
      <c r="A722" s="5" t="str">
        <f t="shared" si="44"/>
        <v>février</v>
      </c>
      <c r="B722" s="4">
        <f t="shared" si="45"/>
        <v>6</v>
      </c>
      <c r="C722" s="21">
        <f t="shared" si="46"/>
        <v>44235</v>
      </c>
      <c r="H722" s="101"/>
      <c r="K722" s="98">
        <f t="shared" si="47"/>
        <v>0</v>
      </c>
    </row>
    <row r="723" spans="1:11" x14ac:dyDescent="0.3">
      <c r="A723" s="5" t="str">
        <f t="shared" si="44"/>
        <v>février</v>
      </c>
      <c r="B723" s="4">
        <f t="shared" si="45"/>
        <v>6</v>
      </c>
      <c r="C723" s="21">
        <f t="shared" si="46"/>
        <v>44235</v>
      </c>
      <c r="H723" s="101"/>
      <c r="K723" s="98">
        <f t="shared" si="47"/>
        <v>0</v>
      </c>
    </row>
    <row r="724" spans="1:11" x14ac:dyDescent="0.3">
      <c r="A724" s="5" t="str">
        <f t="shared" si="44"/>
        <v>février</v>
      </c>
      <c r="B724" s="4">
        <f t="shared" si="45"/>
        <v>6</v>
      </c>
      <c r="C724" s="21">
        <f t="shared" si="46"/>
        <v>44235</v>
      </c>
      <c r="H724" s="101"/>
      <c r="K724" s="98">
        <f t="shared" si="47"/>
        <v>0</v>
      </c>
    </row>
    <row r="725" spans="1:11" x14ac:dyDescent="0.3">
      <c r="A725" s="5" t="str">
        <f t="shared" si="44"/>
        <v>février</v>
      </c>
      <c r="B725" s="4">
        <f t="shared" si="45"/>
        <v>6</v>
      </c>
      <c r="C725" s="21">
        <f t="shared" si="46"/>
        <v>44235</v>
      </c>
      <c r="H725" s="101"/>
      <c r="K725" s="98">
        <f t="shared" si="47"/>
        <v>0</v>
      </c>
    </row>
    <row r="726" spans="1:11" x14ac:dyDescent="0.3">
      <c r="A726" s="5" t="str">
        <f t="shared" si="44"/>
        <v>février</v>
      </c>
      <c r="B726" s="4">
        <f t="shared" si="45"/>
        <v>6</v>
      </c>
      <c r="C726" s="21">
        <f t="shared" si="46"/>
        <v>44235</v>
      </c>
      <c r="H726" s="101"/>
      <c r="K726" s="98">
        <f t="shared" si="47"/>
        <v>0</v>
      </c>
    </row>
    <row r="727" spans="1:11" x14ac:dyDescent="0.3">
      <c r="A727" s="5" t="str">
        <f t="shared" si="44"/>
        <v>février</v>
      </c>
      <c r="B727" s="4">
        <f t="shared" si="45"/>
        <v>6</v>
      </c>
      <c r="C727" s="21">
        <f t="shared" si="46"/>
        <v>44235</v>
      </c>
      <c r="H727" s="101"/>
      <c r="K727" s="98">
        <f t="shared" si="47"/>
        <v>0</v>
      </c>
    </row>
    <row r="728" spans="1:11" x14ac:dyDescent="0.3">
      <c r="A728" s="5" t="str">
        <f t="shared" si="44"/>
        <v>février</v>
      </c>
      <c r="B728" s="4">
        <f t="shared" si="45"/>
        <v>6</v>
      </c>
      <c r="C728" s="21">
        <f t="shared" si="46"/>
        <v>44235</v>
      </c>
      <c r="H728" s="101"/>
      <c r="K728" s="98">
        <f t="shared" si="47"/>
        <v>0</v>
      </c>
    </row>
    <row r="729" spans="1:11" x14ac:dyDescent="0.3">
      <c r="A729" s="5" t="str">
        <f t="shared" si="44"/>
        <v>février</v>
      </c>
      <c r="B729" s="4">
        <f t="shared" si="45"/>
        <v>6</v>
      </c>
      <c r="C729" s="21">
        <f t="shared" si="46"/>
        <v>44235</v>
      </c>
      <c r="H729" s="101"/>
      <c r="K729" s="98">
        <f t="shared" si="47"/>
        <v>0</v>
      </c>
    </row>
    <row r="730" spans="1:11" x14ac:dyDescent="0.3">
      <c r="A730" s="5" t="str">
        <f t="shared" si="44"/>
        <v>février</v>
      </c>
      <c r="B730" s="4">
        <f t="shared" si="45"/>
        <v>6</v>
      </c>
      <c r="C730" s="21">
        <f t="shared" si="46"/>
        <v>44235</v>
      </c>
      <c r="H730" s="101"/>
      <c r="K730" s="98">
        <f t="shared" si="47"/>
        <v>0</v>
      </c>
    </row>
    <row r="731" spans="1:11" x14ac:dyDescent="0.3">
      <c r="A731" s="5" t="str">
        <f t="shared" si="44"/>
        <v>février</v>
      </c>
      <c r="B731" s="4">
        <f t="shared" si="45"/>
        <v>6</v>
      </c>
      <c r="C731" s="21">
        <f t="shared" si="46"/>
        <v>44235</v>
      </c>
      <c r="H731" s="101"/>
      <c r="K731" s="98">
        <f t="shared" si="47"/>
        <v>0</v>
      </c>
    </row>
    <row r="732" spans="1:11" x14ac:dyDescent="0.3">
      <c r="A732" s="5" t="str">
        <f t="shared" si="44"/>
        <v>février</v>
      </c>
      <c r="B732" s="4">
        <f t="shared" si="45"/>
        <v>6</v>
      </c>
      <c r="C732" s="21">
        <f t="shared" si="46"/>
        <v>44235</v>
      </c>
      <c r="H732" s="101"/>
      <c r="K732" s="98">
        <f t="shared" si="47"/>
        <v>0</v>
      </c>
    </row>
    <row r="733" spans="1:11" x14ac:dyDescent="0.3">
      <c r="A733" s="5" t="str">
        <f t="shared" si="44"/>
        <v>février</v>
      </c>
      <c r="B733" s="4">
        <f t="shared" si="45"/>
        <v>6</v>
      </c>
      <c r="C733" s="21">
        <f t="shared" si="46"/>
        <v>44235</v>
      </c>
      <c r="H733" s="101"/>
      <c r="K733" s="98">
        <f t="shared" si="47"/>
        <v>0</v>
      </c>
    </row>
    <row r="734" spans="1:11" x14ac:dyDescent="0.3">
      <c r="A734" s="5" t="str">
        <f t="shared" si="44"/>
        <v>février</v>
      </c>
      <c r="B734" s="4">
        <f t="shared" si="45"/>
        <v>6</v>
      </c>
      <c r="C734" s="21">
        <f t="shared" si="46"/>
        <v>44235</v>
      </c>
      <c r="H734" s="101"/>
      <c r="K734" s="98">
        <f t="shared" si="47"/>
        <v>0</v>
      </c>
    </row>
    <row r="735" spans="1:11" x14ac:dyDescent="0.3">
      <c r="A735" s="5" t="str">
        <f t="shared" si="44"/>
        <v>février</v>
      </c>
      <c r="B735" s="4">
        <f t="shared" si="45"/>
        <v>6</v>
      </c>
      <c r="C735" s="21">
        <f t="shared" si="46"/>
        <v>44235</v>
      </c>
      <c r="H735" s="101"/>
      <c r="K735" s="98">
        <f t="shared" si="47"/>
        <v>0</v>
      </c>
    </row>
    <row r="736" spans="1:11" x14ac:dyDescent="0.3">
      <c r="A736" s="5" t="str">
        <f t="shared" si="44"/>
        <v>février</v>
      </c>
      <c r="B736" s="4">
        <f t="shared" si="45"/>
        <v>6</v>
      </c>
      <c r="C736" s="21">
        <f t="shared" si="46"/>
        <v>44235</v>
      </c>
      <c r="H736" s="101"/>
      <c r="K736" s="98">
        <f t="shared" si="47"/>
        <v>0</v>
      </c>
    </row>
    <row r="737" spans="1:11" x14ac:dyDescent="0.3">
      <c r="A737" s="5" t="str">
        <f t="shared" si="44"/>
        <v>février</v>
      </c>
      <c r="B737" s="4">
        <f t="shared" si="45"/>
        <v>6</v>
      </c>
      <c r="C737" s="21">
        <f t="shared" si="46"/>
        <v>44235</v>
      </c>
      <c r="H737" s="101"/>
      <c r="K737" s="98">
        <f t="shared" si="47"/>
        <v>0</v>
      </c>
    </row>
    <row r="738" spans="1:11" x14ac:dyDescent="0.3">
      <c r="A738" s="5" t="str">
        <f t="shared" si="44"/>
        <v>février</v>
      </c>
      <c r="B738" s="4">
        <f t="shared" si="45"/>
        <v>6</v>
      </c>
      <c r="C738" s="21">
        <f t="shared" si="46"/>
        <v>44235</v>
      </c>
      <c r="H738" s="101"/>
      <c r="K738" s="98">
        <f t="shared" si="47"/>
        <v>0</v>
      </c>
    </row>
    <row r="739" spans="1:11" x14ac:dyDescent="0.3">
      <c r="A739" s="5" t="str">
        <f t="shared" si="44"/>
        <v>février</v>
      </c>
      <c r="B739" s="4">
        <f t="shared" si="45"/>
        <v>6</v>
      </c>
      <c r="C739" s="21">
        <f t="shared" si="46"/>
        <v>44235</v>
      </c>
      <c r="H739" s="101"/>
      <c r="K739" s="98">
        <f t="shared" si="47"/>
        <v>0</v>
      </c>
    </row>
    <row r="740" spans="1:11" x14ac:dyDescent="0.3">
      <c r="A740" s="5" t="str">
        <f t="shared" si="44"/>
        <v>février</v>
      </c>
      <c r="B740" s="4">
        <f t="shared" si="45"/>
        <v>6</v>
      </c>
      <c r="C740" s="21">
        <f t="shared" si="46"/>
        <v>44235</v>
      </c>
      <c r="H740" s="101"/>
      <c r="K740" s="98">
        <f t="shared" si="47"/>
        <v>0</v>
      </c>
    </row>
    <row r="741" spans="1:11" x14ac:dyDescent="0.3">
      <c r="A741" s="5" t="str">
        <f t="shared" si="44"/>
        <v>février</v>
      </c>
      <c r="B741" s="4">
        <f t="shared" si="45"/>
        <v>6</v>
      </c>
      <c r="C741" s="21">
        <f t="shared" si="46"/>
        <v>44235</v>
      </c>
      <c r="H741" s="101"/>
      <c r="K741" s="98">
        <f t="shared" si="47"/>
        <v>0</v>
      </c>
    </row>
    <row r="742" spans="1:11" x14ac:dyDescent="0.3">
      <c r="A742" s="5" t="str">
        <f t="shared" si="44"/>
        <v>février</v>
      </c>
      <c r="B742" s="4">
        <f t="shared" si="45"/>
        <v>6</v>
      </c>
      <c r="C742" s="21">
        <f t="shared" si="46"/>
        <v>44235</v>
      </c>
      <c r="H742" s="101"/>
      <c r="K742" s="98">
        <f t="shared" si="47"/>
        <v>0</v>
      </c>
    </row>
    <row r="743" spans="1:11" x14ac:dyDescent="0.3">
      <c r="A743" s="5" t="str">
        <f t="shared" si="44"/>
        <v>février</v>
      </c>
      <c r="B743" s="4">
        <f t="shared" si="45"/>
        <v>6</v>
      </c>
      <c r="C743" s="21">
        <f t="shared" si="46"/>
        <v>44235</v>
      </c>
      <c r="H743" s="101"/>
      <c r="K743" s="98">
        <f t="shared" si="47"/>
        <v>0</v>
      </c>
    </row>
    <row r="744" spans="1:11" x14ac:dyDescent="0.3">
      <c r="A744" s="5" t="str">
        <f t="shared" si="44"/>
        <v>février</v>
      </c>
      <c r="B744" s="4">
        <f t="shared" si="45"/>
        <v>6</v>
      </c>
      <c r="C744" s="21">
        <f t="shared" si="46"/>
        <v>44235</v>
      </c>
      <c r="H744" s="101"/>
      <c r="K744" s="98">
        <f t="shared" si="47"/>
        <v>0</v>
      </c>
    </row>
    <row r="745" spans="1:11" x14ac:dyDescent="0.3">
      <c r="A745" s="5" t="str">
        <f t="shared" si="44"/>
        <v>février</v>
      </c>
      <c r="B745" s="4">
        <f t="shared" si="45"/>
        <v>6</v>
      </c>
      <c r="C745" s="21">
        <f t="shared" si="46"/>
        <v>44235</v>
      </c>
      <c r="H745" s="101"/>
      <c r="K745" s="98">
        <f t="shared" si="47"/>
        <v>0</v>
      </c>
    </row>
    <row r="746" spans="1:11" x14ac:dyDescent="0.3">
      <c r="A746" s="5" t="str">
        <f t="shared" si="44"/>
        <v>février</v>
      </c>
      <c r="B746" s="4">
        <f t="shared" si="45"/>
        <v>6</v>
      </c>
      <c r="C746" s="21">
        <f t="shared" si="46"/>
        <v>44235</v>
      </c>
      <c r="H746" s="101"/>
      <c r="K746" s="98">
        <f t="shared" si="47"/>
        <v>0</v>
      </c>
    </row>
    <row r="747" spans="1:11" x14ac:dyDescent="0.3">
      <c r="A747" s="5" t="str">
        <f t="shared" si="44"/>
        <v>février</v>
      </c>
      <c r="B747" s="4">
        <f t="shared" si="45"/>
        <v>6</v>
      </c>
      <c r="C747" s="21">
        <f t="shared" si="46"/>
        <v>44235</v>
      </c>
      <c r="H747" s="101"/>
      <c r="K747" s="98">
        <f t="shared" si="47"/>
        <v>0</v>
      </c>
    </row>
    <row r="748" spans="1:11" x14ac:dyDescent="0.3">
      <c r="A748" s="5" t="str">
        <f t="shared" si="44"/>
        <v>février</v>
      </c>
      <c r="B748" s="4">
        <f t="shared" si="45"/>
        <v>6</v>
      </c>
      <c r="C748" s="21">
        <f t="shared" si="46"/>
        <v>44235</v>
      </c>
      <c r="H748" s="101"/>
      <c r="K748" s="98">
        <f t="shared" si="47"/>
        <v>0</v>
      </c>
    </row>
    <row r="749" spans="1:11" x14ac:dyDescent="0.3">
      <c r="A749" s="5" t="str">
        <f t="shared" si="44"/>
        <v>février</v>
      </c>
      <c r="B749" s="4">
        <f t="shared" si="45"/>
        <v>6</v>
      </c>
      <c r="C749" s="21">
        <f t="shared" si="46"/>
        <v>44235</v>
      </c>
      <c r="H749" s="101"/>
      <c r="K749" s="98">
        <f t="shared" si="47"/>
        <v>0</v>
      </c>
    </row>
    <row r="750" spans="1:11" x14ac:dyDescent="0.3">
      <c r="A750" s="5" t="str">
        <f t="shared" si="44"/>
        <v>février</v>
      </c>
      <c r="B750" s="4">
        <f t="shared" si="45"/>
        <v>6</v>
      </c>
      <c r="C750" s="21">
        <f t="shared" si="46"/>
        <v>44235</v>
      </c>
      <c r="H750" s="101"/>
      <c r="K750" s="98">
        <f t="shared" si="47"/>
        <v>0</v>
      </c>
    </row>
    <row r="751" spans="1:11" x14ac:dyDescent="0.3">
      <c r="A751" s="5" t="str">
        <f t="shared" si="44"/>
        <v>février</v>
      </c>
      <c r="B751" s="4">
        <f t="shared" si="45"/>
        <v>6</v>
      </c>
      <c r="C751" s="21">
        <f t="shared" si="46"/>
        <v>44235</v>
      </c>
      <c r="H751" s="101"/>
      <c r="K751" s="98">
        <f t="shared" si="47"/>
        <v>0</v>
      </c>
    </row>
    <row r="752" spans="1:11" x14ac:dyDescent="0.3">
      <c r="A752" s="5" t="str">
        <f t="shared" si="44"/>
        <v>février</v>
      </c>
      <c r="B752" s="4">
        <f t="shared" si="45"/>
        <v>6</v>
      </c>
      <c r="C752" s="21">
        <f t="shared" si="46"/>
        <v>44235</v>
      </c>
      <c r="H752" s="101"/>
      <c r="K752" s="98">
        <f t="shared" si="47"/>
        <v>0</v>
      </c>
    </row>
    <row r="753" spans="1:11" x14ac:dyDescent="0.3">
      <c r="A753" s="5" t="str">
        <f t="shared" si="44"/>
        <v>février</v>
      </c>
      <c r="B753" s="4">
        <f t="shared" si="45"/>
        <v>6</v>
      </c>
      <c r="C753" s="21">
        <f t="shared" si="46"/>
        <v>44235</v>
      </c>
      <c r="H753" s="101"/>
      <c r="K753" s="98">
        <f t="shared" si="47"/>
        <v>0</v>
      </c>
    </row>
    <row r="754" spans="1:11" x14ac:dyDescent="0.3">
      <c r="A754" s="5" t="str">
        <f t="shared" si="44"/>
        <v>février</v>
      </c>
      <c r="B754" s="4">
        <f t="shared" si="45"/>
        <v>6</v>
      </c>
      <c r="C754" s="21">
        <f t="shared" si="46"/>
        <v>44235</v>
      </c>
      <c r="H754" s="101"/>
      <c r="K754" s="98">
        <f t="shared" si="47"/>
        <v>0</v>
      </c>
    </row>
    <row r="755" spans="1:11" x14ac:dyDescent="0.3">
      <c r="A755" s="5" t="str">
        <f t="shared" si="44"/>
        <v>février</v>
      </c>
      <c r="B755" s="4">
        <f t="shared" si="45"/>
        <v>6</v>
      </c>
      <c r="C755" s="21">
        <f t="shared" si="46"/>
        <v>44235</v>
      </c>
      <c r="H755" s="101"/>
      <c r="K755" s="98">
        <f t="shared" si="47"/>
        <v>0</v>
      </c>
    </row>
    <row r="756" spans="1:11" x14ac:dyDescent="0.3">
      <c r="A756" s="5" t="str">
        <f t="shared" si="44"/>
        <v>février</v>
      </c>
      <c r="B756" s="4">
        <f t="shared" si="45"/>
        <v>6</v>
      </c>
      <c r="C756" s="21">
        <f t="shared" si="46"/>
        <v>44235</v>
      </c>
      <c r="H756" s="101"/>
      <c r="K756" s="98">
        <f t="shared" si="47"/>
        <v>0</v>
      </c>
    </row>
    <row r="757" spans="1:11" x14ac:dyDescent="0.3">
      <c r="A757" s="5" t="str">
        <f t="shared" si="44"/>
        <v>février</v>
      </c>
      <c r="B757" s="4">
        <f t="shared" si="45"/>
        <v>6</v>
      </c>
      <c r="C757" s="21">
        <f t="shared" si="46"/>
        <v>44235</v>
      </c>
      <c r="H757" s="101"/>
      <c r="K757" s="98">
        <f t="shared" si="47"/>
        <v>0</v>
      </c>
    </row>
    <row r="758" spans="1:11" x14ac:dyDescent="0.3">
      <c r="A758" s="5" t="str">
        <f t="shared" si="44"/>
        <v>février</v>
      </c>
      <c r="B758" s="4">
        <f t="shared" si="45"/>
        <v>6</v>
      </c>
      <c r="C758" s="21">
        <f t="shared" si="46"/>
        <v>44235</v>
      </c>
      <c r="H758" s="101"/>
      <c r="K758" s="98">
        <f t="shared" si="47"/>
        <v>0</v>
      </c>
    </row>
    <row r="759" spans="1:11" x14ac:dyDescent="0.3">
      <c r="A759" s="5" t="str">
        <f t="shared" si="44"/>
        <v>février</v>
      </c>
      <c r="B759" s="4">
        <f t="shared" si="45"/>
        <v>6</v>
      </c>
      <c r="C759" s="21">
        <f t="shared" si="46"/>
        <v>44235</v>
      </c>
      <c r="H759" s="101"/>
      <c r="K759" s="98">
        <f t="shared" si="47"/>
        <v>0</v>
      </c>
    </row>
    <row r="760" spans="1:11" x14ac:dyDescent="0.3">
      <c r="A760" s="5" t="str">
        <f t="shared" si="44"/>
        <v>février</v>
      </c>
      <c r="B760" s="4">
        <f t="shared" si="45"/>
        <v>6</v>
      </c>
      <c r="C760" s="21">
        <f t="shared" si="46"/>
        <v>44235</v>
      </c>
      <c r="H760" s="101"/>
      <c r="K760" s="98">
        <f t="shared" si="47"/>
        <v>0</v>
      </c>
    </row>
    <row r="761" spans="1:11" x14ac:dyDescent="0.3">
      <c r="A761" s="5" t="str">
        <f t="shared" si="44"/>
        <v>février</v>
      </c>
      <c r="B761" s="4">
        <f t="shared" si="45"/>
        <v>6</v>
      </c>
      <c r="C761" s="21">
        <f t="shared" si="46"/>
        <v>44236</v>
      </c>
      <c r="H761" s="101"/>
      <c r="K761" s="98">
        <f t="shared" si="47"/>
        <v>0</v>
      </c>
    </row>
    <row r="762" spans="1:11" x14ac:dyDescent="0.3">
      <c r="A762" s="5" t="str">
        <f t="shared" si="44"/>
        <v>février</v>
      </c>
      <c r="B762" s="4">
        <f t="shared" si="45"/>
        <v>6</v>
      </c>
      <c r="C762" s="21">
        <f t="shared" si="46"/>
        <v>44236</v>
      </c>
      <c r="H762" s="101"/>
      <c r="K762" s="98">
        <f t="shared" si="47"/>
        <v>0</v>
      </c>
    </row>
    <row r="763" spans="1:11" x14ac:dyDescent="0.3">
      <c r="A763" s="5" t="str">
        <f t="shared" si="44"/>
        <v>février</v>
      </c>
      <c r="B763" s="4">
        <f t="shared" si="45"/>
        <v>6</v>
      </c>
      <c r="C763" s="21">
        <f t="shared" si="46"/>
        <v>44236</v>
      </c>
      <c r="H763" s="101"/>
      <c r="K763" s="98">
        <f t="shared" si="47"/>
        <v>0</v>
      </c>
    </row>
    <row r="764" spans="1:11" x14ac:dyDescent="0.3">
      <c r="A764" s="5" t="str">
        <f t="shared" si="44"/>
        <v>février</v>
      </c>
      <c r="B764" s="4">
        <f t="shared" si="45"/>
        <v>6</v>
      </c>
      <c r="C764" s="21">
        <f t="shared" si="46"/>
        <v>44236</v>
      </c>
      <c r="H764" s="101"/>
      <c r="K764" s="98">
        <f t="shared" si="47"/>
        <v>0</v>
      </c>
    </row>
    <row r="765" spans="1:11" x14ac:dyDescent="0.3">
      <c r="A765" s="5" t="str">
        <f t="shared" si="44"/>
        <v>février</v>
      </c>
      <c r="B765" s="4">
        <f t="shared" si="45"/>
        <v>6</v>
      </c>
      <c r="C765" s="21">
        <f t="shared" si="46"/>
        <v>44236</v>
      </c>
      <c r="H765" s="101"/>
      <c r="K765" s="98">
        <f t="shared" si="47"/>
        <v>0</v>
      </c>
    </row>
    <row r="766" spans="1:11" x14ac:dyDescent="0.3">
      <c r="A766" s="5" t="str">
        <f t="shared" si="44"/>
        <v>février</v>
      </c>
      <c r="B766" s="4">
        <f t="shared" si="45"/>
        <v>6</v>
      </c>
      <c r="C766" s="21">
        <f t="shared" si="46"/>
        <v>44236</v>
      </c>
      <c r="H766" s="101"/>
      <c r="K766" s="98">
        <f t="shared" si="47"/>
        <v>0</v>
      </c>
    </row>
    <row r="767" spans="1:11" x14ac:dyDescent="0.3">
      <c r="A767" s="5" t="str">
        <f t="shared" si="44"/>
        <v>février</v>
      </c>
      <c r="B767" s="4">
        <f t="shared" si="45"/>
        <v>6</v>
      </c>
      <c r="C767" s="21">
        <f t="shared" si="46"/>
        <v>44236</v>
      </c>
      <c r="H767" s="101"/>
      <c r="K767" s="98">
        <f t="shared" si="47"/>
        <v>0</v>
      </c>
    </row>
    <row r="768" spans="1:11" x14ac:dyDescent="0.3">
      <c r="A768" s="5" t="str">
        <f t="shared" si="44"/>
        <v>février</v>
      </c>
      <c r="B768" s="4">
        <f t="shared" si="45"/>
        <v>6</v>
      </c>
      <c r="C768" s="21">
        <f t="shared" si="46"/>
        <v>44236</v>
      </c>
      <c r="H768" s="101"/>
      <c r="K768" s="98">
        <f t="shared" si="47"/>
        <v>0</v>
      </c>
    </row>
    <row r="769" spans="1:11" x14ac:dyDescent="0.3">
      <c r="A769" s="5" t="str">
        <f t="shared" si="44"/>
        <v>février</v>
      </c>
      <c r="B769" s="4">
        <f t="shared" si="45"/>
        <v>6</v>
      </c>
      <c r="C769" s="21">
        <f t="shared" si="46"/>
        <v>44236</v>
      </c>
      <c r="H769" s="101"/>
      <c r="K769" s="98">
        <f t="shared" si="47"/>
        <v>0</v>
      </c>
    </row>
    <row r="770" spans="1:11" x14ac:dyDescent="0.3">
      <c r="A770" s="5" t="str">
        <f t="shared" si="44"/>
        <v>février</v>
      </c>
      <c r="B770" s="4">
        <f t="shared" si="45"/>
        <v>6</v>
      </c>
      <c r="C770" s="21">
        <f t="shared" si="46"/>
        <v>44236</v>
      </c>
      <c r="H770" s="101"/>
      <c r="K770" s="98">
        <f t="shared" si="47"/>
        <v>0</v>
      </c>
    </row>
    <row r="771" spans="1:11" x14ac:dyDescent="0.3">
      <c r="A771" s="5" t="str">
        <f t="shared" si="44"/>
        <v>février</v>
      </c>
      <c r="B771" s="4">
        <f t="shared" si="45"/>
        <v>6</v>
      </c>
      <c r="C771" s="21">
        <f t="shared" si="46"/>
        <v>44236</v>
      </c>
      <c r="H771" s="101"/>
      <c r="K771" s="98">
        <f t="shared" si="47"/>
        <v>0</v>
      </c>
    </row>
    <row r="772" spans="1:11" x14ac:dyDescent="0.3">
      <c r="A772" s="5" t="str">
        <f t="shared" ref="A772:A835" si="48">TEXT(30*MONTH(C772),"mmmm")</f>
        <v>février</v>
      </c>
      <c r="B772" s="4">
        <f t="shared" ref="B772:B835" si="49">_xlfn.ISOWEEKNUM(C772)</f>
        <v>6</v>
      </c>
      <c r="C772" s="21">
        <f t="shared" ref="C772:C835" si="50">WORKDAY(INT((ROW()-1)/20)+"01/01/2021",1)</f>
        <v>44236</v>
      </c>
      <c r="H772" s="101"/>
      <c r="K772" s="98">
        <f t="shared" ref="K772:K835" si="51">IFERROR((I772-J772)/J772,0)</f>
        <v>0</v>
      </c>
    </row>
    <row r="773" spans="1:11" x14ac:dyDescent="0.3">
      <c r="A773" s="5" t="str">
        <f t="shared" si="48"/>
        <v>février</v>
      </c>
      <c r="B773" s="4">
        <f t="shared" si="49"/>
        <v>6</v>
      </c>
      <c r="C773" s="21">
        <f t="shared" si="50"/>
        <v>44236</v>
      </c>
      <c r="H773" s="101"/>
      <c r="K773" s="98">
        <f t="shared" si="51"/>
        <v>0</v>
      </c>
    </row>
    <row r="774" spans="1:11" x14ac:dyDescent="0.3">
      <c r="A774" s="5" t="str">
        <f t="shared" si="48"/>
        <v>février</v>
      </c>
      <c r="B774" s="4">
        <f t="shared" si="49"/>
        <v>6</v>
      </c>
      <c r="C774" s="21">
        <f t="shared" si="50"/>
        <v>44236</v>
      </c>
      <c r="H774" s="101"/>
      <c r="K774" s="98">
        <f t="shared" si="51"/>
        <v>0</v>
      </c>
    </row>
    <row r="775" spans="1:11" x14ac:dyDescent="0.3">
      <c r="A775" s="5" t="str">
        <f t="shared" si="48"/>
        <v>février</v>
      </c>
      <c r="B775" s="4">
        <f t="shared" si="49"/>
        <v>6</v>
      </c>
      <c r="C775" s="21">
        <f t="shared" si="50"/>
        <v>44236</v>
      </c>
      <c r="H775" s="101"/>
      <c r="K775" s="98">
        <f t="shared" si="51"/>
        <v>0</v>
      </c>
    </row>
    <row r="776" spans="1:11" x14ac:dyDescent="0.3">
      <c r="A776" s="5" t="str">
        <f t="shared" si="48"/>
        <v>février</v>
      </c>
      <c r="B776" s="4">
        <f t="shared" si="49"/>
        <v>6</v>
      </c>
      <c r="C776" s="21">
        <f t="shared" si="50"/>
        <v>44236</v>
      </c>
      <c r="H776" s="101"/>
      <c r="K776" s="98">
        <f t="shared" si="51"/>
        <v>0</v>
      </c>
    </row>
    <row r="777" spans="1:11" x14ac:dyDescent="0.3">
      <c r="A777" s="5" t="str">
        <f t="shared" si="48"/>
        <v>février</v>
      </c>
      <c r="B777" s="4">
        <f t="shared" si="49"/>
        <v>6</v>
      </c>
      <c r="C777" s="21">
        <f t="shared" si="50"/>
        <v>44236</v>
      </c>
      <c r="H777" s="101"/>
      <c r="K777" s="98">
        <f t="shared" si="51"/>
        <v>0</v>
      </c>
    </row>
    <row r="778" spans="1:11" x14ac:dyDescent="0.3">
      <c r="A778" s="5" t="str">
        <f t="shared" si="48"/>
        <v>février</v>
      </c>
      <c r="B778" s="4">
        <f t="shared" si="49"/>
        <v>6</v>
      </c>
      <c r="C778" s="21">
        <f t="shared" si="50"/>
        <v>44236</v>
      </c>
      <c r="H778" s="101"/>
      <c r="K778" s="98">
        <f t="shared" si="51"/>
        <v>0</v>
      </c>
    </row>
    <row r="779" spans="1:11" x14ac:dyDescent="0.3">
      <c r="A779" s="5" t="str">
        <f t="shared" si="48"/>
        <v>février</v>
      </c>
      <c r="B779" s="4">
        <f t="shared" si="49"/>
        <v>6</v>
      </c>
      <c r="C779" s="21">
        <f t="shared" si="50"/>
        <v>44236</v>
      </c>
      <c r="H779" s="101"/>
      <c r="K779" s="98">
        <f t="shared" si="51"/>
        <v>0</v>
      </c>
    </row>
    <row r="780" spans="1:11" x14ac:dyDescent="0.3">
      <c r="A780" s="5" t="str">
        <f t="shared" si="48"/>
        <v>février</v>
      </c>
      <c r="B780" s="4">
        <f t="shared" si="49"/>
        <v>6</v>
      </c>
      <c r="C780" s="21">
        <f t="shared" si="50"/>
        <v>44236</v>
      </c>
      <c r="H780" s="101"/>
      <c r="K780" s="98">
        <f t="shared" si="51"/>
        <v>0</v>
      </c>
    </row>
    <row r="781" spans="1:11" x14ac:dyDescent="0.3">
      <c r="A781" s="5" t="str">
        <f t="shared" si="48"/>
        <v>février</v>
      </c>
      <c r="B781" s="4">
        <f t="shared" si="49"/>
        <v>6</v>
      </c>
      <c r="C781" s="21">
        <f t="shared" si="50"/>
        <v>44237</v>
      </c>
      <c r="H781" s="101"/>
      <c r="K781" s="98">
        <f t="shared" si="51"/>
        <v>0</v>
      </c>
    </row>
    <row r="782" spans="1:11" x14ac:dyDescent="0.3">
      <c r="A782" s="5" t="str">
        <f t="shared" si="48"/>
        <v>février</v>
      </c>
      <c r="B782" s="4">
        <f t="shared" si="49"/>
        <v>6</v>
      </c>
      <c r="C782" s="21">
        <f t="shared" si="50"/>
        <v>44237</v>
      </c>
      <c r="H782" s="101"/>
      <c r="K782" s="98">
        <f t="shared" si="51"/>
        <v>0</v>
      </c>
    </row>
    <row r="783" spans="1:11" x14ac:dyDescent="0.3">
      <c r="A783" s="5" t="str">
        <f t="shared" si="48"/>
        <v>février</v>
      </c>
      <c r="B783" s="4">
        <f t="shared" si="49"/>
        <v>6</v>
      </c>
      <c r="C783" s="21">
        <f t="shared" si="50"/>
        <v>44237</v>
      </c>
      <c r="H783" s="101"/>
      <c r="K783" s="98">
        <f t="shared" si="51"/>
        <v>0</v>
      </c>
    </row>
    <row r="784" spans="1:11" x14ac:dyDescent="0.3">
      <c r="A784" s="5" t="str">
        <f t="shared" si="48"/>
        <v>février</v>
      </c>
      <c r="B784" s="4">
        <f t="shared" si="49"/>
        <v>6</v>
      </c>
      <c r="C784" s="21">
        <f t="shared" si="50"/>
        <v>44237</v>
      </c>
      <c r="H784" s="101"/>
      <c r="K784" s="98">
        <f t="shared" si="51"/>
        <v>0</v>
      </c>
    </row>
    <row r="785" spans="1:11" x14ac:dyDescent="0.3">
      <c r="A785" s="5" t="str">
        <f t="shared" si="48"/>
        <v>février</v>
      </c>
      <c r="B785" s="4">
        <f t="shared" si="49"/>
        <v>6</v>
      </c>
      <c r="C785" s="21">
        <f t="shared" si="50"/>
        <v>44237</v>
      </c>
      <c r="H785" s="101"/>
      <c r="K785" s="98">
        <f t="shared" si="51"/>
        <v>0</v>
      </c>
    </row>
    <row r="786" spans="1:11" x14ac:dyDescent="0.3">
      <c r="A786" s="5" t="str">
        <f t="shared" si="48"/>
        <v>février</v>
      </c>
      <c r="B786" s="4">
        <f t="shared" si="49"/>
        <v>6</v>
      </c>
      <c r="C786" s="21">
        <f t="shared" si="50"/>
        <v>44237</v>
      </c>
      <c r="H786" s="101"/>
      <c r="K786" s="98">
        <f t="shared" si="51"/>
        <v>0</v>
      </c>
    </row>
    <row r="787" spans="1:11" x14ac:dyDescent="0.3">
      <c r="A787" s="5" t="str">
        <f t="shared" si="48"/>
        <v>février</v>
      </c>
      <c r="B787" s="4">
        <f t="shared" si="49"/>
        <v>6</v>
      </c>
      <c r="C787" s="21">
        <f t="shared" si="50"/>
        <v>44237</v>
      </c>
      <c r="H787" s="101"/>
      <c r="K787" s="98">
        <f t="shared" si="51"/>
        <v>0</v>
      </c>
    </row>
    <row r="788" spans="1:11" x14ac:dyDescent="0.3">
      <c r="A788" s="5" t="str">
        <f t="shared" si="48"/>
        <v>février</v>
      </c>
      <c r="B788" s="4">
        <f t="shared" si="49"/>
        <v>6</v>
      </c>
      <c r="C788" s="21">
        <f t="shared" si="50"/>
        <v>44237</v>
      </c>
      <c r="H788" s="101"/>
      <c r="K788" s="98">
        <f t="shared" si="51"/>
        <v>0</v>
      </c>
    </row>
    <row r="789" spans="1:11" x14ac:dyDescent="0.3">
      <c r="A789" s="5" t="str">
        <f t="shared" si="48"/>
        <v>février</v>
      </c>
      <c r="B789" s="4">
        <f t="shared" si="49"/>
        <v>6</v>
      </c>
      <c r="C789" s="21">
        <f t="shared" si="50"/>
        <v>44237</v>
      </c>
      <c r="H789" s="101"/>
      <c r="K789" s="98">
        <f t="shared" si="51"/>
        <v>0</v>
      </c>
    </row>
    <row r="790" spans="1:11" x14ac:dyDescent="0.3">
      <c r="A790" s="5" t="str">
        <f t="shared" si="48"/>
        <v>février</v>
      </c>
      <c r="B790" s="4">
        <f t="shared" si="49"/>
        <v>6</v>
      </c>
      <c r="C790" s="21">
        <f t="shared" si="50"/>
        <v>44237</v>
      </c>
      <c r="H790" s="101"/>
      <c r="K790" s="98">
        <f t="shared" si="51"/>
        <v>0</v>
      </c>
    </row>
    <row r="791" spans="1:11" x14ac:dyDescent="0.3">
      <c r="A791" s="5" t="str">
        <f t="shared" si="48"/>
        <v>février</v>
      </c>
      <c r="B791" s="4">
        <f t="shared" si="49"/>
        <v>6</v>
      </c>
      <c r="C791" s="21">
        <f t="shared" si="50"/>
        <v>44237</v>
      </c>
      <c r="H791" s="101"/>
      <c r="K791" s="98">
        <f t="shared" si="51"/>
        <v>0</v>
      </c>
    </row>
    <row r="792" spans="1:11" x14ac:dyDescent="0.3">
      <c r="A792" s="5" t="str">
        <f t="shared" si="48"/>
        <v>février</v>
      </c>
      <c r="B792" s="4">
        <f t="shared" si="49"/>
        <v>6</v>
      </c>
      <c r="C792" s="21">
        <f t="shared" si="50"/>
        <v>44237</v>
      </c>
      <c r="H792" s="101"/>
      <c r="K792" s="98">
        <f t="shared" si="51"/>
        <v>0</v>
      </c>
    </row>
    <row r="793" spans="1:11" x14ac:dyDescent="0.3">
      <c r="A793" s="5" t="str">
        <f t="shared" si="48"/>
        <v>février</v>
      </c>
      <c r="B793" s="4">
        <f t="shared" si="49"/>
        <v>6</v>
      </c>
      <c r="C793" s="21">
        <f t="shared" si="50"/>
        <v>44237</v>
      </c>
      <c r="H793" s="101"/>
      <c r="K793" s="98">
        <f t="shared" si="51"/>
        <v>0</v>
      </c>
    </row>
    <row r="794" spans="1:11" x14ac:dyDescent="0.3">
      <c r="A794" s="5" t="str">
        <f t="shared" si="48"/>
        <v>février</v>
      </c>
      <c r="B794" s="4">
        <f t="shared" si="49"/>
        <v>6</v>
      </c>
      <c r="C794" s="21">
        <f t="shared" si="50"/>
        <v>44237</v>
      </c>
      <c r="H794" s="101"/>
      <c r="K794" s="98">
        <f t="shared" si="51"/>
        <v>0</v>
      </c>
    </row>
    <row r="795" spans="1:11" x14ac:dyDescent="0.3">
      <c r="A795" s="5" t="str">
        <f t="shared" si="48"/>
        <v>février</v>
      </c>
      <c r="B795" s="4">
        <f t="shared" si="49"/>
        <v>6</v>
      </c>
      <c r="C795" s="21">
        <f t="shared" si="50"/>
        <v>44237</v>
      </c>
      <c r="H795" s="101"/>
      <c r="K795" s="98">
        <f t="shared" si="51"/>
        <v>0</v>
      </c>
    </row>
    <row r="796" spans="1:11" x14ac:dyDescent="0.3">
      <c r="A796" s="5" t="str">
        <f t="shared" si="48"/>
        <v>février</v>
      </c>
      <c r="B796" s="4">
        <f t="shared" si="49"/>
        <v>6</v>
      </c>
      <c r="C796" s="21">
        <f t="shared" si="50"/>
        <v>44237</v>
      </c>
      <c r="H796" s="101"/>
      <c r="K796" s="98">
        <f t="shared" si="51"/>
        <v>0</v>
      </c>
    </row>
    <row r="797" spans="1:11" x14ac:dyDescent="0.3">
      <c r="A797" s="5" t="str">
        <f t="shared" si="48"/>
        <v>février</v>
      </c>
      <c r="B797" s="4">
        <f t="shared" si="49"/>
        <v>6</v>
      </c>
      <c r="C797" s="21">
        <f t="shared" si="50"/>
        <v>44237</v>
      </c>
      <c r="H797" s="101"/>
      <c r="K797" s="98">
        <f t="shared" si="51"/>
        <v>0</v>
      </c>
    </row>
    <row r="798" spans="1:11" x14ac:dyDescent="0.3">
      <c r="A798" s="5" t="str">
        <f t="shared" si="48"/>
        <v>février</v>
      </c>
      <c r="B798" s="4">
        <f t="shared" si="49"/>
        <v>6</v>
      </c>
      <c r="C798" s="21">
        <f t="shared" si="50"/>
        <v>44237</v>
      </c>
      <c r="H798" s="101"/>
      <c r="K798" s="98">
        <f t="shared" si="51"/>
        <v>0</v>
      </c>
    </row>
    <row r="799" spans="1:11" x14ac:dyDescent="0.3">
      <c r="A799" s="5" t="str">
        <f t="shared" si="48"/>
        <v>février</v>
      </c>
      <c r="B799" s="4">
        <f t="shared" si="49"/>
        <v>6</v>
      </c>
      <c r="C799" s="21">
        <f t="shared" si="50"/>
        <v>44237</v>
      </c>
      <c r="H799" s="101"/>
      <c r="K799" s="98">
        <f t="shared" si="51"/>
        <v>0</v>
      </c>
    </row>
    <row r="800" spans="1:11" x14ac:dyDescent="0.3">
      <c r="A800" s="5" t="str">
        <f t="shared" si="48"/>
        <v>février</v>
      </c>
      <c r="B800" s="4">
        <f t="shared" si="49"/>
        <v>6</v>
      </c>
      <c r="C800" s="21">
        <f t="shared" si="50"/>
        <v>44237</v>
      </c>
      <c r="H800" s="101"/>
      <c r="K800" s="98">
        <f t="shared" si="51"/>
        <v>0</v>
      </c>
    </row>
    <row r="801" spans="1:11" x14ac:dyDescent="0.3">
      <c r="A801" s="5" t="str">
        <f t="shared" si="48"/>
        <v>février</v>
      </c>
      <c r="B801" s="4">
        <f t="shared" si="49"/>
        <v>6</v>
      </c>
      <c r="C801" s="21">
        <f t="shared" si="50"/>
        <v>44238</v>
      </c>
      <c r="H801" s="101"/>
      <c r="K801" s="98">
        <f t="shared" si="51"/>
        <v>0</v>
      </c>
    </row>
    <row r="802" spans="1:11" ht="15.6" x14ac:dyDescent="0.3">
      <c r="A802" s="5" t="str">
        <f t="shared" si="48"/>
        <v>février</v>
      </c>
      <c r="B802" s="4">
        <f t="shared" si="49"/>
        <v>6</v>
      </c>
      <c r="C802" s="21">
        <f t="shared" si="50"/>
        <v>44238</v>
      </c>
      <c r="D802" s="62" t="s">
        <v>32</v>
      </c>
      <c r="E802" s="40">
        <v>411.6</v>
      </c>
      <c r="H802" s="101"/>
      <c r="K802" s="98">
        <f t="shared" si="51"/>
        <v>0</v>
      </c>
    </row>
    <row r="803" spans="1:11" ht="15.6" x14ac:dyDescent="0.3">
      <c r="A803" s="5" t="str">
        <f t="shared" si="48"/>
        <v>février</v>
      </c>
      <c r="B803" s="4">
        <f t="shared" si="49"/>
        <v>6</v>
      </c>
      <c r="C803" s="21">
        <f t="shared" si="50"/>
        <v>44238</v>
      </c>
      <c r="D803" s="62" t="s">
        <v>32</v>
      </c>
      <c r="E803" s="40">
        <v>1137</v>
      </c>
      <c r="H803" s="101"/>
      <c r="K803" s="98">
        <f t="shared" si="51"/>
        <v>0</v>
      </c>
    </row>
    <row r="804" spans="1:11" ht="15.6" x14ac:dyDescent="0.3">
      <c r="A804" s="5" t="str">
        <f t="shared" si="48"/>
        <v>février</v>
      </c>
      <c r="B804" s="4">
        <f t="shared" si="49"/>
        <v>6</v>
      </c>
      <c r="C804" s="21">
        <f t="shared" si="50"/>
        <v>44238</v>
      </c>
      <c r="D804" s="62" t="s">
        <v>67</v>
      </c>
      <c r="E804" s="40">
        <v>2305.5</v>
      </c>
      <c r="H804" s="101"/>
      <c r="K804" s="98">
        <f t="shared" si="51"/>
        <v>0</v>
      </c>
    </row>
    <row r="805" spans="1:11" ht="15.6" x14ac:dyDescent="0.3">
      <c r="A805" s="5" t="str">
        <f t="shared" si="48"/>
        <v>février</v>
      </c>
      <c r="B805" s="4">
        <f t="shared" si="49"/>
        <v>6</v>
      </c>
      <c r="C805" s="21">
        <f t="shared" si="50"/>
        <v>44238</v>
      </c>
      <c r="D805" s="62" t="s">
        <v>67</v>
      </c>
      <c r="E805" s="40">
        <v>3190</v>
      </c>
      <c r="H805" s="101"/>
      <c r="K805" s="98">
        <f t="shared" si="51"/>
        <v>0</v>
      </c>
    </row>
    <row r="806" spans="1:11" ht="15.6" x14ac:dyDescent="0.3">
      <c r="A806" s="5" t="str">
        <f t="shared" si="48"/>
        <v>février</v>
      </c>
      <c r="B806" s="4">
        <f t="shared" si="49"/>
        <v>6</v>
      </c>
      <c r="C806" s="21">
        <f t="shared" si="50"/>
        <v>44238</v>
      </c>
      <c r="D806" s="62" t="s">
        <v>34</v>
      </c>
      <c r="E806" s="40">
        <v>190</v>
      </c>
      <c r="H806" s="101"/>
      <c r="K806" s="98">
        <f t="shared" si="51"/>
        <v>0</v>
      </c>
    </row>
    <row r="807" spans="1:11" ht="15.6" x14ac:dyDescent="0.3">
      <c r="A807" s="5" t="str">
        <f t="shared" si="48"/>
        <v>février</v>
      </c>
      <c r="B807" s="4">
        <f t="shared" si="49"/>
        <v>6</v>
      </c>
      <c r="C807" s="21">
        <f t="shared" si="50"/>
        <v>44238</v>
      </c>
      <c r="D807" s="62" t="s">
        <v>34</v>
      </c>
      <c r="E807" s="40">
        <v>306</v>
      </c>
      <c r="H807" s="101"/>
      <c r="K807" s="98">
        <f t="shared" si="51"/>
        <v>0</v>
      </c>
    </row>
    <row r="808" spans="1:11" ht="15.6" x14ac:dyDescent="0.3">
      <c r="A808" s="5" t="str">
        <f t="shared" si="48"/>
        <v>février</v>
      </c>
      <c r="B808" s="4">
        <f t="shared" si="49"/>
        <v>6</v>
      </c>
      <c r="C808" s="21">
        <f t="shared" si="50"/>
        <v>44238</v>
      </c>
      <c r="D808" s="62" t="s">
        <v>32</v>
      </c>
      <c r="E808" s="40">
        <v>1312.35</v>
      </c>
      <c r="H808" s="101"/>
      <c r="K808" s="98">
        <f t="shared" si="51"/>
        <v>0</v>
      </c>
    </row>
    <row r="809" spans="1:11" ht="15.6" x14ac:dyDescent="0.3">
      <c r="A809" s="5" t="str">
        <f t="shared" si="48"/>
        <v>février</v>
      </c>
      <c r="B809" s="4">
        <f t="shared" si="49"/>
        <v>6</v>
      </c>
      <c r="C809" s="21">
        <f t="shared" si="50"/>
        <v>44238</v>
      </c>
      <c r="D809" s="62" t="s">
        <v>116</v>
      </c>
      <c r="E809" s="40">
        <v>8454.4500000000007</v>
      </c>
      <c r="H809" s="101"/>
      <c r="K809" s="98">
        <f t="shared" si="51"/>
        <v>0</v>
      </c>
    </row>
    <row r="810" spans="1:11" ht="15.6" x14ac:dyDescent="0.3">
      <c r="A810" s="5" t="str">
        <f t="shared" si="48"/>
        <v>février</v>
      </c>
      <c r="B810" s="4">
        <f t="shared" si="49"/>
        <v>6</v>
      </c>
      <c r="C810" s="21">
        <f t="shared" si="50"/>
        <v>44238</v>
      </c>
      <c r="D810" s="62" t="s">
        <v>117</v>
      </c>
      <c r="F810" s="146">
        <v>37742</v>
      </c>
      <c r="H810" s="101"/>
      <c r="K810" s="98">
        <f t="shared" si="51"/>
        <v>0</v>
      </c>
    </row>
    <row r="811" spans="1:11" ht="15.6" x14ac:dyDescent="0.3">
      <c r="A811" s="5" t="str">
        <f t="shared" si="48"/>
        <v>février</v>
      </c>
      <c r="B811" s="4">
        <f t="shared" si="49"/>
        <v>6</v>
      </c>
      <c r="C811" s="21">
        <f t="shared" si="50"/>
        <v>44238</v>
      </c>
      <c r="D811" s="62" t="s">
        <v>118</v>
      </c>
      <c r="E811" s="40">
        <v>1050</v>
      </c>
      <c r="H811" s="101"/>
      <c r="K811" s="98">
        <f t="shared" si="51"/>
        <v>0</v>
      </c>
    </row>
    <row r="812" spans="1:11" ht="15.6" x14ac:dyDescent="0.3">
      <c r="A812" s="5" t="str">
        <f t="shared" si="48"/>
        <v>février</v>
      </c>
      <c r="B812" s="4">
        <f t="shared" si="49"/>
        <v>6</v>
      </c>
      <c r="C812" s="21">
        <f t="shared" si="50"/>
        <v>44238</v>
      </c>
      <c r="D812" s="62" t="s">
        <v>53</v>
      </c>
      <c r="F812" s="146">
        <v>13298</v>
      </c>
      <c r="H812" s="101"/>
      <c r="K812" s="98">
        <f t="shared" si="51"/>
        <v>0</v>
      </c>
    </row>
    <row r="813" spans="1:11" ht="15.6" x14ac:dyDescent="0.3">
      <c r="A813" s="5" t="str">
        <f t="shared" si="48"/>
        <v>février</v>
      </c>
      <c r="B813" s="4">
        <f t="shared" si="49"/>
        <v>6</v>
      </c>
      <c r="C813" s="21">
        <f t="shared" si="50"/>
        <v>44238</v>
      </c>
      <c r="D813" s="62" t="s">
        <v>119</v>
      </c>
      <c r="E813" s="40">
        <v>240</v>
      </c>
      <c r="H813" s="101"/>
      <c r="K813" s="98">
        <f t="shared" si="51"/>
        <v>0</v>
      </c>
    </row>
    <row r="814" spans="1:11" ht="15.6" x14ac:dyDescent="0.3">
      <c r="A814" s="5" t="str">
        <f t="shared" si="48"/>
        <v>février</v>
      </c>
      <c r="B814" s="4">
        <f t="shared" si="49"/>
        <v>6</v>
      </c>
      <c r="C814" s="21">
        <f t="shared" si="50"/>
        <v>44238</v>
      </c>
      <c r="D814" s="62" t="s">
        <v>73</v>
      </c>
      <c r="E814" s="40">
        <v>436</v>
      </c>
      <c r="H814" s="101"/>
      <c r="K814" s="98">
        <f t="shared" si="51"/>
        <v>0</v>
      </c>
    </row>
    <row r="815" spans="1:11" ht="15.6" x14ac:dyDescent="0.3">
      <c r="A815" s="5" t="str">
        <f t="shared" si="48"/>
        <v>février</v>
      </c>
      <c r="B815" s="4">
        <f t="shared" si="49"/>
        <v>6</v>
      </c>
      <c r="C815" s="21">
        <f t="shared" si="50"/>
        <v>44238</v>
      </c>
      <c r="D815" s="62" t="s">
        <v>52</v>
      </c>
      <c r="E815" s="40">
        <v>1527</v>
      </c>
      <c r="H815" s="101"/>
      <c r="K815" s="98">
        <f t="shared" si="51"/>
        <v>0</v>
      </c>
    </row>
    <row r="816" spans="1:11" ht="15.6" x14ac:dyDescent="0.3">
      <c r="A816" s="5" t="str">
        <f t="shared" si="48"/>
        <v>février</v>
      </c>
      <c r="B816" s="4">
        <f t="shared" si="49"/>
        <v>6</v>
      </c>
      <c r="C816" s="21">
        <f t="shared" si="50"/>
        <v>44238</v>
      </c>
      <c r="D816" s="62" t="s">
        <v>32</v>
      </c>
      <c r="E816" s="40">
        <v>686.1</v>
      </c>
      <c r="H816" s="101"/>
      <c r="K816" s="98">
        <f t="shared" si="51"/>
        <v>0</v>
      </c>
    </row>
    <row r="817" spans="1:11" ht="15.6" x14ac:dyDescent="0.3">
      <c r="A817" s="5" t="str">
        <f t="shared" si="48"/>
        <v>février</v>
      </c>
      <c r="B817" s="4">
        <f t="shared" si="49"/>
        <v>6</v>
      </c>
      <c r="C817" s="21">
        <f t="shared" si="50"/>
        <v>44238</v>
      </c>
      <c r="D817" s="62" t="s">
        <v>120</v>
      </c>
      <c r="E817" s="40">
        <v>1252</v>
      </c>
      <c r="H817" s="101"/>
      <c r="K817" s="98">
        <f t="shared" si="51"/>
        <v>0</v>
      </c>
    </row>
    <row r="818" spans="1:11" ht="15.6" x14ac:dyDescent="0.3">
      <c r="A818" s="5" t="str">
        <f t="shared" si="48"/>
        <v>février</v>
      </c>
      <c r="B818" s="4">
        <f t="shared" si="49"/>
        <v>6</v>
      </c>
      <c r="C818" s="21">
        <f t="shared" si="50"/>
        <v>44238</v>
      </c>
      <c r="D818" s="62" t="s">
        <v>121</v>
      </c>
      <c r="F818" s="146">
        <v>600</v>
      </c>
      <c r="H818" s="101"/>
      <c r="K818" s="98">
        <f t="shared" si="51"/>
        <v>0</v>
      </c>
    </row>
    <row r="819" spans="1:11" x14ac:dyDescent="0.3">
      <c r="A819" s="5" t="str">
        <f t="shared" si="48"/>
        <v>février</v>
      </c>
      <c r="B819" s="4">
        <f t="shared" si="49"/>
        <v>6</v>
      </c>
      <c r="C819" s="21">
        <f t="shared" si="50"/>
        <v>44238</v>
      </c>
      <c r="H819" s="101"/>
      <c r="K819" s="98">
        <f t="shared" si="51"/>
        <v>0</v>
      </c>
    </row>
    <row r="820" spans="1:11" x14ac:dyDescent="0.3">
      <c r="A820" s="5" t="str">
        <f t="shared" si="48"/>
        <v>février</v>
      </c>
      <c r="B820" s="4">
        <f t="shared" si="49"/>
        <v>6</v>
      </c>
      <c r="C820" s="21">
        <f t="shared" si="50"/>
        <v>44238</v>
      </c>
      <c r="H820" s="101"/>
      <c r="K820" s="98">
        <f t="shared" si="51"/>
        <v>0</v>
      </c>
    </row>
    <row r="821" spans="1:11" x14ac:dyDescent="0.3">
      <c r="A821" s="5" t="str">
        <f t="shared" si="48"/>
        <v>février</v>
      </c>
      <c r="B821" s="4">
        <f t="shared" si="49"/>
        <v>6</v>
      </c>
      <c r="C821" s="21">
        <f t="shared" si="50"/>
        <v>44239</v>
      </c>
      <c r="H821" s="101"/>
      <c r="K821" s="98">
        <f t="shared" si="51"/>
        <v>0</v>
      </c>
    </row>
    <row r="822" spans="1:11" ht="15.6" x14ac:dyDescent="0.3">
      <c r="A822" s="5" t="str">
        <f t="shared" si="48"/>
        <v>février</v>
      </c>
      <c r="B822" s="4">
        <f t="shared" si="49"/>
        <v>6</v>
      </c>
      <c r="C822" s="21">
        <f t="shared" si="50"/>
        <v>44239</v>
      </c>
      <c r="D822" s="62" t="s">
        <v>122</v>
      </c>
      <c r="E822" s="40">
        <v>330</v>
      </c>
      <c r="H822" s="101"/>
      <c r="K822" s="98">
        <f t="shared" si="51"/>
        <v>0</v>
      </c>
    </row>
    <row r="823" spans="1:11" ht="15.6" x14ac:dyDescent="0.3">
      <c r="A823" s="5" t="str">
        <f t="shared" si="48"/>
        <v>février</v>
      </c>
      <c r="B823" s="4">
        <f t="shared" si="49"/>
        <v>6</v>
      </c>
      <c r="C823" s="21">
        <f t="shared" si="50"/>
        <v>44239</v>
      </c>
      <c r="D823" s="62" t="s">
        <v>33</v>
      </c>
      <c r="E823" s="40">
        <v>258</v>
      </c>
      <c r="H823" s="101"/>
      <c r="K823" s="98">
        <f t="shared" si="51"/>
        <v>0</v>
      </c>
    </row>
    <row r="824" spans="1:11" ht="15.6" x14ac:dyDescent="0.3">
      <c r="A824" s="5" t="str">
        <f t="shared" si="48"/>
        <v>février</v>
      </c>
      <c r="B824" s="4">
        <f t="shared" si="49"/>
        <v>6</v>
      </c>
      <c r="C824" s="21">
        <f t="shared" si="50"/>
        <v>44239</v>
      </c>
      <c r="D824" s="62" t="s">
        <v>39</v>
      </c>
      <c r="E824" s="40">
        <v>123</v>
      </c>
      <c r="H824" s="101"/>
      <c r="K824" s="98">
        <f t="shared" si="51"/>
        <v>0</v>
      </c>
    </row>
    <row r="825" spans="1:11" ht="15.6" x14ac:dyDescent="0.3">
      <c r="A825" s="5" t="str">
        <f t="shared" si="48"/>
        <v>février</v>
      </c>
      <c r="B825" s="4">
        <f t="shared" si="49"/>
        <v>6</v>
      </c>
      <c r="C825" s="21">
        <f t="shared" si="50"/>
        <v>44239</v>
      </c>
      <c r="D825" s="62" t="s">
        <v>84</v>
      </c>
      <c r="E825" s="40">
        <v>1150</v>
      </c>
      <c r="H825" s="101"/>
      <c r="K825" s="98">
        <f t="shared" si="51"/>
        <v>0</v>
      </c>
    </row>
    <row r="826" spans="1:11" ht="15.6" x14ac:dyDescent="0.3">
      <c r="A826" s="5" t="str">
        <f t="shared" si="48"/>
        <v>février</v>
      </c>
      <c r="B826" s="4">
        <f t="shared" si="49"/>
        <v>6</v>
      </c>
      <c r="C826" s="21">
        <f t="shared" si="50"/>
        <v>44239</v>
      </c>
      <c r="D826" s="62" t="s">
        <v>32</v>
      </c>
      <c r="E826" s="40">
        <v>1581.7</v>
      </c>
      <c r="H826" s="101"/>
      <c r="K826" s="98">
        <f t="shared" si="51"/>
        <v>0</v>
      </c>
    </row>
    <row r="827" spans="1:11" ht="15.6" x14ac:dyDescent="0.3">
      <c r="A827" s="5" t="str">
        <f t="shared" si="48"/>
        <v>février</v>
      </c>
      <c r="B827" s="4">
        <f t="shared" si="49"/>
        <v>6</v>
      </c>
      <c r="C827" s="21">
        <f t="shared" si="50"/>
        <v>44239</v>
      </c>
      <c r="D827" s="62" t="s">
        <v>123</v>
      </c>
      <c r="E827" s="40">
        <v>45</v>
      </c>
      <c r="H827" s="101"/>
      <c r="K827" s="98">
        <f t="shared" si="51"/>
        <v>0</v>
      </c>
    </row>
    <row r="828" spans="1:11" ht="15.6" x14ac:dyDescent="0.3">
      <c r="A828" s="5" t="str">
        <f t="shared" si="48"/>
        <v>février</v>
      </c>
      <c r="B828" s="4">
        <f t="shared" si="49"/>
        <v>6</v>
      </c>
      <c r="C828" s="21">
        <f t="shared" si="50"/>
        <v>44239</v>
      </c>
      <c r="D828" s="62" t="s">
        <v>55</v>
      </c>
      <c r="E828" s="40">
        <v>781.8</v>
      </c>
      <c r="H828" s="101"/>
      <c r="K828" s="98">
        <f t="shared" si="51"/>
        <v>0</v>
      </c>
    </row>
    <row r="829" spans="1:11" ht="15.6" x14ac:dyDescent="0.3">
      <c r="A829" s="5" t="str">
        <f t="shared" si="48"/>
        <v>février</v>
      </c>
      <c r="B829" s="4">
        <f t="shared" si="49"/>
        <v>6</v>
      </c>
      <c r="C829" s="21">
        <f t="shared" si="50"/>
        <v>44239</v>
      </c>
      <c r="D829" s="62" t="s">
        <v>124</v>
      </c>
      <c r="E829" s="40">
        <v>80</v>
      </c>
      <c r="H829" s="101"/>
      <c r="K829" s="98">
        <f t="shared" si="51"/>
        <v>0</v>
      </c>
    </row>
    <row r="830" spans="1:11" ht="15.6" x14ac:dyDescent="0.3">
      <c r="A830" s="5" t="str">
        <f t="shared" si="48"/>
        <v>février</v>
      </c>
      <c r="B830" s="4">
        <f t="shared" si="49"/>
        <v>6</v>
      </c>
      <c r="C830" s="21">
        <f t="shared" si="50"/>
        <v>44239</v>
      </c>
      <c r="D830" s="62" t="s">
        <v>103</v>
      </c>
      <c r="E830" s="40">
        <v>465</v>
      </c>
      <c r="H830" s="101"/>
      <c r="K830" s="98">
        <f t="shared" si="51"/>
        <v>0</v>
      </c>
    </row>
    <row r="831" spans="1:11" ht="15.6" x14ac:dyDescent="0.3">
      <c r="A831" s="5" t="str">
        <f t="shared" si="48"/>
        <v>février</v>
      </c>
      <c r="B831" s="4">
        <f t="shared" si="49"/>
        <v>6</v>
      </c>
      <c r="C831" s="21">
        <f t="shared" si="50"/>
        <v>44239</v>
      </c>
      <c r="D831" s="62" t="s">
        <v>125</v>
      </c>
      <c r="E831" s="40">
        <v>280</v>
      </c>
      <c r="H831" s="101"/>
      <c r="K831" s="98">
        <f t="shared" si="51"/>
        <v>0</v>
      </c>
    </row>
    <row r="832" spans="1:11" x14ac:dyDescent="0.3">
      <c r="A832" s="5" t="str">
        <f t="shared" si="48"/>
        <v>février</v>
      </c>
      <c r="B832" s="4">
        <f t="shared" si="49"/>
        <v>6</v>
      </c>
      <c r="C832" s="21">
        <f t="shared" si="50"/>
        <v>44239</v>
      </c>
      <c r="H832" s="101"/>
      <c r="K832" s="98">
        <f t="shared" si="51"/>
        <v>0</v>
      </c>
    </row>
    <row r="833" spans="1:11" x14ac:dyDescent="0.3">
      <c r="A833" s="5" t="str">
        <f t="shared" si="48"/>
        <v>février</v>
      </c>
      <c r="B833" s="4">
        <f t="shared" si="49"/>
        <v>6</v>
      </c>
      <c r="C833" s="21">
        <f t="shared" si="50"/>
        <v>44239</v>
      </c>
      <c r="H833" s="101"/>
      <c r="K833" s="98">
        <f t="shared" si="51"/>
        <v>0</v>
      </c>
    </row>
    <row r="834" spans="1:11" x14ac:dyDescent="0.3">
      <c r="A834" s="5" t="str">
        <f t="shared" si="48"/>
        <v>février</v>
      </c>
      <c r="B834" s="4">
        <f t="shared" si="49"/>
        <v>6</v>
      </c>
      <c r="C834" s="21">
        <f t="shared" si="50"/>
        <v>44239</v>
      </c>
      <c r="H834" s="101"/>
      <c r="K834" s="98">
        <f t="shared" si="51"/>
        <v>0</v>
      </c>
    </row>
    <row r="835" spans="1:11" x14ac:dyDescent="0.3">
      <c r="A835" s="5" t="str">
        <f t="shared" si="48"/>
        <v>février</v>
      </c>
      <c r="B835" s="4">
        <f t="shared" si="49"/>
        <v>6</v>
      </c>
      <c r="C835" s="21">
        <f t="shared" si="50"/>
        <v>44239</v>
      </c>
      <c r="H835" s="101"/>
      <c r="K835" s="98">
        <f t="shared" si="51"/>
        <v>0</v>
      </c>
    </row>
    <row r="836" spans="1:11" x14ac:dyDescent="0.3">
      <c r="A836" s="5" t="str">
        <f t="shared" ref="A836:A899" si="52">TEXT(30*MONTH(C836),"mmmm")</f>
        <v>février</v>
      </c>
      <c r="B836" s="4">
        <f t="shared" ref="B836:B899" si="53">_xlfn.ISOWEEKNUM(C836)</f>
        <v>6</v>
      </c>
      <c r="C836" s="21">
        <f t="shared" ref="C836:C899" si="54">WORKDAY(INT((ROW()-1)/20)+"01/01/2021",1)</f>
        <v>44239</v>
      </c>
      <c r="H836" s="101"/>
      <c r="K836" s="98">
        <f t="shared" ref="K836:K899" si="55">IFERROR((I836-J836)/J836,0)</f>
        <v>0</v>
      </c>
    </row>
    <row r="837" spans="1:11" x14ac:dyDescent="0.3">
      <c r="A837" s="5" t="str">
        <f t="shared" si="52"/>
        <v>février</v>
      </c>
      <c r="B837" s="4">
        <f t="shared" si="53"/>
        <v>6</v>
      </c>
      <c r="C837" s="21">
        <f t="shared" si="54"/>
        <v>44239</v>
      </c>
      <c r="H837" s="101"/>
      <c r="K837" s="98">
        <f t="shared" si="55"/>
        <v>0</v>
      </c>
    </row>
    <row r="838" spans="1:11" x14ac:dyDescent="0.3">
      <c r="A838" s="5" t="str">
        <f t="shared" si="52"/>
        <v>février</v>
      </c>
      <c r="B838" s="4">
        <f t="shared" si="53"/>
        <v>6</v>
      </c>
      <c r="C838" s="21">
        <f t="shared" si="54"/>
        <v>44239</v>
      </c>
      <c r="H838" s="101"/>
      <c r="K838" s="98">
        <f t="shared" si="55"/>
        <v>0</v>
      </c>
    </row>
    <row r="839" spans="1:11" x14ac:dyDescent="0.3">
      <c r="A839" s="5" t="str">
        <f t="shared" si="52"/>
        <v>février</v>
      </c>
      <c r="B839" s="4">
        <f t="shared" si="53"/>
        <v>6</v>
      </c>
      <c r="C839" s="21">
        <f t="shared" si="54"/>
        <v>44239</v>
      </c>
      <c r="H839" s="101"/>
      <c r="K839" s="98">
        <f t="shared" si="55"/>
        <v>0</v>
      </c>
    </row>
    <row r="840" spans="1:11" x14ac:dyDescent="0.3">
      <c r="A840" s="5" t="str">
        <f t="shared" si="52"/>
        <v>février</v>
      </c>
      <c r="B840" s="4">
        <f t="shared" si="53"/>
        <v>6</v>
      </c>
      <c r="C840" s="21">
        <f t="shared" si="54"/>
        <v>44239</v>
      </c>
      <c r="H840" s="101"/>
      <c r="K840" s="98">
        <f t="shared" si="55"/>
        <v>0</v>
      </c>
    </row>
    <row r="841" spans="1:11" x14ac:dyDescent="0.3">
      <c r="A841" s="5" t="str">
        <f t="shared" si="52"/>
        <v>février</v>
      </c>
      <c r="B841" s="4">
        <f t="shared" si="53"/>
        <v>7</v>
      </c>
      <c r="C841" s="21">
        <f t="shared" si="54"/>
        <v>44242</v>
      </c>
      <c r="H841" s="101"/>
      <c r="K841" s="98">
        <f t="shared" si="55"/>
        <v>0</v>
      </c>
    </row>
    <row r="842" spans="1:11" ht="15.6" x14ac:dyDescent="0.3">
      <c r="A842" s="5" t="str">
        <f t="shared" si="52"/>
        <v>février</v>
      </c>
      <c r="B842" s="4">
        <f t="shared" si="53"/>
        <v>7</v>
      </c>
      <c r="C842" s="21">
        <f t="shared" si="54"/>
        <v>44242</v>
      </c>
      <c r="D842" s="62" t="s">
        <v>58</v>
      </c>
      <c r="E842" s="40">
        <v>40</v>
      </c>
      <c r="H842" s="101"/>
      <c r="K842" s="98">
        <f t="shared" si="55"/>
        <v>0</v>
      </c>
    </row>
    <row r="843" spans="1:11" ht="15.6" x14ac:dyDescent="0.3">
      <c r="A843" s="5" t="str">
        <f t="shared" si="52"/>
        <v>février</v>
      </c>
      <c r="B843" s="4">
        <f t="shared" si="53"/>
        <v>7</v>
      </c>
      <c r="C843" s="21">
        <f t="shared" si="54"/>
        <v>44242</v>
      </c>
      <c r="D843" s="62" t="s">
        <v>48</v>
      </c>
      <c r="E843" s="40">
        <v>607</v>
      </c>
      <c r="H843" s="101"/>
      <c r="K843" s="98">
        <f t="shared" si="55"/>
        <v>0</v>
      </c>
    </row>
    <row r="844" spans="1:11" ht="15.6" x14ac:dyDescent="0.3">
      <c r="A844" s="5" t="str">
        <f t="shared" si="52"/>
        <v>février</v>
      </c>
      <c r="B844" s="4">
        <f t="shared" si="53"/>
        <v>7</v>
      </c>
      <c r="C844" s="21">
        <f t="shared" si="54"/>
        <v>44242</v>
      </c>
      <c r="D844" s="62" t="s">
        <v>32</v>
      </c>
      <c r="E844" s="40">
        <v>454.4</v>
      </c>
      <c r="H844" s="101"/>
      <c r="K844" s="98">
        <f t="shared" si="55"/>
        <v>0</v>
      </c>
    </row>
    <row r="845" spans="1:11" ht="15.6" x14ac:dyDescent="0.3">
      <c r="A845" s="5" t="str">
        <f t="shared" si="52"/>
        <v>février</v>
      </c>
      <c r="B845" s="4">
        <f t="shared" si="53"/>
        <v>7</v>
      </c>
      <c r="C845" s="21">
        <f t="shared" si="54"/>
        <v>44242</v>
      </c>
      <c r="D845" s="62" t="s">
        <v>126</v>
      </c>
      <c r="E845" s="40">
        <v>98</v>
      </c>
      <c r="H845" s="101"/>
      <c r="K845" s="98">
        <f t="shared" si="55"/>
        <v>0</v>
      </c>
    </row>
    <row r="846" spans="1:11" ht="15.6" x14ac:dyDescent="0.3">
      <c r="A846" s="5" t="str">
        <f t="shared" si="52"/>
        <v>février</v>
      </c>
      <c r="B846" s="4">
        <f t="shared" si="53"/>
        <v>7</v>
      </c>
      <c r="C846" s="21">
        <f t="shared" si="54"/>
        <v>44242</v>
      </c>
      <c r="D846" s="62" t="s">
        <v>127</v>
      </c>
      <c r="E846" s="40">
        <v>824</v>
      </c>
      <c r="H846" s="101"/>
      <c r="K846" s="98">
        <f t="shared" si="55"/>
        <v>0</v>
      </c>
    </row>
    <row r="847" spans="1:11" ht="15.6" x14ac:dyDescent="0.3">
      <c r="A847" s="5" t="str">
        <f t="shared" si="52"/>
        <v>février</v>
      </c>
      <c r="B847" s="4">
        <f t="shared" si="53"/>
        <v>7</v>
      </c>
      <c r="C847" s="21">
        <f t="shared" si="54"/>
        <v>44242</v>
      </c>
      <c r="D847" s="62" t="s">
        <v>128</v>
      </c>
      <c r="E847" s="40">
        <v>1445</v>
      </c>
      <c r="H847" s="101"/>
      <c r="K847" s="98">
        <f t="shared" si="55"/>
        <v>0</v>
      </c>
    </row>
    <row r="848" spans="1:11" x14ac:dyDescent="0.3">
      <c r="A848" s="5" t="str">
        <f t="shared" si="52"/>
        <v>février</v>
      </c>
      <c r="B848" s="4">
        <f t="shared" si="53"/>
        <v>7</v>
      </c>
      <c r="C848" s="21">
        <f t="shared" si="54"/>
        <v>44242</v>
      </c>
      <c r="H848" s="101"/>
      <c r="K848" s="98">
        <f t="shared" si="55"/>
        <v>0</v>
      </c>
    </row>
    <row r="849" spans="1:11" x14ac:dyDescent="0.3">
      <c r="A849" s="5" t="str">
        <f t="shared" si="52"/>
        <v>février</v>
      </c>
      <c r="B849" s="4">
        <f t="shared" si="53"/>
        <v>7</v>
      </c>
      <c r="C849" s="21">
        <f t="shared" si="54"/>
        <v>44242</v>
      </c>
      <c r="H849" s="101"/>
      <c r="K849" s="98">
        <f t="shared" si="55"/>
        <v>0</v>
      </c>
    </row>
    <row r="850" spans="1:11" x14ac:dyDescent="0.3">
      <c r="A850" s="5" t="str">
        <f t="shared" si="52"/>
        <v>février</v>
      </c>
      <c r="B850" s="4">
        <f t="shared" si="53"/>
        <v>7</v>
      </c>
      <c r="C850" s="21">
        <f t="shared" si="54"/>
        <v>44242</v>
      </c>
      <c r="H850" s="101"/>
      <c r="K850" s="98">
        <f t="shared" si="55"/>
        <v>0</v>
      </c>
    </row>
    <row r="851" spans="1:11" x14ac:dyDescent="0.3">
      <c r="A851" s="5" t="str">
        <f t="shared" si="52"/>
        <v>février</v>
      </c>
      <c r="B851" s="4">
        <f t="shared" si="53"/>
        <v>7</v>
      </c>
      <c r="C851" s="21">
        <f t="shared" si="54"/>
        <v>44242</v>
      </c>
      <c r="H851" s="101"/>
      <c r="K851" s="98">
        <f t="shared" si="55"/>
        <v>0</v>
      </c>
    </row>
    <row r="852" spans="1:11" x14ac:dyDescent="0.3">
      <c r="A852" s="5" t="str">
        <f t="shared" si="52"/>
        <v>février</v>
      </c>
      <c r="B852" s="4">
        <f t="shared" si="53"/>
        <v>7</v>
      </c>
      <c r="C852" s="21">
        <f t="shared" si="54"/>
        <v>44242</v>
      </c>
      <c r="H852" s="101"/>
      <c r="K852" s="98">
        <f t="shared" si="55"/>
        <v>0</v>
      </c>
    </row>
    <row r="853" spans="1:11" x14ac:dyDescent="0.3">
      <c r="A853" s="5" t="str">
        <f t="shared" si="52"/>
        <v>février</v>
      </c>
      <c r="B853" s="4">
        <f t="shared" si="53"/>
        <v>7</v>
      </c>
      <c r="C853" s="21">
        <f t="shared" si="54"/>
        <v>44242</v>
      </c>
      <c r="H853" s="101"/>
      <c r="K853" s="98">
        <f t="shared" si="55"/>
        <v>0</v>
      </c>
    </row>
    <row r="854" spans="1:11" x14ac:dyDescent="0.3">
      <c r="A854" s="5" t="str">
        <f t="shared" si="52"/>
        <v>février</v>
      </c>
      <c r="B854" s="4">
        <f t="shared" si="53"/>
        <v>7</v>
      </c>
      <c r="C854" s="21">
        <f t="shared" si="54"/>
        <v>44242</v>
      </c>
      <c r="H854" s="101"/>
      <c r="K854" s="98">
        <f t="shared" si="55"/>
        <v>0</v>
      </c>
    </row>
    <row r="855" spans="1:11" x14ac:dyDescent="0.3">
      <c r="A855" s="5" t="str">
        <f t="shared" si="52"/>
        <v>février</v>
      </c>
      <c r="B855" s="4">
        <f t="shared" si="53"/>
        <v>7</v>
      </c>
      <c r="C855" s="21">
        <f t="shared" si="54"/>
        <v>44242</v>
      </c>
      <c r="H855" s="101"/>
      <c r="K855" s="98">
        <f t="shared" si="55"/>
        <v>0</v>
      </c>
    </row>
    <row r="856" spans="1:11" x14ac:dyDescent="0.3">
      <c r="A856" s="5" t="str">
        <f t="shared" si="52"/>
        <v>février</v>
      </c>
      <c r="B856" s="4">
        <f t="shared" si="53"/>
        <v>7</v>
      </c>
      <c r="C856" s="21">
        <f t="shared" si="54"/>
        <v>44242</v>
      </c>
      <c r="H856" s="101"/>
      <c r="K856" s="98">
        <f t="shared" si="55"/>
        <v>0</v>
      </c>
    </row>
    <row r="857" spans="1:11" x14ac:dyDescent="0.3">
      <c r="A857" s="5" t="str">
        <f t="shared" si="52"/>
        <v>février</v>
      </c>
      <c r="B857" s="4">
        <f t="shared" si="53"/>
        <v>7</v>
      </c>
      <c r="C857" s="21">
        <f t="shared" si="54"/>
        <v>44242</v>
      </c>
      <c r="H857" s="101"/>
      <c r="K857" s="98">
        <f t="shared" si="55"/>
        <v>0</v>
      </c>
    </row>
    <row r="858" spans="1:11" x14ac:dyDescent="0.3">
      <c r="A858" s="5" t="str">
        <f t="shared" si="52"/>
        <v>février</v>
      </c>
      <c r="B858" s="4">
        <f t="shared" si="53"/>
        <v>7</v>
      </c>
      <c r="C858" s="21">
        <f t="shared" si="54"/>
        <v>44242</v>
      </c>
      <c r="H858" s="101"/>
      <c r="K858" s="98">
        <f t="shared" si="55"/>
        <v>0</v>
      </c>
    </row>
    <row r="859" spans="1:11" x14ac:dyDescent="0.3">
      <c r="A859" s="5" t="str">
        <f t="shared" si="52"/>
        <v>février</v>
      </c>
      <c r="B859" s="4">
        <f t="shared" si="53"/>
        <v>7</v>
      </c>
      <c r="C859" s="21">
        <f t="shared" si="54"/>
        <v>44242</v>
      </c>
      <c r="H859" s="101"/>
      <c r="K859" s="98">
        <f t="shared" si="55"/>
        <v>0</v>
      </c>
    </row>
    <row r="860" spans="1:11" x14ac:dyDescent="0.3">
      <c r="A860" s="5" t="str">
        <f t="shared" si="52"/>
        <v>février</v>
      </c>
      <c r="B860" s="4">
        <f t="shared" si="53"/>
        <v>7</v>
      </c>
      <c r="C860" s="21">
        <f t="shared" si="54"/>
        <v>44242</v>
      </c>
      <c r="H860" s="101"/>
      <c r="K860" s="98">
        <f t="shared" si="55"/>
        <v>0</v>
      </c>
    </row>
    <row r="861" spans="1:11" x14ac:dyDescent="0.3">
      <c r="A861" s="5" t="str">
        <f t="shared" si="52"/>
        <v>février</v>
      </c>
      <c r="B861" s="4">
        <f t="shared" si="53"/>
        <v>7</v>
      </c>
      <c r="C861" s="21">
        <f t="shared" si="54"/>
        <v>44242</v>
      </c>
      <c r="H861" s="101"/>
      <c r="K861" s="98">
        <f t="shared" si="55"/>
        <v>0</v>
      </c>
    </row>
    <row r="862" spans="1:11" x14ac:dyDescent="0.3">
      <c r="A862" s="5" t="str">
        <f t="shared" si="52"/>
        <v>février</v>
      </c>
      <c r="B862" s="4">
        <f t="shared" si="53"/>
        <v>7</v>
      </c>
      <c r="C862" s="21">
        <f t="shared" si="54"/>
        <v>44242</v>
      </c>
      <c r="H862" s="101"/>
      <c r="K862" s="98">
        <f t="shared" si="55"/>
        <v>0</v>
      </c>
    </row>
    <row r="863" spans="1:11" x14ac:dyDescent="0.3">
      <c r="A863" s="5" t="str">
        <f t="shared" si="52"/>
        <v>février</v>
      </c>
      <c r="B863" s="4">
        <f t="shared" si="53"/>
        <v>7</v>
      </c>
      <c r="C863" s="21">
        <f t="shared" si="54"/>
        <v>44242</v>
      </c>
      <c r="H863" s="101"/>
      <c r="K863" s="98">
        <f t="shared" si="55"/>
        <v>0</v>
      </c>
    </row>
    <row r="864" spans="1:11" x14ac:dyDescent="0.3">
      <c r="A864" s="5" t="str">
        <f t="shared" si="52"/>
        <v>février</v>
      </c>
      <c r="B864" s="4">
        <f t="shared" si="53"/>
        <v>7</v>
      </c>
      <c r="C864" s="21">
        <f t="shared" si="54"/>
        <v>44242</v>
      </c>
      <c r="H864" s="101"/>
      <c r="K864" s="98">
        <f t="shared" si="55"/>
        <v>0</v>
      </c>
    </row>
    <row r="865" spans="1:11" x14ac:dyDescent="0.3">
      <c r="A865" s="5" t="str">
        <f t="shared" si="52"/>
        <v>février</v>
      </c>
      <c r="B865" s="4">
        <f t="shared" si="53"/>
        <v>7</v>
      </c>
      <c r="C865" s="21">
        <f t="shared" si="54"/>
        <v>44242</v>
      </c>
      <c r="H865" s="101"/>
      <c r="K865" s="98">
        <f t="shared" si="55"/>
        <v>0</v>
      </c>
    </row>
    <row r="866" spans="1:11" x14ac:dyDescent="0.3">
      <c r="A866" s="5" t="str">
        <f t="shared" si="52"/>
        <v>février</v>
      </c>
      <c r="B866" s="4">
        <f t="shared" si="53"/>
        <v>7</v>
      </c>
      <c r="C866" s="21">
        <f t="shared" si="54"/>
        <v>44242</v>
      </c>
      <c r="H866" s="101"/>
      <c r="K866" s="98">
        <f t="shared" si="55"/>
        <v>0</v>
      </c>
    </row>
    <row r="867" spans="1:11" x14ac:dyDescent="0.3">
      <c r="A867" s="5" t="str">
        <f t="shared" si="52"/>
        <v>février</v>
      </c>
      <c r="B867" s="4">
        <f t="shared" si="53"/>
        <v>7</v>
      </c>
      <c r="C867" s="21">
        <f t="shared" si="54"/>
        <v>44242</v>
      </c>
      <c r="H867" s="101"/>
      <c r="K867" s="98">
        <f t="shared" si="55"/>
        <v>0</v>
      </c>
    </row>
    <row r="868" spans="1:11" x14ac:dyDescent="0.3">
      <c r="A868" s="5" t="str">
        <f t="shared" si="52"/>
        <v>février</v>
      </c>
      <c r="B868" s="4">
        <f t="shared" si="53"/>
        <v>7</v>
      </c>
      <c r="C868" s="21">
        <f t="shared" si="54"/>
        <v>44242</v>
      </c>
      <c r="H868" s="101"/>
      <c r="K868" s="98">
        <f t="shared" si="55"/>
        <v>0</v>
      </c>
    </row>
    <row r="869" spans="1:11" x14ac:dyDescent="0.3">
      <c r="A869" s="5" t="str">
        <f t="shared" si="52"/>
        <v>février</v>
      </c>
      <c r="B869" s="4">
        <f t="shared" si="53"/>
        <v>7</v>
      </c>
      <c r="C869" s="21">
        <f t="shared" si="54"/>
        <v>44242</v>
      </c>
      <c r="H869" s="101"/>
      <c r="K869" s="98">
        <f t="shared" si="55"/>
        <v>0</v>
      </c>
    </row>
    <row r="870" spans="1:11" x14ac:dyDescent="0.3">
      <c r="A870" s="5" t="str">
        <f t="shared" si="52"/>
        <v>février</v>
      </c>
      <c r="B870" s="4">
        <f t="shared" si="53"/>
        <v>7</v>
      </c>
      <c r="C870" s="21">
        <f t="shared" si="54"/>
        <v>44242</v>
      </c>
      <c r="H870" s="101"/>
      <c r="K870" s="98">
        <f t="shared" si="55"/>
        <v>0</v>
      </c>
    </row>
    <row r="871" spans="1:11" x14ac:dyDescent="0.3">
      <c r="A871" s="5" t="str">
        <f t="shared" si="52"/>
        <v>février</v>
      </c>
      <c r="B871" s="4">
        <f t="shared" si="53"/>
        <v>7</v>
      </c>
      <c r="C871" s="21">
        <f t="shared" si="54"/>
        <v>44242</v>
      </c>
      <c r="H871" s="101"/>
      <c r="K871" s="98">
        <f t="shared" si="55"/>
        <v>0</v>
      </c>
    </row>
    <row r="872" spans="1:11" x14ac:dyDescent="0.3">
      <c r="A872" s="5" t="str">
        <f t="shared" si="52"/>
        <v>février</v>
      </c>
      <c r="B872" s="4">
        <f t="shared" si="53"/>
        <v>7</v>
      </c>
      <c r="C872" s="21">
        <f t="shared" si="54"/>
        <v>44242</v>
      </c>
      <c r="H872" s="101"/>
      <c r="K872" s="98">
        <f t="shared" si="55"/>
        <v>0</v>
      </c>
    </row>
    <row r="873" spans="1:11" x14ac:dyDescent="0.3">
      <c r="A873" s="5" t="str">
        <f t="shared" si="52"/>
        <v>février</v>
      </c>
      <c r="B873" s="4">
        <f t="shared" si="53"/>
        <v>7</v>
      </c>
      <c r="C873" s="21">
        <f t="shared" si="54"/>
        <v>44242</v>
      </c>
      <c r="H873" s="101"/>
      <c r="K873" s="98">
        <f t="shared" si="55"/>
        <v>0</v>
      </c>
    </row>
    <row r="874" spans="1:11" x14ac:dyDescent="0.3">
      <c r="A874" s="5" t="str">
        <f t="shared" si="52"/>
        <v>février</v>
      </c>
      <c r="B874" s="4">
        <f t="shared" si="53"/>
        <v>7</v>
      </c>
      <c r="C874" s="21">
        <f t="shared" si="54"/>
        <v>44242</v>
      </c>
      <c r="H874" s="101"/>
      <c r="K874" s="98">
        <f t="shared" si="55"/>
        <v>0</v>
      </c>
    </row>
    <row r="875" spans="1:11" x14ac:dyDescent="0.3">
      <c r="A875" s="5" t="str">
        <f t="shared" si="52"/>
        <v>février</v>
      </c>
      <c r="B875" s="4">
        <f t="shared" si="53"/>
        <v>7</v>
      </c>
      <c r="C875" s="21">
        <f t="shared" si="54"/>
        <v>44242</v>
      </c>
      <c r="H875" s="101"/>
      <c r="K875" s="98">
        <f t="shared" si="55"/>
        <v>0</v>
      </c>
    </row>
    <row r="876" spans="1:11" x14ac:dyDescent="0.3">
      <c r="A876" s="5" t="str">
        <f t="shared" si="52"/>
        <v>février</v>
      </c>
      <c r="B876" s="4">
        <f t="shared" si="53"/>
        <v>7</v>
      </c>
      <c r="C876" s="21">
        <f t="shared" si="54"/>
        <v>44242</v>
      </c>
      <c r="H876" s="101"/>
      <c r="K876" s="98">
        <f t="shared" si="55"/>
        <v>0</v>
      </c>
    </row>
    <row r="877" spans="1:11" x14ac:dyDescent="0.3">
      <c r="A877" s="5" t="str">
        <f t="shared" si="52"/>
        <v>février</v>
      </c>
      <c r="B877" s="4">
        <f t="shared" si="53"/>
        <v>7</v>
      </c>
      <c r="C877" s="21">
        <f t="shared" si="54"/>
        <v>44242</v>
      </c>
      <c r="H877" s="101"/>
      <c r="K877" s="98">
        <f t="shared" si="55"/>
        <v>0</v>
      </c>
    </row>
    <row r="878" spans="1:11" x14ac:dyDescent="0.3">
      <c r="A878" s="5" t="str">
        <f t="shared" si="52"/>
        <v>février</v>
      </c>
      <c r="B878" s="4">
        <f t="shared" si="53"/>
        <v>7</v>
      </c>
      <c r="C878" s="21">
        <f t="shared" si="54"/>
        <v>44242</v>
      </c>
      <c r="H878" s="101"/>
      <c r="K878" s="98">
        <f t="shared" si="55"/>
        <v>0</v>
      </c>
    </row>
    <row r="879" spans="1:11" x14ac:dyDescent="0.3">
      <c r="A879" s="5" t="str">
        <f t="shared" si="52"/>
        <v>février</v>
      </c>
      <c r="B879" s="4">
        <f t="shared" si="53"/>
        <v>7</v>
      </c>
      <c r="C879" s="21">
        <f t="shared" si="54"/>
        <v>44242</v>
      </c>
      <c r="H879" s="101"/>
      <c r="K879" s="98">
        <f t="shared" si="55"/>
        <v>0</v>
      </c>
    </row>
    <row r="880" spans="1:11" x14ac:dyDescent="0.3">
      <c r="A880" s="5" t="str">
        <f t="shared" si="52"/>
        <v>février</v>
      </c>
      <c r="B880" s="4">
        <f t="shared" si="53"/>
        <v>7</v>
      </c>
      <c r="C880" s="21">
        <f t="shared" si="54"/>
        <v>44242</v>
      </c>
      <c r="H880" s="101"/>
      <c r="K880" s="98">
        <f t="shared" si="55"/>
        <v>0</v>
      </c>
    </row>
    <row r="881" spans="1:11" x14ac:dyDescent="0.3">
      <c r="A881" s="5" t="str">
        <f t="shared" si="52"/>
        <v>février</v>
      </c>
      <c r="B881" s="4">
        <f t="shared" si="53"/>
        <v>7</v>
      </c>
      <c r="C881" s="21">
        <f t="shared" si="54"/>
        <v>44242</v>
      </c>
      <c r="H881" s="101"/>
      <c r="K881" s="98">
        <f t="shared" si="55"/>
        <v>0</v>
      </c>
    </row>
    <row r="882" spans="1:11" x14ac:dyDescent="0.3">
      <c r="A882" s="5" t="str">
        <f t="shared" si="52"/>
        <v>février</v>
      </c>
      <c r="B882" s="4">
        <f t="shared" si="53"/>
        <v>7</v>
      </c>
      <c r="C882" s="21">
        <f t="shared" si="54"/>
        <v>44242</v>
      </c>
      <c r="H882" s="101"/>
      <c r="K882" s="98">
        <f t="shared" si="55"/>
        <v>0</v>
      </c>
    </row>
    <row r="883" spans="1:11" x14ac:dyDescent="0.3">
      <c r="A883" s="5" t="str">
        <f t="shared" si="52"/>
        <v>février</v>
      </c>
      <c r="B883" s="4">
        <f t="shared" si="53"/>
        <v>7</v>
      </c>
      <c r="C883" s="21">
        <f t="shared" si="54"/>
        <v>44242</v>
      </c>
      <c r="H883" s="101"/>
      <c r="K883" s="98">
        <f t="shared" si="55"/>
        <v>0</v>
      </c>
    </row>
    <row r="884" spans="1:11" x14ac:dyDescent="0.3">
      <c r="A884" s="5" t="str">
        <f t="shared" si="52"/>
        <v>février</v>
      </c>
      <c r="B884" s="4">
        <f t="shared" si="53"/>
        <v>7</v>
      </c>
      <c r="C884" s="21">
        <f t="shared" si="54"/>
        <v>44242</v>
      </c>
      <c r="H884" s="101"/>
      <c r="K884" s="98">
        <f t="shared" si="55"/>
        <v>0</v>
      </c>
    </row>
    <row r="885" spans="1:11" x14ac:dyDescent="0.3">
      <c r="A885" s="5" t="str">
        <f t="shared" si="52"/>
        <v>février</v>
      </c>
      <c r="B885" s="4">
        <f t="shared" si="53"/>
        <v>7</v>
      </c>
      <c r="C885" s="21">
        <f t="shared" si="54"/>
        <v>44242</v>
      </c>
      <c r="H885" s="101"/>
      <c r="K885" s="98">
        <f t="shared" si="55"/>
        <v>0</v>
      </c>
    </row>
    <row r="886" spans="1:11" x14ac:dyDescent="0.3">
      <c r="A886" s="5" t="str">
        <f t="shared" si="52"/>
        <v>février</v>
      </c>
      <c r="B886" s="4">
        <f t="shared" si="53"/>
        <v>7</v>
      </c>
      <c r="C886" s="21">
        <f t="shared" si="54"/>
        <v>44242</v>
      </c>
      <c r="H886" s="101"/>
      <c r="K886" s="98">
        <f t="shared" si="55"/>
        <v>0</v>
      </c>
    </row>
    <row r="887" spans="1:11" x14ac:dyDescent="0.3">
      <c r="A887" s="5" t="str">
        <f t="shared" si="52"/>
        <v>février</v>
      </c>
      <c r="B887" s="4">
        <f t="shared" si="53"/>
        <v>7</v>
      </c>
      <c r="C887" s="21">
        <f t="shared" si="54"/>
        <v>44242</v>
      </c>
      <c r="H887" s="101"/>
      <c r="K887" s="98">
        <f t="shared" si="55"/>
        <v>0</v>
      </c>
    </row>
    <row r="888" spans="1:11" x14ac:dyDescent="0.3">
      <c r="A888" s="5" t="str">
        <f t="shared" si="52"/>
        <v>février</v>
      </c>
      <c r="B888" s="4">
        <f t="shared" si="53"/>
        <v>7</v>
      </c>
      <c r="C888" s="21">
        <f t="shared" si="54"/>
        <v>44242</v>
      </c>
      <c r="H888" s="101"/>
      <c r="K888" s="98">
        <f t="shared" si="55"/>
        <v>0</v>
      </c>
    </row>
    <row r="889" spans="1:11" x14ac:dyDescent="0.3">
      <c r="A889" s="5" t="str">
        <f t="shared" si="52"/>
        <v>février</v>
      </c>
      <c r="B889" s="4">
        <f t="shared" si="53"/>
        <v>7</v>
      </c>
      <c r="C889" s="21">
        <f t="shared" si="54"/>
        <v>44242</v>
      </c>
      <c r="H889" s="101"/>
      <c r="K889" s="98">
        <f t="shared" si="55"/>
        <v>0</v>
      </c>
    </row>
    <row r="890" spans="1:11" x14ac:dyDescent="0.3">
      <c r="A890" s="5" t="str">
        <f t="shared" si="52"/>
        <v>février</v>
      </c>
      <c r="B890" s="4">
        <f t="shared" si="53"/>
        <v>7</v>
      </c>
      <c r="C890" s="21">
        <f t="shared" si="54"/>
        <v>44242</v>
      </c>
      <c r="H890" s="101"/>
      <c r="K890" s="98">
        <f t="shared" si="55"/>
        <v>0</v>
      </c>
    </row>
    <row r="891" spans="1:11" x14ac:dyDescent="0.3">
      <c r="A891" s="5" t="str">
        <f t="shared" si="52"/>
        <v>février</v>
      </c>
      <c r="B891" s="4">
        <f t="shared" si="53"/>
        <v>7</v>
      </c>
      <c r="C891" s="21">
        <f t="shared" si="54"/>
        <v>44242</v>
      </c>
      <c r="H891" s="101"/>
      <c r="K891" s="98">
        <f t="shared" si="55"/>
        <v>0</v>
      </c>
    </row>
    <row r="892" spans="1:11" x14ac:dyDescent="0.3">
      <c r="A892" s="5" t="str">
        <f t="shared" si="52"/>
        <v>février</v>
      </c>
      <c r="B892" s="4">
        <f t="shared" si="53"/>
        <v>7</v>
      </c>
      <c r="C892" s="21">
        <f t="shared" si="54"/>
        <v>44242</v>
      </c>
      <c r="H892" s="101"/>
      <c r="K892" s="98">
        <f t="shared" si="55"/>
        <v>0</v>
      </c>
    </row>
    <row r="893" spans="1:11" x14ac:dyDescent="0.3">
      <c r="A893" s="5" t="str">
        <f t="shared" si="52"/>
        <v>février</v>
      </c>
      <c r="B893" s="4">
        <f t="shared" si="53"/>
        <v>7</v>
      </c>
      <c r="C893" s="21">
        <f t="shared" si="54"/>
        <v>44242</v>
      </c>
      <c r="H893" s="101"/>
      <c r="K893" s="98">
        <f t="shared" si="55"/>
        <v>0</v>
      </c>
    </row>
    <row r="894" spans="1:11" x14ac:dyDescent="0.3">
      <c r="A894" s="5" t="str">
        <f t="shared" si="52"/>
        <v>février</v>
      </c>
      <c r="B894" s="4">
        <f t="shared" si="53"/>
        <v>7</v>
      </c>
      <c r="C894" s="21">
        <f t="shared" si="54"/>
        <v>44242</v>
      </c>
      <c r="H894" s="101"/>
      <c r="K894" s="98">
        <f t="shared" si="55"/>
        <v>0</v>
      </c>
    </row>
    <row r="895" spans="1:11" x14ac:dyDescent="0.3">
      <c r="A895" s="5" t="str">
        <f t="shared" si="52"/>
        <v>février</v>
      </c>
      <c r="B895" s="4">
        <f t="shared" si="53"/>
        <v>7</v>
      </c>
      <c r="C895" s="21">
        <f t="shared" si="54"/>
        <v>44242</v>
      </c>
      <c r="H895" s="101"/>
      <c r="K895" s="98">
        <f t="shared" si="55"/>
        <v>0</v>
      </c>
    </row>
    <row r="896" spans="1:11" x14ac:dyDescent="0.3">
      <c r="A896" s="5" t="str">
        <f t="shared" si="52"/>
        <v>février</v>
      </c>
      <c r="B896" s="4">
        <f t="shared" si="53"/>
        <v>7</v>
      </c>
      <c r="C896" s="21">
        <f t="shared" si="54"/>
        <v>44242</v>
      </c>
      <c r="H896" s="101"/>
      <c r="K896" s="98">
        <f t="shared" si="55"/>
        <v>0</v>
      </c>
    </row>
    <row r="897" spans="1:11" x14ac:dyDescent="0.3">
      <c r="A897" s="5" t="str">
        <f t="shared" si="52"/>
        <v>février</v>
      </c>
      <c r="B897" s="4">
        <f t="shared" si="53"/>
        <v>7</v>
      </c>
      <c r="C897" s="21">
        <f t="shared" si="54"/>
        <v>44242</v>
      </c>
      <c r="H897" s="101"/>
      <c r="K897" s="98">
        <f t="shared" si="55"/>
        <v>0</v>
      </c>
    </row>
    <row r="898" spans="1:11" x14ac:dyDescent="0.3">
      <c r="A898" s="5" t="str">
        <f t="shared" si="52"/>
        <v>février</v>
      </c>
      <c r="B898" s="4">
        <f t="shared" si="53"/>
        <v>7</v>
      </c>
      <c r="C898" s="21">
        <f t="shared" si="54"/>
        <v>44242</v>
      </c>
      <c r="H898" s="101"/>
      <c r="K898" s="98">
        <f t="shared" si="55"/>
        <v>0</v>
      </c>
    </row>
    <row r="899" spans="1:11" x14ac:dyDescent="0.3">
      <c r="A899" s="5" t="str">
        <f t="shared" si="52"/>
        <v>février</v>
      </c>
      <c r="B899" s="4">
        <f t="shared" si="53"/>
        <v>7</v>
      </c>
      <c r="C899" s="21">
        <f t="shared" si="54"/>
        <v>44242</v>
      </c>
      <c r="H899" s="101"/>
      <c r="K899" s="98">
        <f t="shared" si="55"/>
        <v>0</v>
      </c>
    </row>
    <row r="900" spans="1:11" x14ac:dyDescent="0.3">
      <c r="A900" s="5" t="str">
        <f t="shared" ref="A900:A963" si="56">TEXT(30*MONTH(C900),"mmmm")</f>
        <v>février</v>
      </c>
      <c r="B900" s="4">
        <f t="shared" ref="B900:B963" si="57">_xlfn.ISOWEEKNUM(C900)</f>
        <v>7</v>
      </c>
      <c r="C900" s="21">
        <f t="shared" ref="C900:C963" si="58">WORKDAY(INT((ROW()-1)/20)+"01/01/2021",1)</f>
        <v>44242</v>
      </c>
      <c r="H900" s="101"/>
      <c r="K900" s="98">
        <f t="shared" ref="K900:K963" si="59">IFERROR((I900-J900)/J900,0)</f>
        <v>0</v>
      </c>
    </row>
    <row r="901" spans="1:11" x14ac:dyDescent="0.3">
      <c r="A901" s="5" t="str">
        <f t="shared" si="56"/>
        <v>février</v>
      </c>
      <c r="B901" s="4">
        <f t="shared" si="57"/>
        <v>7</v>
      </c>
      <c r="C901" s="21">
        <f t="shared" si="58"/>
        <v>44243</v>
      </c>
      <c r="H901" s="101"/>
      <c r="K901" s="98">
        <f t="shared" si="59"/>
        <v>0</v>
      </c>
    </row>
    <row r="902" spans="1:11" ht="15.6" x14ac:dyDescent="0.3">
      <c r="A902" s="5" t="str">
        <f t="shared" si="56"/>
        <v>février</v>
      </c>
      <c r="B902" s="4">
        <f t="shared" si="57"/>
        <v>7</v>
      </c>
      <c r="C902" s="21">
        <f t="shared" si="58"/>
        <v>44243</v>
      </c>
      <c r="D902" s="62" t="s">
        <v>45</v>
      </c>
      <c r="E902" s="40">
        <v>1600</v>
      </c>
      <c r="H902" s="101"/>
      <c r="K902" s="98">
        <f t="shared" si="59"/>
        <v>0</v>
      </c>
    </row>
    <row r="903" spans="1:11" ht="15.6" x14ac:dyDescent="0.3">
      <c r="A903" s="5" t="str">
        <f t="shared" si="56"/>
        <v>février</v>
      </c>
      <c r="B903" s="4">
        <f t="shared" si="57"/>
        <v>7</v>
      </c>
      <c r="C903" s="21">
        <f t="shared" si="58"/>
        <v>44243</v>
      </c>
      <c r="D903" s="62" t="s">
        <v>34</v>
      </c>
      <c r="E903" s="40">
        <v>368</v>
      </c>
      <c r="H903" s="101"/>
      <c r="K903" s="98">
        <f t="shared" si="59"/>
        <v>0</v>
      </c>
    </row>
    <row r="904" spans="1:11" ht="15.6" x14ac:dyDescent="0.3">
      <c r="A904" s="5" t="str">
        <f t="shared" si="56"/>
        <v>février</v>
      </c>
      <c r="B904" s="4">
        <f t="shared" si="57"/>
        <v>7</v>
      </c>
      <c r="C904" s="21">
        <f t="shared" si="58"/>
        <v>44243</v>
      </c>
      <c r="D904" s="62" t="s">
        <v>46</v>
      </c>
      <c r="E904" s="40">
        <v>96</v>
      </c>
      <c r="H904" s="101"/>
      <c r="K904" s="98">
        <f t="shared" si="59"/>
        <v>0</v>
      </c>
    </row>
    <row r="905" spans="1:11" ht="15.6" x14ac:dyDescent="0.3">
      <c r="A905" s="5" t="str">
        <f t="shared" si="56"/>
        <v>février</v>
      </c>
      <c r="B905" s="4">
        <f t="shared" si="57"/>
        <v>7</v>
      </c>
      <c r="C905" s="21">
        <f t="shared" si="58"/>
        <v>44243</v>
      </c>
      <c r="D905" s="62" t="s">
        <v>67</v>
      </c>
      <c r="E905" s="40">
        <v>2950</v>
      </c>
      <c r="H905" s="101"/>
      <c r="K905" s="98">
        <f t="shared" si="59"/>
        <v>0</v>
      </c>
    </row>
    <row r="906" spans="1:11" x14ac:dyDescent="0.3">
      <c r="A906" s="5" t="str">
        <f t="shared" si="56"/>
        <v>février</v>
      </c>
      <c r="B906" s="4">
        <f t="shared" si="57"/>
        <v>7</v>
      </c>
      <c r="C906" s="21">
        <f t="shared" si="58"/>
        <v>44243</v>
      </c>
      <c r="H906" s="101"/>
      <c r="K906" s="98">
        <f t="shared" si="59"/>
        <v>0</v>
      </c>
    </row>
    <row r="907" spans="1:11" x14ac:dyDescent="0.3">
      <c r="A907" s="5" t="str">
        <f t="shared" si="56"/>
        <v>février</v>
      </c>
      <c r="B907" s="4">
        <f t="shared" si="57"/>
        <v>7</v>
      </c>
      <c r="C907" s="21">
        <f t="shared" si="58"/>
        <v>44243</v>
      </c>
      <c r="H907" s="101"/>
      <c r="K907" s="98">
        <f t="shared" si="59"/>
        <v>0</v>
      </c>
    </row>
    <row r="908" spans="1:11" x14ac:dyDescent="0.3">
      <c r="A908" s="5" t="str">
        <f t="shared" si="56"/>
        <v>février</v>
      </c>
      <c r="B908" s="4">
        <f t="shared" si="57"/>
        <v>7</v>
      </c>
      <c r="C908" s="21">
        <f t="shared" si="58"/>
        <v>44243</v>
      </c>
      <c r="H908" s="101"/>
      <c r="K908" s="98">
        <f t="shared" si="59"/>
        <v>0</v>
      </c>
    </row>
    <row r="909" spans="1:11" x14ac:dyDescent="0.3">
      <c r="A909" s="5" t="str">
        <f t="shared" si="56"/>
        <v>février</v>
      </c>
      <c r="B909" s="4">
        <f t="shared" si="57"/>
        <v>7</v>
      </c>
      <c r="C909" s="21">
        <f t="shared" si="58"/>
        <v>44243</v>
      </c>
      <c r="H909" s="101"/>
      <c r="K909" s="98">
        <f t="shared" si="59"/>
        <v>0</v>
      </c>
    </row>
    <row r="910" spans="1:11" x14ac:dyDescent="0.3">
      <c r="A910" s="5" t="str">
        <f t="shared" si="56"/>
        <v>février</v>
      </c>
      <c r="B910" s="4">
        <f t="shared" si="57"/>
        <v>7</v>
      </c>
      <c r="C910" s="21">
        <f t="shared" si="58"/>
        <v>44243</v>
      </c>
      <c r="H910" s="101"/>
      <c r="K910" s="98">
        <f t="shared" si="59"/>
        <v>0</v>
      </c>
    </row>
    <row r="911" spans="1:11" x14ac:dyDescent="0.3">
      <c r="A911" s="5" t="str">
        <f t="shared" si="56"/>
        <v>février</v>
      </c>
      <c r="B911" s="4">
        <f t="shared" si="57"/>
        <v>7</v>
      </c>
      <c r="C911" s="21">
        <f t="shared" si="58"/>
        <v>44243</v>
      </c>
      <c r="H911" s="101"/>
      <c r="K911" s="98">
        <f t="shared" si="59"/>
        <v>0</v>
      </c>
    </row>
    <row r="912" spans="1:11" x14ac:dyDescent="0.3">
      <c r="A912" s="5" t="str">
        <f t="shared" si="56"/>
        <v>février</v>
      </c>
      <c r="B912" s="4">
        <f t="shared" si="57"/>
        <v>7</v>
      </c>
      <c r="C912" s="21">
        <f t="shared" si="58"/>
        <v>44243</v>
      </c>
      <c r="H912" s="101"/>
      <c r="K912" s="98">
        <f t="shared" si="59"/>
        <v>0</v>
      </c>
    </row>
    <row r="913" spans="1:11" x14ac:dyDescent="0.3">
      <c r="A913" s="5" t="str">
        <f t="shared" si="56"/>
        <v>février</v>
      </c>
      <c r="B913" s="4">
        <f t="shared" si="57"/>
        <v>7</v>
      </c>
      <c r="C913" s="21">
        <f t="shared" si="58"/>
        <v>44243</v>
      </c>
      <c r="H913" s="101"/>
      <c r="K913" s="98">
        <f t="shared" si="59"/>
        <v>0</v>
      </c>
    </row>
    <row r="914" spans="1:11" x14ac:dyDescent="0.3">
      <c r="A914" s="5" t="str">
        <f t="shared" si="56"/>
        <v>février</v>
      </c>
      <c r="B914" s="4">
        <f t="shared" si="57"/>
        <v>7</v>
      </c>
      <c r="C914" s="21">
        <f t="shared" si="58"/>
        <v>44243</v>
      </c>
      <c r="H914" s="101"/>
      <c r="K914" s="98">
        <f t="shared" si="59"/>
        <v>0</v>
      </c>
    </row>
    <row r="915" spans="1:11" x14ac:dyDescent="0.3">
      <c r="A915" s="5" t="str">
        <f t="shared" si="56"/>
        <v>février</v>
      </c>
      <c r="B915" s="4">
        <f t="shared" si="57"/>
        <v>7</v>
      </c>
      <c r="C915" s="21">
        <f t="shared" si="58"/>
        <v>44243</v>
      </c>
      <c r="H915" s="101"/>
      <c r="K915" s="98">
        <f t="shared" si="59"/>
        <v>0</v>
      </c>
    </row>
    <row r="916" spans="1:11" x14ac:dyDescent="0.3">
      <c r="A916" s="5" t="str">
        <f t="shared" si="56"/>
        <v>février</v>
      </c>
      <c r="B916" s="4">
        <f t="shared" si="57"/>
        <v>7</v>
      </c>
      <c r="C916" s="21">
        <f t="shared" si="58"/>
        <v>44243</v>
      </c>
      <c r="H916" s="101"/>
      <c r="K916" s="98">
        <f t="shared" si="59"/>
        <v>0</v>
      </c>
    </row>
    <row r="917" spans="1:11" x14ac:dyDescent="0.3">
      <c r="A917" s="5" t="str">
        <f t="shared" si="56"/>
        <v>février</v>
      </c>
      <c r="B917" s="4">
        <f t="shared" si="57"/>
        <v>7</v>
      </c>
      <c r="C917" s="21">
        <f t="shared" si="58"/>
        <v>44243</v>
      </c>
      <c r="H917" s="101"/>
      <c r="K917" s="98">
        <f t="shared" si="59"/>
        <v>0</v>
      </c>
    </row>
    <row r="918" spans="1:11" x14ac:dyDescent="0.3">
      <c r="A918" s="5" t="str">
        <f t="shared" si="56"/>
        <v>février</v>
      </c>
      <c r="B918" s="4">
        <f t="shared" si="57"/>
        <v>7</v>
      </c>
      <c r="C918" s="21">
        <f t="shared" si="58"/>
        <v>44243</v>
      </c>
      <c r="H918" s="101"/>
      <c r="K918" s="98">
        <f t="shared" si="59"/>
        <v>0</v>
      </c>
    </row>
    <row r="919" spans="1:11" x14ac:dyDescent="0.3">
      <c r="A919" s="5" t="str">
        <f t="shared" si="56"/>
        <v>février</v>
      </c>
      <c r="B919" s="4">
        <f t="shared" si="57"/>
        <v>7</v>
      </c>
      <c r="C919" s="21">
        <f t="shared" si="58"/>
        <v>44243</v>
      </c>
      <c r="H919" s="101"/>
      <c r="K919" s="98">
        <f t="shared" si="59"/>
        <v>0</v>
      </c>
    </row>
    <row r="920" spans="1:11" x14ac:dyDescent="0.3">
      <c r="A920" s="5" t="str">
        <f t="shared" si="56"/>
        <v>février</v>
      </c>
      <c r="B920" s="4">
        <f t="shared" si="57"/>
        <v>7</v>
      </c>
      <c r="C920" s="21">
        <f t="shared" si="58"/>
        <v>44243</v>
      </c>
      <c r="H920" s="101"/>
      <c r="K920" s="98">
        <f t="shared" si="59"/>
        <v>0</v>
      </c>
    </row>
    <row r="921" spans="1:11" x14ac:dyDescent="0.3">
      <c r="A921" s="5" t="str">
        <f t="shared" si="56"/>
        <v>février</v>
      </c>
      <c r="B921" s="4">
        <f t="shared" si="57"/>
        <v>7</v>
      </c>
      <c r="C921" s="21">
        <f t="shared" si="58"/>
        <v>44244</v>
      </c>
      <c r="H921" s="101"/>
      <c r="K921" s="98">
        <f t="shared" si="59"/>
        <v>0</v>
      </c>
    </row>
    <row r="922" spans="1:11" ht="15.6" x14ac:dyDescent="0.3">
      <c r="A922" s="5" t="str">
        <f t="shared" si="56"/>
        <v>février</v>
      </c>
      <c r="B922" s="4">
        <f t="shared" si="57"/>
        <v>7</v>
      </c>
      <c r="C922" s="21">
        <f t="shared" si="58"/>
        <v>44244</v>
      </c>
      <c r="D922" s="62" t="s">
        <v>33</v>
      </c>
      <c r="E922" s="40">
        <v>118</v>
      </c>
      <c r="H922" s="101"/>
      <c r="K922" s="98">
        <f t="shared" si="59"/>
        <v>0</v>
      </c>
    </row>
    <row r="923" spans="1:11" ht="15.6" x14ac:dyDescent="0.3">
      <c r="A923" s="5" t="str">
        <f t="shared" si="56"/>
        <v>février</v>
      </c>
      <c r="B923" s="4">
        <f t="shared" si="57"/>
        <v>7</v>
      </c>
      <c r="C923" s="21">
        <f t="shared" si="58"/>
        <v>44244</v>
      </c>
      <c r="D923" s="62" t="s">
        <v>39</v>
      </c>
      <c r="E923" s="40">
        <v>568</v>
      </c>
      <c r="H923" s="101"/>
      <c r="K923" s="98">
        <f t="shared" si="59"/>
        <v>0</v>
      </c>
    </row>
    <row r="924" spans="1:11" ht="15.6" x14ac:dyDescent="0.3">
      <c r="A924" s="5" t="str">
        <f t="shared" si="56"/>
        <v>février</v>
      </c>
      <c r="B924" s="4">
        <f t="shared" si="57"/>
        <v>7</v>
      </c>
      <c r="C924" s="21">
        <f t="shared" si="58"/>
        <v>44244</v>
      </c>
      <c r="D924" s="62" t="s">
        <v>48</v>
      </c>
      <c r="E924" s="40">
        <v>800</v>
      </c>
      <c r="H924" s="101"/>
      <c r="K924" s="98">
        <f t="shared" si="59"/>
        <v>0</v>
      </c>
    </row>
    <row r="925" spans="1:11" ht="15.6" x14ac:dyDescent="0.3">
      <c r="A925" s="5" t="str">
        <f t="shared" si="56"/>
        <v>février</v>
      </c>
      <c r="B925" s="4">
        <f t="shared" si="57"/>
        <v>7</v>
      </c>
      <c r="C925" s="21">
        <f t="shared" si="58"/>
        <v>44244</v>
      </c>
      <c r="D925" s="62" t="s">
        <v>108</v>
      </c>
      <c r="E925" s="40">
        <v>630</v>
      </c>
      <c r="H925" s="101"/>
      <c r="K925" s="98">
        <f t="shared" si="59"/>
        <v>0</v>
      </c>
    </row>
    <row r="926" spans="1:11" ht="15.6" x14ac:dyDescent="0.3">
      <c r="A926" s="5" t="str">
        <f t="shared" si="56"/>
        <v>février</v>
      </c>
      <c r="B926" s="4">
        <f t="shared" si="57"/>
        <v>7</v>
      </c>
      <c r="C926" s="21">
        <f t="shared" si="58"/>
        <v>44244</v>
      </c>
      <c r="D926" s="62" t="s">
        <v>34</v>
      </c>
      <c r="E926" s="40">
        <v>1061</v>
      </c>
      <c r="H926" s="101"/>
      <c r="K926" s="98">
        <f t="shared" si="59"/>
        <v>0</v>
      </c>
    </row>
    <row r="927" spans="1:11" ht="15.6" x14ac:dyDescent="0.3">
      <c r="A927" s="5" t="str">
        <f t="shared" si="56"/>
        <v>février</v>
      </c>
      <c r="B927" s="4">
        <f t="shared" si="57"/>
        <v>7</v>
      </c>
      <c r="C927" s="21">
        <f t="shared" si="58"/>
        <v>44244</v>
      </c>
      <c r="D927" s="62" t="s">
        <v>73</v>
      </c>
      <c r="E927" s="40">
        <v>105</v>
      </c>
      <c r="H927" s="101"/>
      <c r="K927" s="98">
        <f t="shared" si="59"/>
        <v>0</v>
      </c>
    </row>
    <row r="928" spans="1:11" ht="15.6" x14ac:dyDescent="0.3">
      <c r="A928" s="5" t="str">
        <f t="shared" si="56"/>
        <v>février</v>
      </c>
      <c r="B928" s="4">
        <f t="shared" si="57"/>
        <v>7</v>
      </c>
      <c r="C928" s="21">
        <f t="shared" si="58"/>
        <v>44244</v>
      </c>
      <c r="D928" s="62" t="s">
        <v>129</v>
      </c>
      <c r="E928" s="40">
        <v>1800</v>
      </c>
      <c r="H928" s="101"/>
      <c r="K928" s="98">
        <f t="shared" si="59"/>
        <v>0</v>
      </c>
    </row>
    <row r="929" spans="1:11" ht="15.6" x14ac:dyDescent="0.3">
      <c r="A929" s="5" t="str">
        <f t="shared" si="56"/>
        <v>février</v>
      </c>
      <c r="B929" s="4">
        <f t="shared" si="57"/>
        <v>7</v>
      </c>
      <c r="C929" s="21">
        <f t="shared" si="58"/>
        <v>44244</v>
      </c>
      <c r="D929" s="62" t="s">
        <v>130</v>
      </c>
      <c r="F929" s="146">
        <v>1281.3499999999999</v>
      </c>
      <c r="H929" s="101"/>
      <c r="K929" s="98">
        <f t="shared" si="59"/>
        <v>0</v>
      </c>
    </row>
    <row r="930" spans="1:11" ht="15.6" x14ac:dyDescent="0.3">
      <c r="A930" s="5" t="str">
        <f t="shared" si="56"/>
        <v>février</v>
      </c>
      <c r="B930" s="4">
        <f t="shared" si="57"/>
        <v>7</v>
      </c>
      <c r="C930" s="21">
        <f t="shared" si="58"/>
        <v>44244</v>
      </c>
      <c r="D930" s="62" t="s">
        <v>32</v>
      </c>
      <c r="E930" s="40">
        <v>530.20000000000005</v>
      </c>
      <c r="H930" s="101"/>
      <c r="K930" s="98">
        <f t="shared" si="59"/>
        <v>0</v>
      </c>
    </row>
    <row r="931" spans="1:11" ht="15.6" x14ac:dyDescent="0.3">
      <c r="A931" s="5" t="str">
        <f t="shared" si="56"/>
        <v>février</v>
      </c>
      <c r="B931" s="4">
        <f t="shared" si="57"/>
        <v>7</v>
      </c>
      <c r="C931" s="21">
        <f t="shared" si="58"/>
        <v>44244</v>
      </c>
      <c r="D931" s="62" t="s">
        <v>32</v>
      </c>
      <c r="E931" s="40">
        <v>1184</v>
      </c>
      <c r="H931" s="101"/>
      <c r="K931" s="98">
        <f t="shared" si="59"/>
        <v>0</v>
      </c>
    </row>
    <row r="932" spans="1:11" x14ac:dyDescent="0.3">
      <c r="A932" s="5" t="str">
        <f t="shared" si="56"/>
        <v>février</v>
      </c>
      <c r="B932" s="4">
        <f t="shared" si="57"/>
        <v>7</v>
      </c>
      <c r="C932" s="21">
        <f t="shared" si="58"/>
        <v>44244</v>
      </c>
      <c r="H932" s="101"/>
      <c r="K932" s="98">
        <f t="shared" si="59"/>
        <v>0</v>
      </c>
    </row>
    <row r="933" spans="1:11" x14ac:dyDescent="0.3">
      <c r="A933" s="5" t="str">
        <f t="shared" si="56"/>
        <v>février</v>
      </c>
      <c r="B933" s="4">
        <f t="shared" si="57"/>
        <v>7</v>
      </c>
      <c r="C933" s="21">
        <f t="shared" si="58"/>
        <v>44244</v>
      </c>
      <c r="H933" s="101"/>
      <c r="K933" s="98">
        <f t="shared" si="59"/>
        <v>0</v>
      </c>
    </row>
    <row r="934" spans="1:11" x14ac:dyDescent="0.3">
      <c r="A934" s="5" t="str">
        <f t="shared" si="56"/>
        <v>février</v>
      </c>
      <c r="B934" s="4">
        <f t="shared" si="57"/>
        <v>7</v>
      </c>
      <c r="C934" s="21">
        <f t="shared" si="58"/>
        <v>44244</v>
      </c>
      <c r="H934" s="101"/>
      <c r="K934" s="98">
        <f t="shared" si="59"/>
        <v>0</v>
      </c>
    </row>
    <row r="935" spans="1:11" x14ac:dyDescent="0.3">
      <c r="A935" s="5" t="str">
        <f t="shared" si="56"/>
        <v>février</v>
      </c>
      <c r="B935" s="4">
        <f t="shared" si="57"/>
        <v>7</v>
      </c>
      <c r="C935" s="21">
        <f t="shared" si="58"/>
        <v>44244</v>
      </c>
      <c r="H935" s="101"/>
      <c r="K935" s="98">
        <f t="shared" si="59"/>
        <v>0</v>
      </c>
    </row>
    <row r="936" spans="1:11" x14ac:dyDescent="0.3">
      <c r="A936" s="5" t="str">
        <f t="shared" si="56"/>
        <v>février</v>
      </c>
      <c r="B936" s="4">
        <f t="shared" si="57"/>
        <v>7</v>
      </c>
      <c r="C936" s="21">
        <f t="shared" si="58"/>
        <v>44244</v>
      </c>
      <c r="H936" s="101"/>
      <c r="K936" s="98">
        <f t="shared" si="59"/>
        <v>0</v>
      </c>
    </row>
    <row r="937" spans="1:11" x14ac:dyDescent="0.3">
      <c r="A937" s="5" t="str">
        <f t="shared" si="56"/>
        <v>février</v>
      </c>
      <c r="B937" s="4">
        <f t="shared" si="57"/>
        <v>7</v>
      </c>
      <c r="C937" s="21">
        <f t="shared" si="58"/>
        <v>44244</v>
      </c>
      <c r="H937" s="101"/>
      <c r="K937" s="98">
        <f t="shared" si="59"/>
        <v>0</v>
      </c>
    </row>
    <row r="938" spans="1:11" x14ac:dyDescent="0.3">
      <c r="A938" s="5" t="str">
        <f t="shared" si="56"/>
        <v>février</v>
      </c>
      <c r="B938" s="4">
        <f t="shared" si="57"/>
        <v>7</v>
      </c>
      <c r="C938" s="21">
        <f t="shared" si="58"/>
        <v>44244</v>
      </c>
      <c r="H938" s="101"/>
      <c r="K938" s="98">
        <f t="shared" si="59"/>
        <v>0</v>
      </c>
    </row>
    <row r="939" spans="1:11" x14ac:dyDescent="0.3">
      <c r="A939" s="5" t="str">
        <f t="shared" si="56"/>
        <v>février</v>
      </c>
      <c r="B939" s="4">
        <f t="shared" si="57"/>
        <v>7</v>
      </c>
      <c r="C939" s="21">
        <f t="shared" si="58"/>
        <v>44244</v>
      </c>
      <c r="H939" s="101"/>
      <c r="K939" s="98">
        <f t="shared" si="59"/>
        <v>0</v>
      </c>
    </row>
    <row r="940" spans="1:11" x14ac:dyDescent="0.3">
      <c r="A940" s="5" t="str">
        <f t="shared" si="56"/>
        <v>février</v>
      </c>
      <c r="B940" s="4">
        <f t="shared" si="57"/>
        <v>7</v>
      </c>
      <c r="C940" s="21">
        <f t="shared" si="58"/>
        <v>44244</v>
      </c>
      <c r="H940" s="101"/>
      <c r="K940" s="98">
        <f t="shared" si="59"/>
        <v>0</v>
      </c>
    </row>
    <row r="941" spans="1:11" x14ac:dyDescent="0.3">
      <c r="A941" s="5" t="str">
        <f t="shared" si="56"/>
        <v>février</v>
      </c>
      <c r="B941" s="4">
        <f t="shared" si="57"/>
        <v>7</v>
      </c>
      <c r="C941" s="21">
        <f t="shared" si="58"/>
        <v>44245</v>
      </c>
      <c r="H941" s="101"/>
      <c r="K941" s="98">
        <f t="shared" si="59"/>
        <v>0</v>
      </c>
    </row>
    <row r="942" spans="1:11" ht="15.6" x14ac:dyDescent="0.3">
      <c r="A942" s="5" t="str">
        <f t="shared" si="56"/>
        <v>février</v>
      </c>
      <c r="B942" s="4">
        <f t="shared" si="57"/>
        <v>7</v>
      </c>
      <c r="C942" s="21">
        <f t="shared" si="58"/>
        <v>44245</v>
      </c>
      <c r="D942" s="62" t="s">
        <v>131</v>
      </c>
      <c r="E942" s="40">
        <v>152</v>
      </c>
      <c r="H942" s="101"/>
      <c r="K942" s="98">
        <f t="shared" si="59"/>
        <v>0</v>
      </c>
    </row>
    <row r="943" spans="1:11" ht="15.6" x14ac:dyDescent="0.3">
      <c r="A943" s="5" t="str">
        <f t="shared" si="56"/>
        <v>février</v>
      </c>
      <c r="B943" s="4">
        <f t="shared" si="57"/>
        <v>7</v>
      </c>
      <c r="C943" s="21">
        <f t="shared" si="58"/>
        <v>44245</v>
      </c>
      <c r="D943" s="62" t="s">
        <v>132</v>
      </c>
      <c r="E943" s="40">
        <v>115</v>
      </c>
      <c r="H943" s="101"/>
      <c r="K943" s="98">
        <f t="shared" si="59"/>
        <v>0</v>
      </c>
    </row>
    <row r="944" spans="1:11" ht="15.6" x14ac:dyDescent="0.3">
      <c r="A944" s="5" t="str">
        <f t="shared" si="56"/>
        <v>février</v>
      </c>
      <c r="B944" s="4">
        <f t="shared" si="57"/>
        <v>7</v>
      </c>
      <c r="C944" s="21">
        <f t="shared" si="58"/>
        <v>44245</v>
      </c>
      <c r="D944" s="62" t="s">
        <v>73</v>
      </c>
      <c r="E944" s="40">
        <v>2869</v>
      </c>
      <c r="H944" s="101"/>
      <c r="K944" s="98">
        <f t="shared" si="59"/>
        <v>0</v>
      </c>
    </row>
    <row r="945" spans="1:11" ht="15.6" x14ac:dyDescent="0.3">
      <c r="A945" s="5" t="str">
        <f t="shared" si="56"/>
        <v>février</v>
      </c>
      <c r="B945" s="4">
        <f t="shared" si="57"/>
        <v>7</v>
      </c>
      <c r="C945" s="21">
        <f t="shared" si="58"/>
        <v>44245</v>
      </c>
      <c r="D945" s="62" t="s">
        <v>133</v>
      </c>
      <c r="E945" s="40">
        <v>235</v>
      </c>
      <c r="H945" s="101"/>
      <c r="K945" s="98">
        <f t="shared" si="59"/>
        <v>0</v>
      </c>
    </row>
    <row r="946" spans="1:11" ht="15.6" x14ac:dyDescent="0.3">
      <c r="A946" s="5" t="str">
        <f t="shared" si="56"/>
        <v>février</v>
      </c>
      <c r="B946" s="4">
        <f t="shared" si="57"/>
        <v>7</v>
      </c>
      <c r="C946" s="21">
        <f t="shared" si="58"/>
        <v>44245</v>
      </c>
      <c r="D946" s="62" t="s">
        <v>52</v>
      </c>
      <c r="E946" s="40">
        <v>328</v>
      </c>
      <c r="H946" s="101"/>
      <c r="K946" s="98">
        <f t="shared" si="59"/>
        <v>0</v>
      </c>
    </row>
    <row r="947" spans="1:11" x14ac:dyDescent="0.3">
      <c r="A947" s="5" t="str">
        <f t="shared" si="56"/>
        <v>février</v>
      </c>
      <c r="B947" s="4">
        <f t="shared" si="57"/>
        <v>7</v>
      </c>
      <c r="C947" s="21">
        <f t="shared" si="58"/>
        <v>44245</v>
      </c>
      <c r="H947" s="101"/>
      <c r="K947" s="98">
        <f t="shared" si="59"/>
        <v>0</v>
      </c>
    </row>
    <row r="948" spans="1:11" x14ac:dyDescent="0.3">
      <c r="A948" s="5" t="str">
        <f t="shared" si="56"/>
        <v>février</v>
      </c>
      <c r="B948" s="4">
        <f t="shared" si="57"/>
        <v>7</v>
      </c>
      <c r="C948" s="21">
        <f t="shared" si="58"/>
        <v>44245</v>
      </c>
      <c r="H948" s="101"/>
      <c r="K948" s="98">
        <f t="shared" si="59"/>
        <v>0</v>
      </c>
    </row>
    <row r="949" spans="1:11" x14ac:dyDescent="0.3">
      <c r="A949" s="5" t="str">
        <f t="shared" si="56"/>
        <v>février</v>
      </c>
      <c r="B949" s="4">
        <f t="shared" si="57"/>
        <v>7</v>
      </c>
      <c r="C949" s="21">
        <f t="shared" si="58"/>
        <v>44245</v>
      </c>
      <c r="H949" s="101"/>
      <c r="K949" s="98">
        <f t="shared" si="59"/>
        <v>0</v>
      </c>
    </row>
    <row r="950" spans="1:11" x14ac:dyDescent="0.3">
      <c r="A950" s="5" t="str">
        <f t="shared" si="56"/>
        <v>février</v>
      </c>
      <c r="B950" s="4">
        <f t="shared" si="57"/>
        <v>7</v>
      </c>
      <c r="C950" s="21">
        <f t="shared" si="58"/>
        <v>44245</v>
      </c>
      <c r="H950" s="101"/>
      <c r="K950" s="98">
        <f t="shared" si="59"/>
        <v>0</v>
      </c>
    </row>
    <row r="951" spans="1:11" x14ac:dyDescent="0.3">
      <c r="A951" s="5" t="str">
        <f t="shared" si="56"/>
        <v>février</v>
      </c>
      <c r="B951" s="4">
        <f t="shared" si="57"/>
        <v>7</v>
      </c>
      <c r="C951" s="21">
        <f t="shared" si="58"/>
        <v>44245</v>
      </c>
      <c r="H951" s="101"/>
      <c r="K951" s="98">
        <f t="shared" si="59"/>
        <v>0</v>
      </c>
    </row>
    <row r="952" spans="1:11" x14ac:dyDescent="0.3">
      <c r="A952" s="5" t="str">
        <f t="shared" si="56"/>
        <v>février</v>
      </c>
      <c r="B952" s="4">
        <f t="shared" si="57"/>
        <v>7</v>
      </c>
      <c r="C952" s="21">
        <f t="shared" si="58"/>
        <v>44245</v>
      </c>
      <c r="H952" s="101"/>
      <c r="K952" s="98">
        <f t="shared" si="59"/>
        <v>0</v>
      </c>
    </row>
    <row r="953" spans="1:11" x14ac:dyDescent="0.3">
      <c r="A953" s="5" t="str">
        <f t="shared" si="56"/>
        <v>février</v>
      </c>
      <c r="B953" s="4">
        <f t="shared" si="57"/>
        <v>7</v>
      </c>
      <c r="C953" s="21">
        <f t="shared" si="58"/>
        <v>44245</v>
      </c>
      <c r="H953" s="101"/>
      <c r="K953" s="98">
        <f t="shared" si="59"/>
        <v>0</v>
      </c>
    </row>
    <row r="954" spans="1:11" x14ac:dyDescent="0.3">
      <c r="A954" s="5" t="str">
        <f t="shared" si="56"/>
        <v>février</v>
      </c>
      <c r="B954" s="4">
        <f t="shared" si="57"/>
        <v>7</v>
      </c>
      <c r="C954" s="21">
        <f t="shared" si="58"/>
        <v>44245</v>
      </c>
      <c r="H954" s="101"/>
      <c r="K954" s="98">
        <f t="shared" si="59"/>
        <v>0</v>
      </c>
    </row>
    <row r="955" spans="1:11" x14ac:dyDescent="0.3">
      <c r="A955" s="5" t="str">
        <f t="shared" si="56"/>
        <v>février</v>
      </c>
      <c r="B955" s="4">
        <f t="shared" si="57"/>
        <v>7</v>
      </c>
      <c r="C955" s="21">
        <f t="shared" si="58"/>
        <v>44245</v>
      </c>
      <c r="H955" s="101"/>
      <c r="K955" s="98">
        <f t="shared" si="59"/>
        <v>0</v>
      </c>
    </row>
    <row r="956" spans="1:11" x14ac:dyDescent="0.3">
      <c r="A956" s="5" t="str">
        <f t="shared" si="56"/>
        <v>février</v>
      </c>
      <c r="B956" s="4">
        <f t="shared" si="57"/>
        <v>7</v>
      </c>
      <c r="C956" s="21">
        <f t="shared" si="58"/>
        <v>44245</v>
      </c>
      <c r="H956" s="101"/>
      <c r="K956" s="98">
        <f t="shared" si="59"/>
        <v>0</v>
      </c>
    </row>
    <row r="957" spans="1:11" x14ac:dyDescent="0.3">
      <c r="A957" s="5" t="str">
        <f t="shared" si="56"/>
        <v>février</v>
      </c>
      <c r="B957" s="4">
        <f t="shared" si="57"/>
        <v>7</v>
      </c>
      <c r="C957" s="21">
        <f t="shared" si="58"/>
        <v>44245</v>
      </c>
      <c r="H957" s="101"/>
      <c r="K957" s="98">
        <f t="shared" si="59"/>
        <v>0</v>
      </c>
    </row>
    <row r="958" spans="1:11" x14ac:dyDescent="0.3">
      <c r="A958" s="5" t="str">
        <f t="shared" si="56"/>
        <v>février</v>
      </c>
      <c r="B958" s="4">
        <f t="shared" si="57"/>
        <v>7</v>
      </c>
      <c r="C958" s="21">
        <f t="shared" si="58"/>
        <v>44245</v>
      </c>
      <c r="H958" s="101"/>
      <c r="K958" s="98">
        <f t="shared" si="59"/>
        <v>0</v>
      </c>
    </row>
    <row r="959" spans="1:11" x14ac:dyDescent="0.3">
      <c r="A959" s="5" t="str">
        <f t="shared" si="56"/>
        <v>février</v>
      </c>
      <c r="B959" s="4">
        <f t="shared" si="57"/>
        <v>7</v>
      </c>
      <c r="C959" s="21">
        <f t="shared" si="58"/>
        <v>44245</v>
      </c>
      <c r="H959" s="101"/>
      <c r="K959" s="98">
        <f t="shared" si="59"/>
        <v>0</v>
      </c>
    </row>
    <row r="960" spans="1:11" x14ac:dyDescent="0.3">
      <c r="A960" s="5" t="str">
        <f t="shared" si="56"/>
        <v>février</v>
      </c>
      <c r="B960" s="4">
        <f t="shared" si="57"/>
        <v>7</v>
      </c>
      <c r="C960" s="21">
        <f t="shared" si="58"/>
        <v>44245</v>
      </c>
      <c r="H960" s="101"/>
      <c r="K960" s="98">
        <f t="shared" si="59"/>
        <v>0</v>
      </c>
    </row>
    <row r="961" spans="1:11" x14ac:dyDescent="0.3">
      <c r="A961" s="5" t="str">
        <f t="shared" si="56"/>
        <v>février</v>
      </c>
      <c r="B961" s="4">
        <f t="shared" si="57"/>
        <v>7</v>
      </c>
      <c r="C961" s="21">
        <f t="shared" si="58"/>
        <v>44246</v>
      </c>
      <c r="H961" s="101"/>
      <c r="K961" s="98">
        <f t="shared" si="59"/>
        <v>0</v>
      </c>
    </row>
    <row r="962" spans="1:11" ht="15.6" x14ac:dyDescent="0.3">
      <c r="A962" s="5" t="str">
        <f t="shared" si="56"/>
        <v>février</v>
      </c>
      <c r="B962" s="4">
        <f t="shared" si="57"/>
        <v>7</v>
      </c>
      <c r="C962" s="21">
        <f t="shared" si="58"/>
        <v>44246</v>
      </c>
      <c r="D962" s="62" t="s">
        <v>34</v>
      </c>
      <c r="E962" s="40">
        <v>9420</v>
      </c>
      <c r="H962" s="101"/>
      <c r="K962" s="98">
        <f t="shared" si="59"/>
        <v>0</v>
      </c>
    </row>
    <row r="963" spans="1:11" ht="15.6" x14ac:dyDescent="0.3">
      <c r="A963" s="5" t="str">
        <f t="shared" si="56"/>
        <v>février</v>
      </c>
      <c r="B963" s="4">
        <f t="shared" si="57"/>
        <v>7</v>
      </c>
      <c r="C963" s="21">
        <f t="shared" si="58"/>
        <v>44246</v>
      </c>
      <c r="D963" s="62" t="s">
        <v>32</v>
      </c>
      <c r="E963" s="40">
        <v>150</v>
      </c>
      <c r="H963" s="101"/>
      <c r="K963" s="98">
        <f t="shared" si="59"/>
        <v>0</v>
      </c>
    </row>
    <row r="964" spans="1:11" ht="15.6" x14ac:dyDescent="0.3">
      <c r="A964" s="5" t="str">
        <f t="shared" ref="A964:A1027" si="60">TEXT(30*MONTH(C964),"mmmm")</f>
        <v>février</v>
      </c>
      <c r="B964" s="4">
        <f t="shared" ref="B964:B1027" si="61">_xlfn.ISOWEEKNUM(C964)</f>
        <v>7</v>
      </c>
      <c r="C964" s="21">
        <f t="shared" ref="C964:C1027" si="62">WORKDAY(INT((ROW()-1)/20)+"01/01/2021",1)</f>
        <v>44246</v>
      </c>
      <c r="D964" s="62" t="s">
        <v>134</v>
      </c>
      <c r="E964" s="40">
        <v>968</v>
      </c>
      <c r="H964" s="101"/>
      <c r="K964" s="98">
        <f t="shared" ref="K964:K1027" si="63">IFERROR((I964-J964)/J964,0)</f>
        <v>0</v>
      </c>
    </row>
    <row r="965" spans="1:11" ht="15.6" x14ac:dyDescent="0.3">
      <c r="A965" s="5" t="str">
        <f t="shared" si="60"/>
        <v>février</v>
      </c>
      <c r="B965" s="4">
        <f t="shared" si="61"/>
        <v>7</v>
      </c>
      <c r="C965" s="21">
        <f t="shared" si="62"/>
        <v>44246</v>
      </c>
      <c r="D965" s="62" t="s">
        <v>39</v>
      </c>
      <c r="E965" s="40">
        <v>295</v>
      </c>
      <c r="H965" s="101"/>
      <c r="K965" s="98">
        <f t="shared" si="63"/>
        <v>0</v>
      </c>
    </row>
    <row r="966" spans="1:11" ht="15.6" x14ac:dyDescent="0.3">
      <c r="A966" s="5" t="str">
        <f t="shared" si="60"/>
        <v>février</v>
      </c>
      <c r="B966" s="4">
        <f t="shared" si="61"/>
        <v>7</v>
      </c>
      <c r="C966" s="21">
        <f t="shared" si="62"/>
        <v>44246</v>
      </c>
      <c r="D966" s="62" t="s">
        <v>34</v>
      </c>
      <c r="E966" s="40">
        <v>8854.7999999999993</v>
      </c>
      <c r="H966" s="101"/>
      <c r="K966" s="98">
        <f t="shared" si="63"/>
        <v>0</v>
      </c>
    </row>
    <row r="967" spans="1:11" ht="15.6" x14ac:dyDescent="0.3">
      <c r="A967" s="5" t="str">
        <f t="shared" si="60"/>
        <v>février</v>
      </c>
      <c r="B967" s="4">
        <f t="shared" si="61"/>
        <v>7</v>
      </c>
      <c r="C967" s="21">
        <f t="shared" si="62"/>
        <v>44246</v>
      </c>
      <c r="D967" s="62" t="s">
        <v>135</v>
      </c>
      <c r="E967" s="40">
        <v>50</v>
      </c>
      <c r="H967" s="101"/>
      <c r="K967" s="98">
        <f t="shared" si="63"/>
        <v>0</v>
      </c>
    </row>
    <row r="968" spans="1:11" x14ac:dyDescent="0.3">
      <c r="A968" s="5" t="str">
        <f t="shared" si="60"/>
        <v>février</v>
      </c>
      <c r="B968" s="4">
        <f t="shared" si="61"/>
        <v>7</v>
      </c>
      <c r="C968" s="21">
        <f t="shared" si="62"/>
        <v>44246</v>
      </c>
      <c r="H968" s="101"/>
      <c r="K968" s="98">
        <f t="shared" si="63"/>
        <v>0</v>
      </c>
    </row>
    <row r="969" spans="1:11" x14ac:dyDescent="0.3">
      <c r="A969" s="5" t="str">
        <f t="shared" si="60"/>
        <v>février</v>
      </c>
      <c r="B969" s="4">
        <f t="shared" si="61"/>
        <v>7</v>
      </c>
      <c r="C969" s="21">
        <f t="shared" si="62"/>
        <v>44246</v>
      </c>
      <c r="H969" s="101"/>
      <c r="K969" s="98">
        <f t="shared" si="63"/>
        <v>0</v>
      </c>
    </row>
    <row r="970" spans="1:11" x14ac:dyDescent="0.3">
      <c r="A970" s="5" t="str">
        <f t="shared" si="60"/>
        <v>février</v>
      </c>
      <c r="B970" s="4">
        <f t="shared" si="61"/>
        <v>7</v>
      </c>
      <c r="C970" s="21">
        <f t="shared" si="62"/>
        <v>44246</v>
      </c>
      <c r="H970" s="101"/>
      <c r="K970" s="98">
        <f t="shared" si="63"/>
        <v>0</v>
      </c>
    </row>
    <row r="971" spans="1:11" x14ac:dyDescent="0.3">
      <c r="A971" s="5" t="str">
        <f t="shared" si="60"/>
        <v>février</v>
      </c>
      <c r="B971" s="4">
        <f t="shared" si="61"/>
        <v>7</v>
      </c>
      <c r="C971" s="21">
        <f t="shared" si="62"/>
        <v>44246</v>
      </c>
      <c r="H971" s="101"/>
      <c r="K971" s="98">
        <f t="shared" si="63"/>
        <v>0</v>
      </c>
    </row>
    <row r="972" spans="1:11" x14ac:dyDescent="0.3">
      <c r="A972" s="5" t="str">
        <f t="shared" si="60"/>
        <v>février</v>
      </c>
      <c r="B972" s="4">
        <f t="shared" si="61"/>
        <v>7</v>
      </c>
      <c r="C972" s="21">
        <f t="shared" si="62"/>
        <v>44246</v>
      </c>
      <c r="H972" s="101"/>
      <c r="K972" s="98">
        <f t="shared" si="63"/>
        <v>0</v>
      </c>
    </row>
    <row r="973" spans="1:11" x14ac:dyDescent="0.3">
      <c r="A973" s="5" t="str">
        <f t="shared" si="60"/>
        <v>février</v>
      </c>
      <c r="B973" s="4">
        <f t="shared" si="61"/>
        <v>7</v>
      </c>
      <c r="C973" s="21">
        <f t="shared" si="62"/>
        <v>44246</v>
      </c>
      <c r="H973" s="101"/>
      <c r="K973" s="98">
        <f t="shared" si="63"/>
        <v>0</v>
      </c>
    </row>
    <row r="974" spans="1:11" x14ac:dyDescent="0.3">
      <c r="A974" s="5" t="str">
        <f t="shared" si="60"/>
        <v>février</v>
      </c>
      <c r="B974" s="4">
        <f t="shared" si="61"/>
        <v>7</v>
      </c>
      <c r="C974" s="21">
        <f t="shared" si="62"/>
        <v>44246</v>
      </c>
      <c r="H974" s="101"/>
      <c r="K974" s="98">
        <f t="shared" si="63"/>
        <v>0</v>
      </c>
    </row>
    <row r="975" spans="1:11" x14ac:dyDescent="0.3">
      <c r="A975" s="5" t="str">
        <f t="shared" si="60"/>
        <v>février</v>
      </c>
      <c r="B975" s="4">
        <f t="shared" si="61"/>
        <v>7</v>
      </c>
      <c r="C975" s="21">
        <f t="shared" si="62"/>
        <v>44246</v>
      </c>
      <c r="H975" s="101"/>
      <c r="K975" s="98">
        <f t="shared" si="63"/>
        <v>0</v>
      </c>
    </row>
    <row r="976" spans="1:11" x14ac:dyDescent="0.3">
      <c r="A976" s="5" t="str">
        <f t="shared" si="60"/>
        <v>février</v>
      </c>
      <c r="B976" s="4">
        <f t="shared" si="61"/>
        <v>7</v>
      </c>
      <c r="C976" s="21">
        <f t="shared" si="62"/>
        <v>44246</v>
      </c>
      <c r="H976" s="101"/>
      <c r="K976" s="98">
        <f t="shared" si="63"/>
        <v>0</v>
      </c>
    </row>
    <row r="977" spans="1:11" x14ac:dyDescent="0.3">
      <c r="A977" s="5" t="str">
        <f t="shared" si="60"/>
        <v>février</v>
      </c>
      <c r="B977" s="4">
        <f t="shared" si="61"/>
        <v>7</v>
      </c>
      <c r="C977" s="21">
        <f t="shared" si="62"/>
        <v>44246</v>
      </c>
      <c r="H977" s="101"/>
      <c r="K977" s="98">
        <f t="shared" si="63"/>
        <v>0</v>
      </c>
    </row>
    <row r="978" spans="1:11" x14ac:dyDescent="0.3">
      <c r="A978" s="5" t="str">
        <f t="shared" si="60"/>
        <v>février</v>
      </c>
      <c r="B978" s="4">
        <f t="shared" si="61"/>
        <v>7</v>
      </c>
      <c r="C978" s="21">
        <f t="shared" si="62"/>
        <v>44246</v>
      </c>
      <c r="H978" s="101"/>
      <c r="K978" s="98">
        <f t="shared" si="63"/>
        <v>0</v>
      </c>
    </row>
    <row r="979" spans="1:11" x14ac:dyDescent="0.3">
      <c r="A979" s="5" t="str">
        <f t="shared" si="60"/>
        <v>février</v>
      </c>
      <c r="B979" s="4">
        <f t="shared" si="61"/>
        <v>7</v>
      </c>
      <c r="C979" s="21">
        <f t="shared" si="62"/>
        <v>44246</v>
      </c>
      <c r="H979" s="101"/>
      <c r="K979" s="98">
        <f t="shared" si="63"/>
        <v>0</v>
      </c>
    </row>
    <row r="980" spans="1:11" x14ac:dyDescent="0.3">
      <c r="A980" s="5" t="str">
        <f t="shared" si="60"/>
        <v>février</v>
      </c>
      <c r="B980" s="4">
        <f t="shared" si="61"/>
        <v>7</v>
      </c>
      <c r="C980" s="21">
        <f t="shared" si="62"/>
        <v>44246</v>
      </c>
      <c r="H980" s="101"/>
      <c r="K980" s="98">
        <f t="shared" si="63"/>
        <v>0</v>
      </c>
    </row>
    <row r="981" spans="1:11" x14ac:dyDescent="0.3">
      <c r="A981" s="5" t="str">
        <f t="shared" si="60"/>
        <v>février</v>
      </c>
      <c r="B981" s="4">
        <f t="shared" si="61"/>
        <v>8</v>
      </c>
      <c r="C981" s="21">
        <f t="shared" si="62"/>
        <v>44249</v>
      </c>
      <c r="H981" s="101"/>
      <c r="K981" s="98">
        <f t="shared" si="63"/>
        <v>0</v>
      </c>
    </row>
    <row r="982" spans="1:11" ht="15.6" x14ac:dyDescent="0.3">
      <c r="A982" s="5" t="str">
        <f t="shared" si="60"/>
        <v>février</v>
      </c>
      <c r="B982" s="4">
        <f t="shared" si="61"/>
        <v>8</v>
      </c>
      <c r="C982" s="21">
        <f t="shared" si="62"/>
        <v>44249</v>
      </c>
      <c r="D982" s="62" t="s">
        <v>136</v>
      </c>
      <c r="E982" s="40">
        <v>325</v>
      </c>
      <c r="H982" s="101"/>
      <c r="K982" s="98">
        <f t="shared" si="63"/>
        <v>0</v>
      </c>
    </row>
    <row r="983" spans="1:11" ht="15.6" x14ac:dyDescent="0.3">
      <c r="A983" s="5" t="str">
        <f t="shared" si="60"/>
        <v>février</v>
      </c>
      <c r="B983" s="4">
        <f t="shared" si="61"/>
        <v>8</v>
      </c>
      <c r="C983" s="21">
        <f t="shared" si="62"/>
        <v>44249</v>
      </c>
      <c r="D983" s="62" t="s">
        <v>137</v>
      </c>
      <c r="E983" s="40">
        <v>462</v>
      </c>
      <c r="H983" s="101"/>
      <c r="K983" s="98">
        <f t="shared" si="63"/>
        <v>0</v>
      </c>
    </row>
    <row r="984" spans="1:11" ht="15.6" x14ac:dyDescent="0.3">
      <c r="A984" s="5" t="str">
        <f t="shared" si="60"/>
        <v>février</v>
      </c>
      <c r="B984" s="4">
        <f t="shared" si="61"/>
        <v>8</v>
      </c>
      <c r="C984" s="21">
        <f t="shared" si="62"/>
        <v>44249</v>
      </c>
      <c r="D984" s="62" t="s">
        <v>32</v>
      </c>
      <c r="E984" s="40">
        <v>2176.6999999999998</v>
      </c>
      <c r="H984" s="101"/>
      <c r="K984" s="98">
        <f t="shared" si="63"/>
        <v>0</v>
      </c>
    </row>
    <row r="985" spans="1:11" ht="15.6" x14ac:dyDescent="0.3">
      <c r="A985" s="5" t="str">
        <f t="shared" si="60"/>
        <v>février</v>
      </c>
      <c r="B985" s="4">
        <f t="shared" si="61"/>
        <v>8</v>
      </c>
      <c r="C985" s="21">
        <f t="shared" si="62"/>
        <v>44249</v>
      </c>
      <c r="D985" s="62" t="s">
        <v>32</v>
      </c>
      <c r="E985" s="40">
        <v>1338.2</v>
      </c>
      <c r="H985" s="101"/>
      <c r="K985" s="98">
        <f t="shared" si="63"/>
        <v>0</v>
      </c>
    </row>
    <row r="986" spans="1:11" ht="15.6" x14ac:dyDescent="0.3">
      <c r="A986" s="5" t="str">
        <f t="shared" si="60"/>
        <v>février</v>
      </c>
      <c r="B986" s="4">
        <f t="shared" si="61"/>
        <v>8</v>
      </c>
      <c r="C986" s="21">
        <f t="shared" si="62"/>
        <v>44249</v>
      </c>
      <c r="D986" s="62" t="s">
        <v>138</v>
      </c>
      <c r="E986" s="40">
        <v>1176</v>
      </c>
      <c r="H986" s="101"/>
      <c r="K986" s="98">
        <f t="shared" si="63"/>
        <v>0</v>
      </c>
    </row>
    <row r="987" spans="1:11" ht="15.6" x14ac:dyDescent="0.3">
      <c r="A987" s="5" t="str">
        <f t="shared" si="60"/>
        <v>février</v>
      </c>
      <c r="B987" s="4">
        <f t="shared" si="61"/>
        <v>8</v>
      </c>
      <c r="C987" s="21">
        <f t="shared" si="62"/>
        <v>44249</v>
      </c>
      <c r="D987" s="62" t="s">
        <v>139</v>
      </c>
      <c r="E987" s="40">
        <v>555</v>
      </c>
      <c r="H987" s="101"/>
      <c r="K987" s="98">
        <f t="shared" si="63"/>
        <v>0</v>
      </c>
    </row>
    <row r="988" spans="1:11" ht="15.6" x14ac:dyDescent="0.3">
      <c r="A988" s="5" t="str">
        <f t="shared" si="60"/>
        <v>février</v>
      </c>
      <c r="B988" s="4">
        <f t="shared" si="61"/>
        <v>8</v>
      </c>
      <c r="C988" s="21">
        <f t="shared" si="62"/>
        <v>44249</v>
      </c>
      <c r="D988" s="62" t="s">
        <v>53</v>
      </c>
      <c r="E988" s="40">
        <v>464</v>
      </c>
      <c r="H988" s="101"/>
      <c r="K988" s="98">
        <f t="shared" si="63"/>
        <v>0</v>
      </c>
    </row>
    <row r="989" spans="1:11" ht="15.6" x14ac:dyDescent="0.3">
      <c r="A989" s="5" t="str">
        <f t="shared" si="60"/>
        <v>février</v>
      </c>
      <c r="B989" s="4">
        <f t="shared" si="61"/>
        <v>8</v>
      </c>
      <c r="C989" s="21">
        <f t="shared" si="62"/>
        <v>44249</v>
      </c>
      <c r="D989" s="62" t="s">
        <v>140</v>
      </c>
      <c r="E989" s="40">
        <v>104</v>
      </c>
      <c r="H989" s="101"/>
      <c r="K989" s="98">
        <f t="shared" si="63"/>
        <v>0</v>
      </c>
    </row>
    <row r="990" spans="1:11" ht="15.6" x14ac:dyDescent="0.3">
      <c r="A990" s="5" t="str">
        <f t="shared" si="60"/>
        <v>février</v>
      </c>
      <c r="B990" s="4">
        <f t="shared" si="61"/>
        <v>8</v>
      </c>
      <c r="C990" s="21">
        <f t="shared" si="62"/>
        <v>44249</v>
      </c>
      <c r="D990" s="62" t="s">
        <v>45</v>
      </c>
      <c r="E990" s="40">
        <v>156</v>
      </c>
      <c r="H990" s="101"/>
      <c r="K990" s="98">
        <f t="shared" si="63"/>
        <v>0</v>
      </c>
    </row>
    <row r="991" spans="1:11" x14ac:dyDescent="0.3">
      <c r="A991" s="5" t="str">
        <f t="shared" si="60"/>
        <v>février</v>
      </c>
      <c r="B991" s="4">
        <f t="shared" si="61"/>
        <v>8</v>
      </c>
      <c r="C991" s="21">
        <f t="shared" si="62"/>
        <v>44249</v>
      </c>
      <c r="H991" s="101"/>
      <c r="K991" s="98">
        <f t="shared" si="63"/>
        <v>0</v>
      </c>
    </row>
    <row r="992" spans="1:11" x14ac:dyDescent="0.3">
      <c r="A992" s="5" t="str">
        <f t="shared" si="60"/>
        <v>février</v>
      </c>
      <c r="B992" s="4">
        <f t="shared" si="61"/>
        <v>8</v>
      </c>
      <c r="C992" s="21">
        <f t="shared" si="62"/>
        <v>44249</v>
      </c>
      <c r="H992" s="101"/>
      <c r="K992" s="98">
        <f t="shared" si="63"/>
        <v>0</v>
      </c>
    </row>
    <row r="993" spans="1:11" x14ac:dyDescent="0.3">
      <c r="A993" s="5" t="str">
        <f t="shared" si="60"/>
        <v>février</v>
      </c>
      <c r="B993" s="4">
        <f t="shared" si="61"/>
        <v>8</v>
      </c>
      <c r="C993" s="21">
        <f t="shared" si="62"/>
        <v>44249</v>
      </c>
      <c r="H993" s="101"/>
      <c r="K993" s="98">
        <f t="shared" si="63"/>
        <v>0</v>
      </c>
    </row>
    <row r="994" spans="1:11" x14ac:dyDescent="0.3">
      <c r="A994" s="5" t="str">
        <f t="shared" si="60"/>
        <v>février</v>
      </c>
      <c r="B994" s="4">
        <f t="shared" si="61"/>
        <v>8</v>
      </c>
      <c r="C994" s="21">
        <f t="shared" si="62"/>
        <v>44249</v>
      </c>
      <c r="H994" s="101"/>
      <c r="K994" s="98">
        <f t="shared" si="63"/>
        <v>0</v>
      </c>
    </row>
    <row r="995" spans="1:11" x14ac:dyDescent="0.3">
      <c r="A995" s="5" t="str">
        <f t="shared" si="60"/>
        <v>février</v>
      </c>
      <c r="B995" s="4">
        <f t="shared" si="61"/>
        <v>8</v>
      </c>
      <c r="C995" s="21">
        <f t="shared" si="62"/>
        <v>44249</v>
      </c>
      <c r="H995" s="101"/>
      <c r="K995" s="98">
        <f t="shared" si="63"/>
        <v>0</v>
      </c>
    </row>
    <row r="996" spans="1:11" x14ac:dyDescent="0.3">
      <c r="A996" s="5" t="str">
        <f t="shared" si="60"/>
        <v>février</v>
      </c>
      <c r="B996" s="4">
        <f t="shared" si="61"/>
        <v>8</v>
      </c>
      <c r="C996" s="21">
        <f t="shared" si="62"/>
        <v>44249</v>
      </c>
      <c r="H996" s="101"/>
      <c r="K996" s="98">
        <f t="shared" si="63"/>
        <v>0</v>
      </c>
    </row>
    <row r="997" spans="1:11" x14ac:dyDescent="0.3">
      <c r="A997" s="5" t="str">
        <f t="shared" si="60"/>
        <v>février</v>
      </c>
      <c r="B997" s="4">
        <f t="shared" si="61"/>
        <v>8</v>
      </c>
      <c r="C997" s="21">
        <f t="shared" si="62"/>
        <v>44249</v>
      </c>
      <c r="H997" s="101"/>
      <c r="K997" s="98">
        <f t="shared" si="63"/>
        <v>0</v>
      </c>
    </row>
    <row r="998" spans="1:11" x14ac:dyDescent="0.3">
      <c r="A998" s="5" t="str">
        <f t="shared" si="60"/>
        <v>février</v>
      </c>
      <c r="B998" s="4">
        <f t="shared" si="61"/>
        <v>8</v>
      </c>
      <c r="C998" s="21">
        <f t="shared" si="62"/>
        <v>44249</v>
      </c>
      <c r="H998" s="101"/>
      <c r="K998" s="98">
        <f t="shared" si="63"/>
        <v>0</v>
      </c>
    </row>
    <row r="999" spans="1:11" x14ac:dyDescent="0.3">
      <c r="A999" s="5" t="str">
        <f t="shared" si="60"/>
        <v>février</v>
      </c>
      <c r="B999" s="4">
        <f t="shared" si="61"/>
        <v>8</v>
      </c>
      <c r="C999" s="21">
        <f t="shared" si="62"/>
        <v>44249</v>
      </c>
      <c r="H999" s="101"/>
      <c r="K999" s="98">
        <f t="shared" si="63"/>
        <v>0</v>
      </c>
    </row>
    <row r="1000" spans="1:11" x14ac:dyDescent="0.3">
      <c r="A1000" s="5" t="str">
        <f t="shared" si="60"/>
        <v>février</v>
      </c>
      <c r="B1000" s="4">
        <f t="shared" si="61"/>
        <v>8</v>
      </c>
      <c r="C1000" s="21">
        <f t="shared" si="62"/>
        <v>44249</v>
      </c>
      <c r="H1000" s="101"/>
      <c r="K1000" s="98">
        <f t="shared" si="63"/>
        <v>0</v>
      </c>
    </row>
    <row r="1001" spans="1:11" x14ac:dyDescent="0.3">
      <c r="A1001" s="5" t="str">
        <f t="shared" si="60"/>
        <v>février</v>
      </c>
      <c r="B1001" s="4">
        <f t="shared" si="61"/>
        <v>8</v>
      </c>
      <c r="C1001" s="21">
        <f t="shared" si="62"/>
        <v>44249</v>
      </c>
      <c r="H1001" s="101"/>
      <c r="K1001" s="98">
        <f t="shared" si="63"/>
        <v>0</v>
      </c>
    </row>
    <row r="1002" spans="1:11" x14ac:dyDescent="0.3">
      <c r="A1002" s="5" t="str">
        <f t="shared" si="60"/>
        <v>février</v>
      </c>
      <c r="B1002" s="4">
        <f t="shared" si="61"/>
        <v>8</v>
      </c>
      <c r="C1002" s="21">
        <f t="shared" si="62"/>
        <v>44249</v>
      </c>
      <c r="H1002" s="101"/>
      <c r="K1002" s="98">
        <f t="shared" si="63"/>
        <v>0</v>
      </c>
    </row>
    <row r="1003" spans="1:11" x14ac:dyDescent="0.3">
      <c r="A1003" s="5" t="str">
        <f t="shared" si="60"/>
        <v>février</v>
      </c>
      <c r="B1003" s="4">
        <f t="shared" si="61"/>
        <v>8</v>
      </c>
      <c r="C1003" s="21">
        <f t="shared" si="62"/>
        <v>44249</v>
      </c>
      <c r="H1003" s="101"/>
      <c r="K1003" s="98">
        <f t="shared" si="63"/>
        <v>0</v>
      </c>
    </row>
    <row r="1004" spans="1:11" x14ac:dyDescent="0.3">
      <c r="A1004" s="5" t="str">
        <f t="shared" si="60"/>
        <v>février</v>
      </c>
      <c r="B1004" s="4">
        <f t="shared" si="61"/>
        <v>8</v>
      </c>
      <c r="C1004" s="21">
        <f t="shared" si="62"/>
        <v>44249</v>
      </c>
      <c r="H1004" s="101"/>
      <c r="K1004" s="98">
        <f t="shared" si="63"/>
        <v>0</v>
      </c>
    </row>
    <row r="1005" spans="1:11" x14ac:dyDescent="0.3">
      <c r="A1005" s="5" t="str">
        <f t="shared" si="60"/>
        <v>février</v>
      </c>
      <c r="B1005" s="4">
        <f t="shared" si="61"/>
        <v>8</v>
      </c>
      <c r="C1005" s="21">
        <f t="shared" si="62"/>
        <v>44249</v>
      </c>
      <c r="H1005" s="101"/>
      <c r="K1005" s="98">
        <f t="shared" si="63"/>
        <v>0</v>
      </c>
    </row>
    <row r="1006" spans="1:11" x14ac:dyDescent="0.3">
      <c r="A1006" s="5" t="str">
        <f t="shared" si="60"/>
        <v>février</v>
      </c>
      <c r="B1006" s="4">
        <f t="shared" si="61"/>
        <v>8</v>
      </c>
      <c r="C1006" s="21">
        <f t="shared" si="62"/>
        <v>44249</v>
      </c>
      <c r="H1006" s="101"/>
      <c r="K1006" s="98">
        <f t="shared" si="63"/>
        <v>0</v>
      </c>
    </row>
    <row r="1007" spans="1:11" x14ac:dyDescent="0.3">
      <c r="A1007" s="5" t="str">
        <f t="shared" si="60"/>
        <v>février</v>
      </c>
      <c r="B1007" s="4">
        <f t="shared" si="61"/>
        <v>8</v>
      </c>
      <c r="C1007" s="21">
        <f t="shared" si="62"/>
        <v>44249</v>
      </c>
      <c r="H1007" s="101"/>
      <c r="K1007" s="98">
        <f t="shared" si="63"/>
        <v>0</v>
      </c>
    </row>
    <row r="1008" spans="1:11" x14ac:dyDescent="0.3">
      <c r="A1008" s="5" t="str">
        <f t="shared" si="60"/>
        <v>février</v>
      </c>
      <c r="B1008" s="4">
        <f t="shared" si="61"/>
        <v>8</v>
      </c>
      <c r="C1008" s="21">
        <f t="shared" si="62"/>
        <v>44249</v>
      </c>
      <c r="H1008" s="101"/>
      <c r="K1008" s="98">
        <f t="shared" si="63"/>
        <v>0</v>
      </c>
    </row>
    <row r="1009" spans="1:11" x14ac:dyDescent="0.3">
      <c r="A1009" s="5" t="str">
        <f t="shared" si="60"/>
        <v>février</v>
      </c>
      <c r="B1009" s="4">
        <f t="shared" si="61"/>
        <v>8</v>
      </c>
      <c r="C1009" s="21">
        <f t="shared" si="62"/>
        <v>44249</v>
      </c>
      <c r="H1009" s="101"/>
      <c r="K1009" s="98">
        <f t="shared" si="63"/>
        <v>0</v>
      </c>
    </row>
    <row r="1010" spans="1:11" x14ac:dyDescent="0.3">
      <c r="A1010" s="5" t="str">
        <f t="shared" si="60"/>
        <v>février</v>
      </c>
      <c r="B1010" s="4">
        <f t="shared" si="61"/>
        <v>8</v>
      </c>
      <c r="C1010" s="21">
        <f t="shared" si="62"/>
        <v>44249</v>
      </c>
      <c r="H1010" s="101"/>
      <c r="K1010" s="98">
        <f t="shared" si="63"/>
        <v>0</v>
      </c>
    </row>
    <row r="1011" spans="1:11" x14ac:dyDescent="0.3">
      <c r="A1011" s="5" t="str">
        <f t="shared" si="60"/>
        <v>février</v>
      </c>
      <c r="B1011" s="4">
        <f t="shared" si="61"/>
        <v>8</v>
      </c>
      <c r="C1011" s="21">
        <f t="shared" si="62"/>
        <v>44249</v>
      </c>
      <c r="H1011" s="101"/>
      <c r="K1011" s="98">
        <f t="shared" si="63"/>
        <v>0</v>
      </c>
    </row>
    <row r="1012" spans="1:11" x14ac:dyDescent="0.3">
      <c r="A1012" s="5" t="str">
        <f t="shared" si="60"/>
        <v>février</v>
      </c>
      <c r="B1012" s="4">
        <f t="shared" si="61"/>
        <v>8</v>
      </c>
      <c r="C1012" s="21">
        <f t="shared" si="62"/>
        <v>44249</v>
      </c>
      <c r="H1012" s="101"/>
      <c r="K1012" s="98">
        <f t="shared" si="63"/>
        <v>0</v>
      </c>
    </row>
    <row r="1013" spans="1:11" x14ac:dyDescent="0.3">
      <c r="A1013" s="5" t="str">
        <f t="shared" si="60"/>
        <v>février</v>
      </c>
      <c r="B1013" s="4">
        <f t="shared" si="61"/>
        <v>8</v>
      </c>
      <c r="C1013" s="21">
        <f t="shared" si="62"/>
        <v>44249</v>
      </c>
      <c r="H1013" s="101"/>
      <c r="K1013" s="98">
        <f t="shared" si="63"/>
        <v>0</v>
      </c>
    </row>
    <row r="1014" spans="1:11" x14ac:dyDescent="0.3">
      <c r="A1014" s="5" t="str">
        <f t="shared" si="60"/>
        <v>février</v>
      </c>
      <c r="B1014" s="4">
        <f t="shared" si="61"/>
        <v>8</v>
      </c>
      <c r="C1014" s="21">
        <f t="shared" si="62"/>
        <v>44249</v>
      </c>
      <c r="H1014" s="101"/>
      <c r="K1014" s="98">
        <f t="shared" si="63"/>
        <v>0</v>
      </c>
    </row>
    <row r="1015" spans="1:11" x14ac:dyDescent="0.3">
      <c r="A1015" s="5" t="str">
        <f t="shared" si="60"/>
        <v>février</v>
      </c>
      <c r="B1015" s="4">
        <f t="shared" si="61"/>
        <v>8</v>
      </c>
      <c r="C1015" s="21">
        <f t="shared" si="62"/>
        <v>44249</v>
      </c>
      <c r="H1015" s="101"/>
      <c r="K1015" s="98">
        <f t="shared" si="63"/>
        <v>0</v>
      </c>
    </row>
    <row r="1016" spans="1:11" x14ac:dyDescent="0.3">
      <c r="A1016" s="5" t="str">
        <f t="shared" si="60"/>
        <v>février</v>
      </c>
      <c r="B1016" s="4">
        <f t="shared" si="61"/>
        <v>8</v>
      </c>
      <c r="C1016" s="21">
        <f t="shared" si="62"/>
        <v>44249</v>
      </c>
      <c r="H1016" s="101"/>
      <c r="K1016" s="98">
        <f t="shared" si="63"/>
        <v>0</v>
      </c>
    </row>
    <row r="1017" spans="1:11" x14ac:dyDescent="0.3">
      <c r="A1017" s="5" t="str">
        <f t="shared" si="60"/>
        <v>février</v>
      </c>
      <c r="B1017" s="4">
        <f t="shared" si="61"/>
        <v>8</v>
      </c>
      <c r="C1017" s="21">
        <f t="shared" si="62"/>
        <v>44249</v>
      </c>
      <c r="H1017" s="101"/>
      <c r="K1017" s="98">
        <f t="shared" si="63"/>
        <v>0</v>
      </c>
    </row>
    <row r="1018" spans="1:11" x14ac:dyDescent="0.3">
      <c r="A1018" s="5" t="str">
        <f t="shared" si="60"/>
        <v>février</v>
      </c>
      <c r="B1018" s="4">
        <f t="shared" si="61"/>
        <v>8</v>
      </c>
      <c r="C1018" s="21">
        <f t="shared" si="62"/>
        <v>44249</v>
      </c>
      <c r="H1018" s="101"/>
      <c r="K1018" s="98">
        <f t="shared" si="63"/>
        <v>0</v>
      </c>
    </row>
    <row r="1019" spans="1:11" x14ac:dyDescent="0.3">
      <c r="A1019" s="5" t="str">
        <f t="shared" si="60"/>
        <v>février</v>
      </c>
      <c r="B1019" s="4">
        <f t="shared" si="61"/>
        <v>8</v>
      </c>
      <c r="C1019" s="21">
        <f t="shared" si="62"/>
        <v>44249</v>
      </c>
      <c r="H1019" s="101"/>
      <c r="K1019" s="98">
        <f t="shared" si="63"/>
        <v>0</v>
      </c>
    </row>
    <row r="1020" spans="1:11" x14ac:dyDescent="0.3">
      <c r="A1020" s="5" t="str">
        <f t="shared" si="60"/>
        <v>février</v>
      </c>
      <c r="B1020" s="4">
        <f t="shared" si="61"/>
        <v>8</v>
      </c>
      <c r="C1020" s="21">
        <f t="shared" si="62"/>
        <v>44249</v>
      </c>
      <c r="H1020" s="101"/>
      <c r="K1020" s="98">
        <f t="shared" si="63"/>
        <v>0</v>
      </c>
    </row>
    <row r="1021" spans="1:11" x14ac:dyDescent="0.3">
      <c r="A1021" s="5" t="str">
        <f t="shared" si="60"/>
        <v>février</v>
      </c>
      <c r="B1021" s="4">
        <f t="shared" si="61"/>
        <v>8</v>
      </c>
      <c r="C1021" s="21">
        <f t="shared" si="62"/>
        <v>44249</v>
      </c>
      <c r="H1021" s="101"/>
      <c r="K1021" s="98">
        <f t="shared" si="63"/>
        <v>0</v>
      </c>
    </row>
    <row r="1022" spans="1:11" x14ac:dyDescent="0.3">
      <c r="A1022" s="5" t="str">
        <f t="shared" si="60"/>
        <v>février</v>
      </c>
      <c r="B1022" s="4">
        <f t="shared" si="61"/>
        <v>8</v>
      </c>
      <c r="C1022" s="21">
        <f t="shared" si="62"/>
        <v>44249</v>
      </c>
      <c r="H1022" s="101"/>
      <c r="K1022" s="98">
        <f t="shared" si="63"/>
        <v>0</v>
      </c>
    </row>
    <row r="1023" spans="1:11" x14ac:dyDescent="0.3">
      <c r="A1023" s="5" t="str">
        <f t="shared" si="60"/>
        <v>février</v>
      </c>
      <c r="B1023" s="4">
        <f t="shared" si="61"/>
        <v>8</v>
      </c>
      <c r="C1023" s="21">
        <f t="shared" si="62"/>
        <v>44249</v>
      </c>
      <c r="H1023" s="101"/>
      <c r="K1023" s="98">
        <f t="shared" si="63"/>
        <v>0</v>
      </c>
    </row>
    <row r="1024" spans="1:11" x14ac:dyDescent="0.3">
      <c r="A1024" s="5" t="str">
        <f t="shared" si="60"/>
        <v>février</v>
      </c>
      <c r="B1024" s="4">
        <f t="shared" si="61"/>
        <v>8</v>
      </c>
      <c r="C1024" s="21">
        <f t="shared" si="62"/>
        <v>44249</v>
      </c>
      <c r="H1024" s="101"/>
      <c r="K1024" s="98">
        <f t="shared" si="63"/>
        <v>0</v>
      </c>
    </row>
    <row r="1025" spans="1:11" x14ac:dyDescent="0.3">
      <c r="A1025" s="5" t="str">
        <f t="shared" si="60"/>
        <v>février</v>
      </c>
      <c r="B1025" s="4">
        <f t="shared" si="61"/>
        <v>8</v>
      </c>
      <c r="C1025" s="21">
        <f t="shared" si="62"/>
        <v>44249</v>
      </c>
      <c r="H1025" s="101"/>
      <c r="K1025" s="98">
        <f t="shared" si="63"/>
        <v>0</v>
      </c>
    </row>
    <row r="1026" spans="1:11" x14ac:dyDescent="0.3">
      <c r="A1026" s="5" t="str">
        <f t="shared" si="60"/>
        <v>février</v>
      </c>
      <c r="B1026" s="4">
        <f t="shared" si="61"/>
        <v>8</v>
      </c>
      <c r="C1026" s="21">
        <f t="shared" si="62"/>
        <v>44249</v>
      </c>
      <c r="H1026" s="101"/>
      <c r="K1026" s="98">
        <f t="shared" si="63"/>
        <v>0</v>
      </c>
    </row>
    <row r="1027" spans="1:11" x14ac:dyDescent="0.3">
      <c r="A1027" s="5" t="str">
        <f t="shared" si="60"/>
        <v>février</v>
      </c>
      <c r="B1027" s="4">
        <f t="shared" si="61"/>
        <v>8</v>
      </c>
      <c r="C1027" s="21">
        <f t="shared" si="62"/>
        <v>44249</v>
      </c>
      <c r="H1027" s="101"/>
      <c r="K1027" s="98">
        <f t="shared" si="63"/>
        <v>0</v>
      </c>
    </row>
    <row r="1028" spans="1:11" x14ac:dyDescent="0.3">
      <c r="A1028" s="5" t="str">
        <f t="shared" ref="A1028:A1091" si="64">TEXT(30*MONTH(C1028),"mmmm")</f>
        <v>février</v>
      </c>
      <c r="B1028" s="4">
        <f t="shared" ref="B1028:B1091" si="65">_xlfn.ISOWEEKNUM(C1028)</f>
        <v>8</v>
      </c>
      <c r="C1028" s="21">
        <f t="shared" ref="C1028:C1091" si="66">WORKDAY(INT((ROW()-1)/20)+"01/01/2021",1)</f>
        <v>44249</v>
      </c>
      <c r="H1028" s="101"/>
      <c r="K1028" s="98">
        <f t="shared" ref="K1028:K1091" si="67">IFERROR((I1028-J1028)/J1028,0)</f>
        <v>0</v>
      </c>
    </row>
    <row r="1029" spans="1:11" x14ac:dyDescent="0.3">
      <c r="A1029" s="5" t="str">
        <f t="shared" si="64"/>
        <v>février</v>
      </c>
      <c r="B1029" s="4">
        <f t="shared" si="65"/>
        <v>8</v>
      </c>
      <c r="C1029" s="21">
        <f t="shared" si="66"/>
        <v>44249</v>
      </c>
      <c r="H1029" s="101"/>
      <c r="K1029" s="98">
        <f t="shared" si="67"/>
        <v>0</v>
      </c>
    </row>
    <row r="1030" spans="1:11" x14ac:dyDescent="0.3">
      <c r="A1030" s="5" t="str">
        <f t="shared" si="64"/>
        <v>février</v>
      </c>
      <c r="B1030" s="4">
        <f t="shared" si="65"/>
        <v>8</v>
      </c>
      <c r="C1030" s="21">
        <f t="shared" si="66"/>
        <v>44249</v>
      </c>
      <c r="H1030" s="101"/>
      <c r="K1030" s="98">
        <f t="shared" si="67"/>
        <v>0</v>
      </c>
    </row>
    <row r="1031" spans="1:11" x14ac:dyDescent="0.3">
      <c r="A1031" s="5" t="str">
        <f t="shared" si="64"/>
        <v>février</v>
      </c>
      <c r="B1031" s="4">
        <f t="shared" si="65"/>
        <v>8</v>
      </c>
      <c r="C1031" s="21">
        <f t="shared" si="66"/>
        <v>44249</v>
      </c>
      <c r="H1031" s="101"/>
      <c r="K1031" s="98">
        <f t="shared" si="67"/>
        <v>0</v>
      </c>
    </row>
    <row r="1032" spans="1:11" x14ac:dyDescent="0.3">
      <c r="A1032" s="5" t="str">
        <f t="shared" si="64"/>
        <v>février</v>
      </c>
      <c r="B1032" s="4">
        <f t="shared" si="65"/>
        <v>8</v>
      </c>
      <c r="C1032" s="21">
        <f t="shared" si="66"/>
        <v>44249</v>
      </c>
      <c r="H1032" s="101"/>
      <c r="K1032" s="98">
        <f t="shared" si="67"/>
        <v>0</v>
      </c>
    </row>
    <row r="1033" spans="1:11" x14ac:dyDescent="0.3">
      <c r="A1033" s="5" t="str">
        <f t="shared" si="64"/>
        <v>février</v>
      </c>
      <c r="B1033" s="4">
        <f t="shared" si="65"/>
        <v>8</v>
      </c>
      <c r="C1033" s="21">
        <f t="shared" si="66"/>
        <v>44249</v>
      </c>
      <c r="H1033" s="101"/>
      <c r="K1033" s="98">
        <f t="shared" si="67"/>
        <v>0</v>
      </c>
    </row>
    <row r="1034" spans="1:11" x14ac:dyDescent="0.3">
      <c r="A1034" s="5" t="str">
        <f t="shared" si="64"/>
        <v>février</v>
      </c>
      <c r="B1034" s="4">
        <f t="shared" si="65"/>
        <v>8</v>
      </c>
      <c r="C1034" s="21">
        <f t="shared" si="66"/>
        <v>44249</v>
      </c>
      <c r="H1034" s="101"/>
      <c r="K1034" s="98">
        <f t="shared" si="67"/>
        <v>0</v>
      </c>
    </row>
    <row r="1035" spans="1:11" x14ac:dyDescent="0.3">
      <c r="A1035" s="5" t="str">
        <f t="shared" si="64"/>
        <v>février</v>
      </c>
      <c r="B1035" s="4">
        <f t="shared" si="65"/>
        <v>8</v>
      </c>
      <c r="C1035" s="21">
        <f t="shared" si="66"/>
        <v>44249</v>
      </c>
      <c r="H1035" s="101"/>
      <c r="K1035" s="98">
        <f t="shared" si="67"/>
        <v>0</v>
      </c>
    </row>
    <row r="1036" spans="1:11" x14ac:dyDescent="0.3">
      <c r="A1036" s="5" t="str">
        <f t="shared" si="64"/>
        <v>février</v>
      </c>
      <c r="B1036" s="4">
        <f t="shared" si="65"/>
        <v>8</v>
      </c>
      <c r="C1036" s="21">
        <f t="shared" si="66"/>
        <v>44249</v>
      </c>
      <c r="H1036" s="101"/>
      <c r="K1036" s="98">
        <f t="shared" si="67"/>
        <v>0</v>
      </c>
    </row>
    <row r="1037" spans="1:11" x14ac:dyDescent="0.3">
      <c r="A1037" s="5" t="str">
        <f t="shared" si="64"/>
        <v>février</v>
      </c>
      <c r="B1037" s="4">
        <f t="shared" si="65"/>
        <v>8</v>
      </c>
      <c r="C1037" s="21">
        <f t="shared" si="66"/>
        <v>44249</v>
      </c>
      <c r="H1037" s="101"/>
      <c r="K1037" s="98">
        <f t="shared" si="67"/>
        <v>0</v>
      </c>
    </row>
    <row r="1038" spans="1:11" x14ac:dyDescent="0.3">
      <c r="A1038" s="5" t="str">
        <f t="shared" si="64"/>
        <v>février</v>
      </c>
      <c r="B1038" s="4">
        <f t="shared" si="65"/>
        <v>8</v>
      </c>
      <c r="C1038" s="21">
        <f t="shared" si="66"/>
        <v>44249</v>
      </c>
      <c r="H1038" s="101"/>
      <c r="K1038" s="98">
        <f t="shared" si="67"/>
        <v>0</v>
      </c>
    </row>
    <row r="1039" spans="1:11" x14ac:dyDescent="0.3">
      <c r="A1039" s="5" t="str">
        <f t="shared" si="64"/>
        <v>février</v>
      </c>
      <c r="B1039" s="4">
        <f t="shared" si="65"/>
        <v>8</v>
      </c>
      <c r="C1039" s="21">
        <f t="shared" si="66"/>
        <v>44249</v>
      </c>
      <c r="H1039" s="101"/>
      <c r="K1039" s="98">
        <f t="shared" si="67"/>
        <v>0</v>
      </c>
    </row>
    <row r="1040" spans="1:11" x14ac:dyDescent="0.3">
      <c r="A1040" s="5" t="str">
        <f t="shared" si="64"/>
        <v>février</v>
      </c>
      <c r="B1040" s="4">
        <f t="shared" si="65"/>
        <v>8</v>
      </c>
      <c r="C1040" s="21">
        <f t="shared" si="66"/>
        <v>44249</v>
      </c>
      <c r="H1040" s="101"/>
      <c r="K1040" s="98">
        <f t="shared" si="67"/>
        <v>0</v>
      </c>
    </row>
    <row r="1041" spans="1:11" x14ac:dyDescent="0.3">
      <c r="A1041" s="5" t="str">
        <f t="shared" si="64"/>
        <v>février</v>
      </c>
      <c r="B1041" s="4">
        <f t="shared" si="65"/>
        <v>8</v>
      </c>
      <c r="C1041" s="21">
        <f t="shared" si="66"/>
        <v>44250</v>
      </c>
      <c r="H1041" s="101"/>
      <c r="K1041" s="98">
        <f t="shared" si="67"/>
        <v>0</v>
      </c>
    </row>
    <row r="1042" spans="1:11" ht="15.6" x14ac:dyDescent="0.3">
      <c r="A1042" s="5" t="str">
        <f t="shared" si="64"/>
        <v>février</v>
      </c>
      <c r="B1042" s="4">
        <f t="shared" si="65"/>
        <v>8</v>
      </c>
      <c r="C1042" s="21">
        <f t="shared" si="66"/>
        <v>44250</v>
      </c>
      <c r="D1042" s="62" t="s">
        <v>32</v>
      </c>
      <c r="E1042" s="40">
        <v>288.39999999999998</v>
      </c>
      <c r="H1042" s="101"/>
      <c r="K1042" s="98">
        <f t="shared" si="67"/>
        <v>0</v>
      </c>
    </row>
    <row r="1043" spans="1:11" ht="15.6" x14ac:dyDescent="0.3">
      <c r="A1043" s="5" t="str">
        <f t="shared" si="64"/>
        <v>février</v>
      </c>
      <c r="B1043" s="4">
        <f t="shared" si="65"/>
        <v>8</v>
      </c>
      <c r="C1043" s="21">
        <f t="shared" si="66"/>
        <v>44250</v>
      </c>
      <c r="D1043" s="62" t="s">
        <v>52</v>
      </c>
      <c r="E1043" s="40">
        <v>28</v>
      </c>
      <c r="H1043" s="101"/>
      <c r="K1043" s="98">
        <f t="shared" si="67"/>
        <v>0</v>
      </c>
    </row>
    <row r="1044" spans="1:11" ht="15.6" x14ac:dyDescent="0.3">
      <c r="A1044" s="5" t="str">
        <f t="shared" si="64"/>
        <v>février</v>
      </c>
      <c r="B1044" s="4">
        <f t="shared" si="65"/>
        <v>8</v>
      </c>
      <c r="C1044" s="21">
        <f t="shared" si="66"/>
        <v>44250</v>
      </c>
      <c r="D1044" s="62" t="s">
        <v>45</v>
      </c>
      <c r="E1044" s="40">
        <v>1065</v>
      </c>
      <c r="H1044" s="101"/>
      <c r="K1044" s="98">
        <f t="shared" si="67"/>
        <v>0</v>
      </c>
    </row>
    <row r="1045" spans="1:11" x14ac:dyDescent="0.3">
      <c r="A1045" s="5" t="str">
        <f t="shared" si="64"/>
        <v>février</v>
      </c>
      <c r="B1045" s="4">
        <f t="shared" si="65"/>
        <v>8</v>
      </c>
      <c r="C1045" s="21">
        <f t="shared" si="66"/>
        <v>44250</v>
      </c>
      <c r="H1045" s="101"/>
      <c r="K1045" s="98">
        <f t="shared" si="67"/>
        <v>0</v>
      </c>
    </row>
    <row r="1046" spans="1:11" x14ac:dyDescent="0.3">
      <c r="A1046" s="5" t="str">
        <f t="shared" si="64"/>
        <v>février</v>
      </c>
      <c r="B1046" s="4">
        <f t="shared" si="65"/>
        <v>8</v>
      </c>
      <c r="C1046" s="21">
        <f t="shared" si="66"/>
        <v>44250</v>
      </c>
      <c r="H1046" s="101"/>
      <c r="K1046" s="98">
        <f t="shared" si="67"/>
        <v>0</v>
      </c>
    </row>
    <row r="1047" spans="1:11" x14ac:dyDescent="0.3">
      <c r="A1047" s="5" t="str">
        <f t="shared" si="64"/>
        <v>février</v>
      </c>
      <c r="B1047" s="4">
        <f t="shared" si="65"/>
        <v>8</v>
      </c>
      <c r="C1047" s="21">
        <f t="shared" si="66"/>
        <v>44250</v>
      </c>
      <c r="H1047" s="101"/>
      <c r="K1047" s="98">
        <f t="shared" si="67"/>
        <v>0</v>
      </c>
    </row>
    <row r="1048" spans="1:11" x14ac:dyDescent="0.3">
      <c r="A1048" s="5" t="str">
        <f t="shared" si="64"/>
        <v>février</v>
      </c>
      <c r="B1048" s="4">
        <f t="shared" si="65"/>
        <v>8</v>
      </c>
      <c r="C1048" s="21">
        <f t="shared" si="66"/>
        <v>44250</v>
      </c>
      <c r="H1048" s="101"/>
      <c r="K1048" s="98">
        <f t="shared" si="67"/>
        <v>0</v>
      </c>
    </row>
    <row r="1049" spans="1:11" x14ac:dyDescent="0.3">
      <c r="A1049" s="5" t="str">
        <f t="shared" si="64"/>
        <v>février</v>
      </c>
      <c r="B1049" s="4">
        <f t="shared" si="65"/>
        <v>8</v>
      </c>
      <c r="C1049" s="21">
        <f t="shared" si="66"/>
        <v>44250</v>
      </c>
      <c r="H1049" s="101"/>
      <c r="K1049" s="98">
        <f t="shared" si="67"/>
        <v>0</v>
      </c>
    </row>
    <row r="1050" spans="1:11" x14ac:dyDescent="0.3">
      <c r="A1050" s="5" t="str">
        <f t="shared" si="64"/>
        <v>février</v>
      </c>
      <c r="B1050" s="4">
        <f t="shared" si="65"/>
        <v>8</v>
      </c>
      <c r="C1050" s="21">
        <f t="shared" si="66"/>
        <v>44250</v>
      </c>
      <c r="H1050" s="101"/>
      <c r="K1050" s="98">
        <f t="shared" si="67"/>
        <v>0</v>
      </c>
    </row>
    <row r="1051" spans="1:11" x14ac:dyDescent="0.3">
      <c r="A1051" s="5" t="str">
        <f t="shared" si="64"/>
        <v>février</v>
      </c>
      <c r="B1051" s="4">
        <f t="shared" si="65"/>
        <v>8</v>
      </c>
      <c r="C1051" s="21">
        <f t="shared" si="66"/>
        <v>44250</v>
      </c>
      <c r="H1051" s="101"/>
      <c r="K1051" s="98">
        <f t="shared" si="67"/>
        <v>0</v>
      </c>
    </row>
    <row r="1052" spans="1:11" x14ac:dyDescent="0.3">
      <c r="A1052" s="5" t="str">
        <f t="shared" si="64"/>
        <v>février</v>
      </c>
      <c r="B1052" s="4">
        <f t="shared" si="65"/>
        <v>8</v>
      </c>
      <c r="C1052" s="21">
        <f t="shared" si="66"/>
        <v>44250</v>
      </c>
      <c r="H1052" s="101"/>
      <c r="K1052" s="98">
        <f t="shared" si="67"/>
        <v>0</v>
      </c>
    </row>
    <row r="1053" spans="1:11" x14ac:dyDescent="0.3">
      <c r="A1053" s="5" t="str">
        <f t="shared" si="64"/>
        <v>février</v>
      </c>
      <c r="B1053" s="4">
        <f t="shared" si="65"/>
        <v>8</v>
      </c>
      <c r="C1053" s="21">
        <f t="shared" si="66"/>
        <v>44250</v>
      </c>
      <c r="H1053" s="101"/>
      <c r="K1053" s="98">
        <f t="shared" si="67"/>
        <v>0</v>
      </c>
    </row>
    <row r="1054" spans="1:11" x14ac:dyDescent="0.3">
      <c r="A1054" s="5" t="str">
        <f t="shared" si="64"/>
        <v>février</v>
      </c>
      <c r="B1054" s="4">
        <f t="shared" si="65"/>
        <v>8</v>
      </c>
      <c r="C1054" s="21">
        <f t="shared" si="66"/>
        <v>44250</v>
      </c>
      <c r="H1054" s="101"/>
      <c r="K1054" s="98">
        <f t="shared" si="67"/>
        <v>0</v>
      </c>
    </row>
    <row r="1055" spans="1:11" x14ac:dyDescent="0.3">
      <c r="A1055" s="5" t="str">
        <f t="shared" si="64"/>
        <v>février</v>
      </c>
      <c r="B1055" s="4">
        <f t="shared" si="65"/>
        <v>8</v>
      </c>
      <c r="C1055" s="21">
        <f t="shared" si="66"/>
        <v>44250</v>
      </c>
      <c r="H1055" s="101"/>
      <c r="K1055" s="98">
        <f t="shared" si="67"/>
        <v>0</v>
      </c>
    </row>
    <row r="1056" spans="1:11" x14ac:dyDescent="0.3">
      <c r="A1056" s="5" t="str">
        <f t="shared" si="64"/>
        <v>février</v>
      </c>
      <c r="B1056" s="4">
        <f t="shared" si="65"/>
        <v>8</v>
      </c>
      <c r="C1056" s="21">
        <f t="shared" si="66"/>
        <v>44250</v>
      </c>
      <c r="H1056" s="101"/>
      <c r="K1056" s="98">
        <f t="shared" si="67"/>
        <v>0</v>
      </c>
    </row>
    <row r="1057" spans="1:11" x14ac:dyDescent="0.3">
      <c r="A1057" s="5" t="str">
        <f t="shared" si="64"/>
        <v>février</v>
      </c>
      <c r="B1057" s="4">
        <f t="shared" si="65"/>
        <v>8</v>
      </c>
      <c r="C1057" s="21">
        <f t="shared" si="66"/>
        <v>44250</v>
      </c>
      <c r="H1057" s="101"/>
      <c r="K1057" s="98">
        <f t="shared" si="67"/>
        <v>0</v>
      </c>
    </row>
    <row r="1058" spans="1:11" x14ac:dyDescent="0.3">
      <c r="A1058" s="5" t="str">
        <f t="shared" si="64"/>
        <v>février</v>
      </c>
      <c r="B1058" s="4">
        <f t="shared" si="65"/>
        <v>8</v>
      </c>
      <c r="C1058" s="21">
        <f t="shared" si="66"/>
        <v>44250</v>
      </c>
      <c r="H1058" s="101"/>
      <c r="K1058" s="98">
        <f t="shared" si="67"/>
        <v>0</v>
      </c>
    </row>
    <row r="1059" spans="1:11" x14ac:dyDescent="0.3">
      <c r="A1059" s="5" t="str">
        <f t="shared" si="64"/>
        <v>février</v>
      </c>
      <c r="B1059" s="4">
        <f t="shared" si="65"/>
        <v>8</v>
      </c>
      <c r="C1059" s="21">
        <f t="shared" si="66"/>
        <v>44250</v>
      </c>
      <c r="H1059" s="101"/>
      <c r="K1059" s="98">
        <f t="shared" si="67"/>
        <v>0</v>
      </c>
    </row>
    <row r="1060" spans="1:11" x14ac:dyDescent="0.3">
      <c r="A1060" s="5" t="str">
        <f t="shared" si="64"/>
        <v>février</v>
      </c>
      <c r="B1060" s="4">
        <f t="shared" si="65"/>
        <v>8</v>
      </c>
      <c r="C1060" s="21">
        <f t="shared" si="66"/>
        <v>44250</v>
      </c>
      <c r="H1060" s="101"/>
      <c r="K1060" s="98">
        <f t="shared" si="67"/>
        <v>0</v>
      </c>
    </row>
    <row r="1061" spans="1:11" x14ac:dyDescent="0.3">
      <c r="A1061" s="5" t="str">
        <f t="shared" si="64"/>
        <v>février</v>
      </c>
      <c r="B1061" s="4">
        <f t="shared" si="65"/>
        <v>8</v>
      </c>
      <c r="C1061" s="21">
        <f t="shared" si="66"/>
        <v>44251</v>
      </c>
      <c r="H1061" s="101"/>
      <c r="K1061" s="98">
        <f t="shared" si="67"/>
        <v>0</v>
      </c>
    </row>
    <row r="1062" spans="1:11" ht="15.6" x14ac:dyDescent="0.3">
      <c r="A1062" s="5" t="str">
        <f t="shared" si="64"/>
        <v>février</v>
      </c>
      <c r="B1062" s="4">
        <f t="shared" si="65"/>
        <v>8</v>
      </c>
      <c r="C1062" s="21">
        <f t="shared" si="66"/>
        <v>44251</v>
      </c>
      <c r="D1062" s="62" t="s">
        <v>141</v>
      </c>
      <c r="E1062" s="40">
        <v>178</v>
      </c>
      <c r="H1062" s="101"/>
      <c r="K1062" s="98">
        <f t="shared" si="67"/>
        <v>0</v>
      </c>
    </row>
    <row r="1063" spans="1:11" ht="15.6" x14ac:dyDescent="0.3">
      <c r="A1063" s="5" t="str">
        <f t="shared" si="64"/>
        <v>février</v>
      </c>
      <c r="B1063" s="4">
        <f t="shared" si="65"/>
        <v>8</v>
      </c>
      <c r="C1063" s="21">
        <f t="shared" si="66"/>
        <v>44251</v>
      </c>
      <c r="D1063" s="62" t="s">
        <v>142</v>
      </c>
      <c r="E1063" s="40">
        <v>835</v>
      </c>
      <c r="H1063" s="101"/>
      <c r="K1063" s="98">
        <f t="shared" si="67"/>
        <v>0</v>
      </c>
    </row>
    <row r="1064" spans="1:11" ht="15.6" x14ac:dyDescent="0.3">
      <c r="A1064" s="5" t="str">
        <f t="shared" si="64"/>
        <v>février</v>
      </c>
      <c r="B1064" s="4">
        <f t="shared" si="65"/>
        <v>8</v>
      </c>
      <c r="C1064" s="21">
        <f t="shared" si="66"/>
        <v>44251</v>
      </c>
      <c r="D1064" s="62" t="s">
        <v>143</v>
      </c>
      <c r="E1064" s="40">
        <v>550</v>
      </c>
      <c r="H1064" s="101"/>
      <c r="K1064" s="98">
        <f t="shared" si="67"/>
        <v>0</v>
      </c>
    </row>
    <row r="1065" spans="1:11" ht="15.6" x14ac:dyDescent="0.3">
      <c r="A1065" s="5" t="str">
        <f t="shared" si="64"/>
        <v>février</v>
      </c>
      <c r="B1065" s="4">
        <f t="shared" si="65"/>
        <v>8</v>
      </c>
      <c r="C1065" s="21">
        <f t="shared" si="66"/>
        <v>44251</v>
      </c>
      <c r="D1065" s="62" t="s">
        <v>110</v>
      </c>
      <c r="E1065" s="40">
        <v>83</v>
      </c>
      <c r="H1065" s="101"/>
      <c r="K1065" s="98">
        <f t="shared" si="67"/>
        <v>0</v>
      </c>
    </row>
    <row r="1066" spans="1:11" ht="15.6" x14ac:dyDescent="0.3">
      <c r="A1066" s="5" t="str">
        <f t="shared" si="64"/>
        <v>février</v>
      </c>
      <c r="B1066" s="4">
        <f t="shared" si="65"/>
        <v>8</v>
      </c>
      <c r="C1066" s="21">
        <f t="shared" si="66"/>
        <v>44251</v>
      </c>
      <c r="D1066" s="62" t="s">
        <v>32</v>
      </c>
      <c r="E1066" s="40">
        <v>903.6</v>
      </c>
      <c r="H1066" s="101"/>
      <c r="K1066" s="98">
        <f t="shared" si="67"/>
        <v>0</v>
      </c>
    </row>
    <row r="1067" spans="1:11" x14ac:dyDescent="0.3">
      <c r="A1067" s="5" t="str">
        <f t="shared" si="64"/>
        <v>février</v>
      </c>
      <c r="B1067" s="4">
        <f t="shared" si="65"/>
        <v>8</v>
      </c>
      <c r="C1067" s="21">
        <f t="shared" si="66"/>
        <v>44251</v>
      </c>
      <c r="H1067" s="101"/>
      <c r="K1067" s="98">
        <f t="shared" si="67"/>
        <v>0</v>
      </c>
    </row>
    <row r="1068" spans="1:11" x14ac:dyDescent="0.3">
      <c r="A1068" s="5" t="str">
        <f t="shared" si="64"/>
        <v>février</v>
      </c>
      <c r="B1068" s="4">
        <f t="shared" si="65"/>
        <v>8</v>
      </c>
      <c r="C1068" s="21">
        <f t="shared" si="66"/>
        <v>44251</v>
      </c>
      <c r="H1068" s="101"/>
      <c r="K1068" s="98">
        <f t="shared" si="67"/>
        <v>0</v>
      </c>
    </row>
    <row r="1069" spans="1:11" x14ac:dyDescent="0.3">
      <c r="A1069" s="5" t="str">
        <f t="shared" si="64"/>
        <v>février</v>
      </c>
      <c r="B1069" s="4">
        <f t="shared" si="65"/>
        <v>8</v>
      </c>
      <c r="C1069" s="21">
        <f t="shared" si="66"/>
        <v>44251</v>
      </c>
      <c r="H1069" s="101"/>
      <c r="K1069" s="98">
        <f t="shared" si="67"/>
        <v>0</v>
      </c>
    </row>
    <row r="1070" spans="1:11" x14ac:dyDescent="0.3">
      <c r="A1070" s="5" t="str">
        <f t="shared" si="64"/>
        <v>février</v>
      </c>
      <c r="B1070" s="4">
        <f t="shared" si="65"/>
        <v>8</v>
      </c>
      <c r="C1070" s="21">
        <f t="shared" si="66"/>
        <v>44251</v>
      </c>
      <c r="H1070" s="101"/>
      <c r="K1070" s="98">
        <f t="shared" si="67"/>
        <v>0</v>
      </c>
    </row>
    <row r="1071" spans="1:11" x14ac:dyDescent="0.3">
      <c r="A1071" s="5" t="str">
        <f t="shared" si="64"/>
        <v>février</v>
      </c>
      <c r="B1071" s="4">
        <f t="shared" si="65"/>
        <v>8</v>
      </c>
      <c r="C1071" s="21">
        <f t="shared" si="66"/>
        <v>44251</v>
      </c>
      <c r="H1071" s="101"/>
      <c r="K1071" s="98">
        <f t="shared" si="67"/>
        <v>0</v>
      </c>
    </row>
    <row r="1072" spans="1:11" x14ac:dyDescent="0.3">
      <c r="A1072" s="5" t="str">
        <f t="shared" si="64"/>
        <v>février</v>
      </c>
      <c r="B1072" s="4">
        <f t="shared" si="65"/>
        <v>8</v>
      </c>
      <c r="C1072" s="21">
        <f t="shared" si="66"/>
        <v>44251</v>
      </c>
      <c r="H1072" s="101"/>
      <c r="K1072" s="98">
        <f t="shared" si="67"/>
        <v>0</v>
      </c>
    </row>
    <row r="1073" spans="1:11" x14ac:dyDescent="0.3">
      <c r="A1073" s="5" t="str">
        <f t="shared" si="64"/>
        <v>février</v>
      </c>
      <c r="B1073" s="4">
        <f t="shared" si="65"/>
        <v>8</v>
      </c>
      <c r="C1073" s="21">
        <f t="shared" si="66"/>
        <v>44251</v>
      </c>
      <c r="H1073" s="101"/>
      <c r="K1073" s="98">
        <f t="shared" si="67"/>
        <v>0</v>
      </c>
    </row>
    <row r="1074" spans="1:11" x14ac:dyDescent="0.3">
      <c r="A1074" s="5" t="str">
        <f t="shared" si="64"/>
        <v>février</v>
      </c>
      <c r="B1074" s="4">
        <f t="shared" si="65"/>
        <v>8</v>
      </c>
      <c r="C1074" s="21">
        <f t="shared" si="66"/>
        <v>44251</v>
      </c>
      <c r="H1074" s="101"/>
      <c r="K1074" s="98">
        <f t="shared" si="67"/>
        <v>0</v>
      </c>
    </row>
    <row r="1075" spans="1:11" x14ac:dyDescent="0.3">
      <c r="A1075" s="5" t="str">
        <f t="shared" si="64"/>
        <v>février</v>
      </c>
      <c r="B1075" s="4">
        <f t="shared" si="65"/>
        <v>8</v>
      </c>
      <c r="C1075" s="21">
        <f t="shared" si="66"/>
        <v>44251</v>
      </c>
      <c r="H1075" s="101"/>
      <c r="K1075" s="98">
        <f t="shared" si="67"/>
        <v>0</v>
      </c>
    </row>
    <row r="1076" spans="1:11" x14ac:dyDescent="0.3">
      <c r="A1076" s="5" t="str">
        <f t="shared" si="64"/>
        <v>février</v>
      </c>
      <c r="B1076" s="4">
        <f t="shared" si="65"/>
        <v>8</v>
      </c>
      <c r="C1076" s="21">
        <f t="shared" si="66"/>
        <v>44251</v>
      </c>
      <c r="H1076" s="101"/>
      <c r="K1076" s="98">
        <f t="shared" si="67"/>
        <v>0</v>
      </c>
    </row>
    <row r="1077" spans="1:11" x14ac:dyDescent="0.3">
      <c r="A1077" s="5" t="str">
        <f t="shared" si="64"/>
        <v>février</v>
      </c>
      <c r="B1077" s="4">
        <f t="shared" si="65"/>
        <v>8</v>
      </c>
      <c r="C1077" s="21">
        <f t="shared" si="66"/>
        <v>44251</v>
      </c>
      <c r="H1077" s="101"/>
      <c r="K1077" s="98">
        <f t="shared" si="67"/>
        <v>0</v>
      </c>
    </row>
    <row r="1078" spans="1:11" x14ac:dyDescent="0.3">
      <c r="A1078" s="5" t="str">
        <f t="shared" si="64"/>
        <v>février</v>
      </c>
      <c r="B1078" s="4">
        <f t="shared" si="65"/>
        <v>8</v>
      </c>
      <c r="C1078" s="21">
        <f t="shared" si="66"/>
        <v>44251</v>
      </c>
      <c r="H1078" s="101"/>
      <c r="K1078" s="98">
        <f t="shared" si="67"/>
        <v>0</v>
      </c>
    </row>
    <row r="1079" spans="1:11" x14ac:dyDescent="0.3">
      <c r="A1079" s="5" t="str">
        <f t="shared" si="64"/>
        <v>février</v>
      </c>
      <c r="B1079" s="4">
        <f t="shared" si="65"/>
        <v>8</v>
      </c>
      <c r="C1079" s="21">
        <f t="shared" si="66"/>
        <v>44251</v>
      </c>
      <c r="H1079" s="101"/>
      <c r="K1079" s="98">
        <f t="shared" si="67"/>
        <v>0</v>
      </c>
    </row>
    <row r="1080" spans="1:11" x14ac:dyDescent="0.3">
      <c r="A1080" s="5" t="str">
        <f t="shared" si="64"/>
        <v>février</v>
      </c>
      <c r="B1080" s="4">
        <f t="shared" si="65"/>
        <v>8</v>
      </c>
      <c r="C1080" s="21">
        <f t="shared" si="66"/>
        <v>44251</v>
      </c>
      <c r="H1080" s="101"/>
      <c r="K1080" s="98">
        <f t="shared" si="67"/>
        <v>0</v>
      </c>
    </row>
    <row r="1081" spans="1:11" x14ac:dyDescent="0.3">
      <c r="A1081" s="5" t="str">
        <f t="shared" si="64"/>
        <v>février</v>
      </c>
      <c r="B1081" s="4">
        <f t="shared" si="65"/>
        <v>8</v>
      </c>
      <c r="C1081" s="21">
        <f t="shared" si="66"/>
        <v>44252</v>
      </c>
      <c r="H1081" s="101"/>
      <c r="K1081" s="98">
        <f t="shared" si="67"/>
        <v>0</v>
      </c>
    </row>
    <row r="1082" spans="1:11" ht="15.6" x14ac:dyDescent="0.3">
      <c r="A1082" s="5" t="str">
        <f t="shared" si="64"/>
        <v>février</v>
      </c>
      <c r="B1082" s="4">
        <f t="shared" si="65"/>
        <v>8</v>
      </c>
      <c r="C1082" s="21">
        <f t="shared" si="66"/>
        <v>44252</v>
      </c>
      <c r="D1082" s="62" t="s">
        <v>144</v>
      </c>
      <c r="E1082" s="40">
        <v>284</v>
      </c>
      <c r="H1082" s="101"/>
      <c r="K1082" s="98">
        <f t="shared" si="67"/>
        <v>0</v>
      </c>
    </row>
    <row r="1083" spans="1:11" ht="15.6" x14ac:dyDescent="0.3">
      <c r="A1083" s="5" t="str">
        <f t="shared" si="64"/>
        <v>février</v>
      </c>
      <c r="B1083" s="4">
        <f t="shared" si="65"/>
        <v>8</v>
      </c>
      <c r="C1083" s="21">
        <f t="shared" si="66"/>
        <v>44252</v>
      </c>
      <c r="D1083" s="62" t="s">
        <v>32</v>
      </c>
      <c r="E1083" s="40">
        <v>178</v>
      </c>
      <c r="H1083" s="101"/>
      <c r="K1083" s="98">
        <f t="shared" si="67"/>
        <v>0</v>
      </c>
    </row>
    <row r="1084" spans="1:11" ht="15.6" x14ac:dyDescent="0.3">
      <c r="A1084" s="5" t="str">
        <f t="shared" si="64"/>
        <v>février</v>
      </c>
      <c r="B1084" s="4">
        <f t="shared" si="65"/>
        <v>8</v>
      </c>
      <c r="C1084" s="21">
        <f t="shared" si="66"/>
        <v>44252</v>
      </c>
      <c r="D1084" s="62" t="s">
        <v>73</v>
      </c>
      <c r="E1084" s="40">
        <v>807</v>
      </c>
      <c r="H1084" s="101"/>
      <c r="K1084" s="98">
        <f t="shared" si="67"/>
        <v>0</v>
      </c>
    </row>
    <row r="1085" spans="1:11" ht="15.6" x14ac:dyDescent="0.3">
      <c r="A1085" s="5" t="str">
        <f t="shared" si="64"/>
        <v>février</v>
      </c>
      <c r="B1085" s="4">
        <f t="shared" si="65"/>
        <v>8</v>
      </c>
      <c r="C1085" s="21">
        <f t="shared" si="66"/>
        <v>44252</v>
      </c>
      <c r="D1085" s="62" t="s">
        <v>145</v>
      </c>
      <c r="E1085" s="40">
        <v>500</v>
      </c>
      <c r="H1085" s="101"/>
      <c r="K1085" s="98">
        <f t="shared" si="67"/>
        <v>0</v>
      </c>
    </row>
    <row r="1086" spans="1:11" ht="15.6" x14ac:dyDescent="0.3">
      <c r="A1086" s="5" t="str">
        <f t="shared" si="64"/>
        <v>février</v>
      </c>
      <c r="B1086" s="4">
        <f t="shared" si="65"/>
        <v>8</v>
      </c>
      <c r="C1086" s="21">
        <f t="shared" si="66"/>
        <v>44252</v>
      </c>
      <c r="D1086" s="62" t="s">
        <v>55</v>
      </c>
      <c r="E1086" s="40">
        <v>4035</v>
      </c>
      <c r="H1086" s="101"/>
      <c r="K1086" s="98">
        <f t="shared" si="67"/>
        <v>0</v>
      </c>
    </row>
    <row r="1087" spans="1:11" ht="15.6" x14ac:dyDescent="0.3">
      <c r="A1087" s="5" t="str">
        <f t="shared" si="64"/>
        <v>février</v>
      </c>
      <c r="B1087" s="4">
        <f t="shared" si="65"/>
        <v>8</v>
      </c>
      <c r="C1087" s="21">
        <f t="shared" si="66"/>
        <v>44252</v>
      </c>
      <c r="D1087" s="62" t="s">
        <v>55</v>
      </c>
      <c r="E1087" s="40">
        <v>1271.2</v>
      </c>
      <c r="H1087" s="101"/>
      <c r="K1087" s="98">
        <f t="shared" si="67"/>
        <v>0</v>
      </c>
    </row>
    <row r="1088" spans="1:11" x14ac:dyDescent="0.3">
      <c r="A1088" s="5" t="str">
        <f t="shared" si="64"/>
        <v>février</v>
      </c>
      <c r="B1088" s="4">
        <f t="shared" si="65"/>
        <v>8</v>
      </c>
      <c r="C1088" s="21">
        <f t="shared" si="66"/>
        <v>44252</v>
      </c>
      <c r="H1088" s="101"/>
      <c r="K1088" s="98">
        <f t="shared" si="67"/>
        <v>0</v>
      </c>
    </row>
    <row r="1089" spans="1:11" x14ac:dyDescent="0.3">
      <c r="A1089" s="5" t="str">
        <f t="shared" si="64"/>
        <v>février</v>
      </c>
      <c r="B1089" s="4">
        <f t="shared" si="65"/>
        <v>8</v>
      </c>
      <c r="C1089" s="21">
        <f t="shared" si="66"/>
        <v>44252</v>
      </c>
      <c r="H1089" s="101"/>
      <c r="K1089" s="98">
        <f t="shared" si="67"/>
        <v>0</v>
      </c>
    </row>
    <row r="1090" spans="1:11" x14ac:dyDescent="0.3">
      <c r="A1090" s="5" t="str">
        <f t="shared" si="64"/>
        <v>février</v>
      </c>
      <c r="B1090" s="4">
        <f t="shared" si="65"/>
        <v>8</v>
      </c>
      <c r="C1090" s="21">
        <f t="shared" si="66"/>
        <v>44252</v>
      </c>
      <c r="H1090" s="101"/>
      <c r="K1090" s="98">
        <f t="shared" si="67"/>
        <v>0</v>
      </c>
    </row>
    <row r="1091" spans="1:11" x14ac:dyDescent="0.3">
      <c r="A1091" s="5" t="str">
        <f t="shared" si="64"/>
        <v>février</v>
      </c>
      <c r="B1091" s="4">
        <f t="shared" si="65"/>
        <v>8</v>
      </c>
      <c r="C1091" s="21">
        <f t="shared" si="66"/>
        <v>44252</v>
      </c>
      <c r="H1091" s="101"/>
      <c r="K1091" s="98">
        <f t="shared" si="67"/>
        <v>0</v>
      </c>
    </row>
    <row r="1092" spans="1:11" x14ac:dyDescent="0.3">
      <c r="A1092" s="5" t="str">
        <f t="shared" ref="A1092:A1155" si="68">TEXT(30*MONTH(C1092),"mmmm")</f>
        <v>février</v>
      </c>
      <c r="B1092" s="4">
        <f t="shared" ref="B1092:B1155" si="69">_xlfn.ISOWEEKNUM(C1092)</f>
        <v>8</v>
      </c>
      <c r="C1092" s="21">
        <f t="shared" ref="C1092:C1155" si="70">WORKDAY(INT((ROW()-1)/20)+"01/01/2021",1)</f>
        <v>44252</v>
      </c>
      <c r="H1092" s="101"/>
      <c r="K1092" s="98">
        <f t="shared" ref="K1092:K1155" si="71">IFERROR((I1092-J1092)/J1092,0)</f>
        <v>0</v>
      </c>
    </row>
    <row r="1093" spans="1:11" x14ac:dyDescent="0.3">
      <c r="A1093" s="5" t="str">
        <f t="shared" si="68"/>
        <v>février</v>
      </c>
      <c r="B1093" s="4">
        <f t="shared" si="69"/>
        <v>8</v>
      </c>
      <c r="C1093" s="21">
        <f t="shared" si="70"/>
        <v>44252</v>
      </c>
      <c r="H1093" s="101"/>
      <c r="K1093" s="98">
        <f t="shared" si="71"/>
        <v>0</v>
      </c>
    </row>
    <row r="1094" spans="1:11" x14ac:dyDescent="0.3">
      <c r="A1094" s="5" t="str">
        <f t="shared" si="68"/>
        <v>février</v>
      </c>
      <c r="B1094" s="4">
        <f t="shared" si="69"/>
        <v>8</v>
      </c>
      <c r="C1094" s="21">
        <f t="shared" si="70"/>
        <v>44252</v>
      </c>
      <c r="H1094" s="101"/>
      <c r="K1094" s="98">
        <f t="shared" si="71"/>
        <v>0</v>
      </c>
    </row>
    <row r="1095" spans="1:11" x14ac:dyDescent="0.3">
      <c r="A1095" s="5" t="str">
        <f t="shared" si="68"/>
        <v>février</v>
      </c>
      <c r="B1095" s="4">
        <f t="shared" si="69"/>
        <v>8</v>
      </c>
      <c r="C1095" s="21">
        <f t="shared" si="70"/>
        <v>44252</v>
      </c>
      <c r="H1095" s="101"/>
      <c r="K1095" s="98">
        <f t="shared" si="71"/>
        <v>0</v>
      </c>
    </row>
    <row r="1096" spans="1:11" x14ac:dyDescent="0.3">
      <c r="A1096" s="5" t="str">
        <f t="shared" si="68"/>
        <v>février</v>
      </c>
      <c r="B1096" s="4">
        <f t="shared" si="69"/>
        <v>8</v>
      </c>
      <c r="C1096" s="21">
        <f t="shared" si="70"/>
        <v>44252</v>
      </c>
      <c r="H1096" s="101"/>
      <c r="K1096" s="98">
        <f t="shared" si="71"/>
        <v>0</v>
      </c>
    </row>
    <row r="1097" spans="1:11" x14ac:dyDescent="0.3">
      <c r="A1097" s="5" t="str">
        <f t="shared" si="68"/>
        <v>février</v>
      </c>
      <c r="B1097" s="4">
        <f t="shared" si="69"/>
        <v>8</v>
      </c>
      <c r="C1097" s="21">
        <f t="shared" si="70"/>
        <v>44252</v>
      </c>
      <c r="H1097" s="101"/>
      <c r="K1097" s="98">
        <f t="shared" si="71"/>
        <v>0</v>
      </c>
    </row>
    <row r="1098" spans="1:11" x14ac:dyDescent="0.3">
      <c r="A1098" s="5" t="str">
        <f t="shared" si="68"/>
        <v>février</v>
      </c>
      <c r="B1098" s="4">
        <f t="shared" si="69"/>
        <v>8</v>
      </c>
      <c r="C1098" s="21">
        <f t="shared" si="70"/>
        <v>44252</v>
      </c>
      <c r="H1098" s="101"/>
      <c r="K1098" s="98">
        <f t="shared" si="71"/>
        <v>0</v>
      </c>
    </row>
    <row r="1099" spans="1:11" x14ac:dyDescent="0.3">
      <c r="A1099" s="5" t="str">
        <f t="shared" si="68"/>
        <v>février</v>
      </c>
      <c r="B1099" s="4">
        <f t="shared" si="69"/>
        <v>8</v>
      </c>
      <c r="C1099" s="21">
        <f t="shared" si="70"/>
        <v>44252</v>
      </c>
      <c r="H1099" s="101"/>
      <c r="K1099" s="98">
        <f t="shared" si="71"/>
        <v>0</v>
      </c>
    </row>
    <row r="1100" spans="1:11" x14ac:dyDescent="0.3">
      <c r="A1100" s="5" t="str">
        <f t="shared" si="68"/>
        <v>février</v>
      </c>
      <c r="B1100" s="4">
        <f t="shared" si="69"/>
        <v>8</v>
      </c>
      <c r="C1100" s="21">
        <f t="shared" si="70"/>
        <v>44252</v>
      </c>
      <c r="H1100" s="101"/>
      <c r="K1100" s="98">
        <f t="shared" si="71"/>
        <v>0</v>
      </c>
    </row>
    <row r="1101" spans="1:11" x14ac:dyDescent="0.3">
      <c r="A1101" s="5" t="str">
        <f t="shared" si="68"/>
        <v>février</v>
      </c>
      <c r="B1101" s="4">
        <f t="shared" si="69"/>
        <v>8</v>
      </c>
      <c r="C1101" s="21">
        <f t="shared" si="70"/>
        <v>44253</v>
      </c>
      <c r="H1101" s="101"/>
      <c r="K1101" s="98">
        <f t="shared" si="71"/>
        <v>0</v>
      </c>
    </row>
    <row r="1102" spans="1:11" ht="15.6" x14ac:dyDescent="0.3">
      <c r="A1102" s="5" t="str">
        <f t="shared" si="68"/>
        <v>février</v>
      </c>
      <c r="B1102" s="4">
        <f t="shared" si="69"/>
        <v>8</v>
      </c>
      <c r="C1102" s="21">
        <f t="shared" si="70"/>
        <v>44253</v>
      </c>
      <c r="D1102" s="62" t="s">
        <v>32</v>
      </c>
      <c r="E1102" s="40">
        <v>270</v>
      </c>
      <c r="H1102" s="101"/>
      <c r="K1102" s="98">
        <f t="shared" si="71"/>
        <v>0</v>
      </c>
    </row>
    <row r="1103" spans="1:11" ht="15.6" x14ac:dyDescent="0.3">
      <c r="A1103" s="5" t="str">
        <f t="shared" si="68"/>
        <v>février</v>
      </c>
      <c r="B1103" s="4">
        <f t="shared" si="69"/>
        <v>8</v>
      </c>
      <c r="C1103" s="21">
        <f t="shared" si="70"/>
        <v>44253</v>
      </c>
      <c r="D1103" s="62" t="s">
        <v>55</v>
      </c>
      <c r="E1103" s="40">
        <v>1860</v>
      </c>
      <c r="H1103" s="101"/>
      <c r="K1103" s="98">
        <f t="shared" si="71"/>
        <v>0</v>
      </c>
    </row>
    <row r="1104" spans="1:11" ht="15.6" x14ac:dyDescent="0.3">
      <c r="A1104" s="5" t="str">
        <f t="shared" si="68"/>
        <v>février</v>
      </c>
      <c r="B1104" s="4">
        <f t="shared" si="69"/>
        <v>8</v>
      </c>
      <c r="C1104" s="21">
        <f t="shared" si="70"/>
        <v>44253</v>
      </c>
      <c r="D1104" s="62" t="s">
        <v>74</v>
      </c>
      <c r="E1104" s="40">
        <v>95</v>
      </c>
      <c r="H1104" s="101"/>
      <c r="K1104" s="98">
        <f t="shared" si="71"/>
        <v>0</v>
      </c>
    </row>
    <row r="1105" spans="1:11" x14ac:dyDescent="0.3">
      <c r="A1105" s="5" t="str">
        <f t="shared" si="68"/>
        <v>février</v>
      </c>
      <c r="B1105" s="4">
        <f t="shared" si="69"/>
        <v>8</v>
      </c>
      <c r="C1105" s="21">
        <f t="shared" si="70"/>
        <v>44253</v>
      </c>
      <c r="H1105" s="101"/>
      <c r="K1105" s="98">
        <f t="shared" si="71"/>
        <v>0</v>
      </c>
    </row>
    <row r="1106" spans="1:11" x14ac:dyDescent="0.3">
      <c r="A1106" s="5" t="str">
        <f t="shared" si="68"/>
        <v>février</v>
      </c>
      <c r="B1106" s="4">
        <f t="shared" si="69"/>
        <v>8</v>
      </c>
      <c r="C1106" s="21">
        <f t="shared" si="70"/>
        <v>44253</v>
      </c>
      <c r="H1106" s="101"/>
      <c r="K1106" s="98">
        <f t="shared" si="71"/>
        <v>0</v>
      </c>
    </row>
    <row r="1107" spans="1:11" x14ac:dyDescent="0.3">
      <c r="A1107" s="5" t="str">
        <f t="shared" si="68"/>
        <v>février</v>
      </c>
      <c r="B1107" s="4">
        <f t="shared" si="69"/>
        <v>8</v>
      </c>
      <c r="C1107" s="21">
        <f t="shared" si="70"/>
        <v>44253</v>
      </c>
      <c r="H1107" s="101"/>
      <c r="K1107" s="98">
        <f t="shared" si="71"/>
        <v>0</v>
      </c>
    </row>
    <row r="1108" spans="1:11" x14ac:dyDescent="0.3">
      <c r="A1108" s="5" t="str">
        <f t="shared" si="68"/>
        <v>février</v>
      </c>
      <c r="B1108" s="4">
        <f t="shared" si="69"/>
        <v>8</v>
      </c>
      <c r="C1108" s="21">
        <f t="shared" si="70"/>
        <v>44253</v>
      </c>
      <c r="H1108" s="101"/>
      <c r="K1108" s="98">
        <f t="shared" si="71"/>
        <v>0</v>
      </c>
    </row>
    <row r="1109" spans="1:11" x14ac:dyDescent="0.3">
      <c r="A1109" s="5" t="str">
        <f t="shared" si="68"/>
        <v>février</v>
      </c>
      <c r="B1109" s="4">
        <f t="shared" si="69"/>
        <v>8</v>
      </c>
      <c r="C1109" s="21">
        <f t="shared" si="70"/>
        <v>44253</v>
      </c>
      <c r="H1109" s="101"/>
      <c r="K1109" s="98">
        <f t="shared" si="71"/>
        <v>0</v>
      </c>
    </row>
    <row r="1110" spans="1:11" x14ac:dyDescent="0.3">
      <c r="A1110" s="5" t="str">
        <f t="shared" si="68"/>
        <v>février</v>
      </c>
      <c r="B1110" s="4">
        <f t="shared" si="69"/>
        <v>8</v>
      </c>
      <c r="C1110" s="21">
        <f t="shared" si="70"/>
        <v>44253</v>
      </c>
      <c r="H1110" s="101"/>
      <c r="K1110" s="98">
        <f t="shared" si="71"/>
        <v>0</v>
      </c>
    </row>
    <row r="1111" spans="1:11" x14ac:dyDescent="0.3">
      <c r="A1111" s="5" t="str">
        <f t="shared" si="68"/>
        <v>février</v>
      </c>
      <c r="B1111" s="4">
        <f t="shared" si="69"/>
        <v>8</v>
      </c>
      <c r="C1111" s="21">
        <f t="shared" si="70"/>
        <v>44253</v>
      </c>
      <c r="H1111" s="101"/>
      <c r="K1111" s="98">
        <f t="shared" si="71"/>
        <v>0</v>
      </c>
    </row>
    <row r="1112" spans="1:11" x14ac:dyDescent="0.3">
      <c r="A1112" s="5" t="str">
        <f t="shared" si="68"/>
        <v>février</v>
      </c>
      <c r="B1112" s="4">
        <f t="shared" si="69"/>
        <v>8</v>
      </c>
      <c r="C1112" s="21">
        <f t="shared" si="70"/>
        <v>44253</v>
      </c>
      <c r="H1112" s="101"/>
      <c r="K1112" s="98">
        <f t="shared" si="71"/>
        <v>0</v>
      </c>
    </row>
    <row r="1113" spans="1:11" x14ac:dyDescent="0.3">
      <c r="A1113" s="5" t="str">
        <f t="shared" si="68"/>
        <v>février</v>
      </c>
      <c r="B1113" s="4">
        <f t="shared" si="69"/>
        <v>8</v>
      </c>
      <c r="C1113" s="21">
        <f t="shared" si="70"/>
        <v>44253</v>
      </c>
      <c r="H1113" s="101"/>
      <c r="K1113" s="98">
        <f t="shared" si="71"/>
        <v>0</v>
      </c>
    </row>
    <row r="1114" spans="1:11" x14ac:dyDescent="0.3">
      <c r="A1114" s="5" t="str">
        <f t="shared" si="68"/>
        <v>février</v>
      </c>
      <c r="B1114" s="4">
        <f t="shared" si="69"/>
        <v>8</v>
      </c>
      <c r="C1114" s="21">
        <f t="shared" si="70"/>
        <v>44253</v>
      </c>
      <c r="H1114" s="101"/>
      <c r="K1114" s="98">
        <f t="shared" si="71"/>
        <v>0</v>
      </c>
    </row>
    <row r="1115" spans="1:11" x14ac:dyDescent="0.3">
      <c r="A1115" s="5" t="str">
        <f t="shared" si="68"/>
        <v>février</v>
      </c>
      <c r="B1115" s="4">
        <f t="shared" si="69"/>
        <v>8</v>
      </c>
      <c r="C1115" s="21">
        <f t="shared" si="70"/>
        <v>44253</v>
      </c>
      <c r="H1115" s="101"/>
      <c r="K1115" s="98">
        <f t="shared" si="71"/>
        <v>0</v>
      </c>
    </row>
    <row r="1116" spans="1:11" x14ac:dyDescent="0.3">
      <c r="A1116" s="5" t="str">
        <f t="shared" si="68"/>
        <v>février</v>
      </c>
      <c r="B1116" s="4">
        <f t="shared" si="69"/>
        <v>8</v>
      </c>
      <c r="C1116" s="21">
        <f t="shared" si="70"/>
        <v>44253</v>
      </c>
      <c r="H1116" s="101"/>
      <c r="K1116" s="98">
        <f t="shared" si="71"/>
        <v>0</v>
      </c>
    </row>
    <row r="1117" spans="1:11" x14ac:dyDescent="0.3">
      <c r="A1117" s="5" t="str">
        <f t="shared" si="68"/>
        <v>février</v>
      </c>
      <c r="B1117" s="4">
        <f t="shared" si="69"/>
        <v>8</v>
      </c>
      <c r="C1117" s="21">
        <f t="shared" si="70"/>
        <v>44253</v>
      </c>
      <c r="H1117" s="101"/>
      <c r="K1117" s="98">
        <f t="shared" si="71"/>
        <v>0</v>
      </c>
    </row>
    <row r="1118" spans="1:11" x14ac:dyDescent="0.3">
      <c r="A1118" s="5" t="str">
        <f t="shared" si="68"/>
        <v>février</v>
      </c>
      <c r="B1118" s="4">
        <f t="shared" si="69"/>
        <v>8</v>
      </c>
      <c r="C1118" s="21">
        <f t="shared" si="70"/>
        <v>44253</v>
      </c>
      <c r="H1118" s="101"/>
      <c r="K1118" s="98">
        <f t="shared" si="71"/>
        <v>0</v>
      </c>
    </row>
    <row r="1119" spans="1:11" x14ac:dyDescent="0.3">
      <c r="A1119" s="5" t="str">
        <f t="shared" si="68"/>
        <v>février</v>
      </c>
      <c r="B1119" s="4">
        <f t="shared" si="69"/>
        <v>8</v>
      </c>
      <c r="C1119" s="21">
        <f t="shared" si="70"/>
        <v>44253</v>
      </c>
      <c r="H1119" s="101"/>
      <c r="K1119" s="98">
        <f t="shared" si="71"/>
        <v>0</v>
      </c>
    </row>
    <row r="1120" spans="1:11" x14ac:dyDescent="0.3">
      <c r="A1120" s="5" t="str">
        <f t="shared" si="68"/>
        <v>février</v>
      </c>
      <c r="B1120" s="4">
        <f t="shared" si="69"/>
        <v>8</v>
      </c>
      <c r="C1120" s="21">
        <f t="shared" si="70"/>
        <v>44253</v>
      </c>
      <c r="H1120" s="101"/>
      <c r="K1120" s="98">
        <f t="shared" si="71"/>
        <v>0</v>
      </c>
    </row>
    <row r="1121" spans="1:14" x14ac:dyDescent="0.3">
      <c r="A1121" s="5" t="str">
        <f t="shared" si="68"/>
        <v>mars</v>
      </c>
      <c r="B1121" s="4">
        <f t="shared" si="69"/>
        <v>9</v>
      </c>
      <c r="C1121" s="21">
        <f t="shared" si="70"/>
        <v>44256</v>
      </c>
      <c r="H1121" s="101"/>
      <c r="K1121" s="98">
        <f t="shared" si="71"/>
        <v>0</v>
      </c>
    </row>
    <row r="1122" spans="1:14" ht="15.6" x14ac:dyDescent="0.3">
      <c r="A1122" s="5" t="str">
        <f t="shared" si="68"/>
        <v>mars</v>
      </c>
      <c r="B1122" s="4">
        <f t="shared" si="69"/>
        <v>9</v>
      </c>
      <c r="C1122" s="21">
        <f t="shared" si="70"/>
        <v>44256</v>
      </c>
      <c r="D1122" s="61" t="s">
        <v>108</v>
      </c>
      <c r="E1122" s="40">
        <v>268</v>
      </c>
      <c r="H1122" s="101" t="s">
        <v>196</v>
      </c>
      <c r="I1122" s="104">
        <v>334.6</v>
      </c>
      <c r="J1122" s="112">
        <v>313.72000000000003</v>
      </c>
      <c r="K1122" s="98">
        <f t="shared" si="71"/>
        <v>6.6556164732882811E-2</v>
      </c>
      <c r="L1122" s="6">
        <v>1</v>
      </c>
      <c r="M1122" s="120">
        <v>6.25</v>
      </c>
    </row>
    <row r="1123" spans="1:14" ht="15.6" x14ac:dyDescent="0.3">
      <c r="A1123" s="5" t="str">
        <f t="shared" si="68"/>
        <v>mars</v>
      </c>
      <c r="B1123" s="4">
        <f t="shared" si="69"/>
        <v>9</v>
      </c>
      <c r="C1123" s="21">
        <f t="shared" si="70"/>
        <v>44256</v>
      </c>
      <c r="D1123" s="61" t="s">
        <v>41</v>
      </c>
      <c r="E1123" s="40">
        <v>640</v>
      </c>
      <c r="H1123" s="101" t="s">
        <v>196</v>
      </c>
      <c r="I1123" s="104">
        <v>778.6</v>
      </c>
      <c r="J1123" s="112">
        <v>1</v>
      </c>
      <c r="K1123" s="98">
        <f t="shared" si="71"/>
        <v>777.6</v>
      </c>
      <c r="L1123" s="6">
        <v>2</v>
      </c>
      <c r="M1123" s="120"/>
      <c r="N1123" s="22" t="s">
        <v>253</v>
      </c>
    </row>
    <row r="1124" spans="1:14" ht="15.6" x14ac:dyDescent="0.3">
      <c r="A1124" s="5" t="str">
        <f t="shared" si="68"/>
        <v>mars</v>
      </c>
      <c r="B1124" s="4">
        <f t="shared" si="69"/>
        <v>9</v>
      </c>
      <c r="C1124" s="21">
        <f t="shared" si="70"/>
        <v>44256</v>
      </c>
      <c r="D1124" s="61" t="s">
        <v>146</v>
      </c>
      <c r="E1124" s="40">
        <v>707</v>
      </c>
      <c r="H1124" s="101" t="s">
        <v>196</v>
      </c>
      <c r="I1124" s="104">
        <v>131.80000000000001</v>
      </c>
      <c r="J1124" s="112">
        <v>42.65</v>
      </c>
      <c r="K1124" s="98">
        <f t="shared" si="71"/>
        <v>2.0902696365767879</v>
      </c>
      <c r="L1124" s="6">
        <v>1</v>
      </c>
      <c r="M1124" s="120">
        <v>6.25</v>
      </c>
    </row>
    <row r="1125" spans="1:14" ht="15.6" x14ac:dyDescent="0.3">
      <c r="A1125" s="5" t="str">
        <f t="shared" si="68"/>
        <v>mars</v>
      </c>
      <c r="B1125" s="4">
        <f t="shared" si="69"/>
        <v>9</v>
      </c>
      <c r="C1125" s="21">
        <f t="shared" si="70"/>
        <v>44256</v>
      </c>
      <c r="D1125" s="61" t="s">
        <v>40</v>
      </c>
      <c r="E1125" s="40">
        <v>334</v>
      </c>
      <c r="H1125" s="101" t="s">
        <v>196</v>
      </c>
      <c r="I1125" s="104">
        <v>1862.1</v>
      </c>
      <c r="J1125" s="112">
        <v>1599</v>
      </c>
      <c r="K1125" s="98">
        <f t="shared" si="71"/>
        <v>0.16454033771106935</v>
      </c>
      <c r="L1125" s="6">
        <v>1</v>
      </c>
      <c r="M1125" s="120">
        <v>6.25</v>
      </c>
    </row>
    <row r="1126" spans="1:14" ht="15.6" x14ac:dyDescent="0.3">
      <c r="A1126" s="5" t="str">
        <f t="shared" si="68"/>
        <v>mars</v>
      </c>
      <c r="B1126" s="4">
        <f t="shared" si="69"/>
        <v>9</v>
      </c>
      <c r="C1126" s="21">
        <f t="shared" si="70"/>
        <v>44256</v>
      </c>
      <c r="D1126" s="61" t="s">
        <v>55</v>
      </c>
      <c r="E1126" s="40">
        <v>159</v>
      </c>
      <c r="H1126" s="101" t="s">
        <v>196</v>
      </c>
      <c r="I1126" s="104">
        <v>311.55</v>
      </c>
      <c r="J1126" s="112">
        <v>423</v>
      </c>
      <c r="K1126" s="98">
        <f t="shared" si="71"/>
        <v>-0.2634751773049645</v>
      </c>
      <c r="L1126" s="6">
        <v>1</v>
      </c>
      <c r="M1126" s="120"/>
      <c r="N1126" s="22" t="s">
        <v>254</v>
      </c>
    </row>
    <row r="1127" spans="1:14" x14ac:dyDescent="0.3">
      <c r="A1127" s="5" t="str">
        <f t="shared" si="68"/>
        <v>mars</v>
      </c>
      <c r="B1127" s="4">
        <f t="shared" si="69"/>
        <v>9</v>
      </c>
      <c r="C1127" s="21">
        <f t="shared" si="70"/>
        <v>44256</v>
      </c>
      <c r="H1127" s="101" t="s">
        <v>196</v>
      </c>
      <c r="I1127" s="104">
        <v>258</v>
      </c>
      <c r="J1127" s="112">
        <v>187</v>
      </c>
      <c r="K1127" s="98">
        <f t="shared" si="71"/>
        <v>0.37967914438502676</v>
      </c>
      <c r="L1127" s="6">
        <v>1</v>
      </c>
      <c r="M1127" s="120">
        <v>6.25</v>
      </c>
    </row>
    <row r="1128" spans="1:14" x14ac:dyDescent="0.3">
      <c r="A1128" s="5" t="str">
        <f t="shared" si="68"/>
        <v>mars</v>
      </c>
      <c r="B1128" s="4">
        <f t="shared" si="69"/>
        <v>9</v>
      </c>
      <c r="C1128" s="21">
        <f t="shared" si="70"/>
        <v>44256</v>
      </c>
      <c r="H1128" s="101" t="s">
        <v>196</v>
      </c>
      <c r="I1128" s="104">
        <v>225</v>
      </c>
      <c r="J1128" s="112">
        <v>120.08</v>
      </c>
      <c r="K1128" s="98">
        <f t="shared" si="71"/>
        <v>0.87375083277814791</v>
      </c>
      <c r="L1128" s="6">
        <v>1</v>
      </c>
      <c r="M1128" s="120">
        <v>6.25</v>
      </c>
    </row>
    <row r="1129" spans="1:14" x14ac:dyDescent="0.3">
      <c r="A1129" s="5" t="str">
        <f t="shared" si="68"/>
        <v>mars</v>
      </c>
      <c r="B1129" s="4">
        <f t="shared" si="69"/>
        <v>9</v>
      </c>
      <c r="C1129" s="21">
        <f t="shared" si="70"/>
        <v>44256</v>
      </c>
      <c r="H1129" s="101" t="s">
        <v>196</v>
      </c>
      <c r="I1129" s="104">
        <v>463.4</v>
      </c>
      <c r="J1129" s="112">
        <v>1</v>
      </c>
      <c r="K1129" s="98">
        <f t="shared" si="71"/>
        <v>462.4</v>
      </c>
      <c r="L1129" s="6">
        <v>1</v>
      </c>
      <c r="M1129" s="120"/>
      <c r="N1129" s="22" t="s">
        <v>253</v>
      </c>
    </row>
    <row r="1130" spans="1:14" x14ac:dyDescent="0.3">
      <c r="A1130" s="5" t="str">
        <f t="shared" si="68"/>
        <v>mars</v>
      </c>
      <c r="B1130" s="4">
        <f t="shared" si="69"/>
        <v>9</v>
      </c>
      <c r="C1130" s="21">
        <f t="shared" si="70"/>
        <v>44256</v>
      </c>
      <c r="H1130" s="101" t="s">
        <v>196</v>
      </c>
      <c r="I1130" s="104">
        <v>4611.7</v>
      </c>
      <c r="J1130" s="112">
        <v>3074.41</v>
      </c>
      <c r="K1130" s="98">
        <f t="shared" si="71"/>
        <v>0.50002764758116192</v>
      </c>
      <c r="L1130" s="6">
        <v>7</v>
      </c>
      <c r="M1130" s="120">
        <v>42.5</v>
      </c>
    </row>
    <row r="1131" spans="1:14" x14ac:dyDescent="0.3">
      <c r="A1131" s="5" t="str">
        <f t="shared" si="68"/>
        <v>mars</v>
      </c>
      <c r="B1131" s="4">
        <f t="shared" si="69"/>
        <v>9</v>
      </c>
      <c r="C1131" s="21">
        <f t="shared" si="70"/>
        <v>44256</v>
      </c>
      <c r="H1131" s="101" t="s">
        <v>196</v>
      </c>
      <c r="I1131" s="104">
        <v>1078.7</v>
      </c>
      <c r="J1131" s="112">
        <v>919.37</v>
      </c>
      <c r="K1131" s="98">
        <f t="shared" si="71"/>
        <v>0.17330345780262577</v>
      </c>
      <c r="L1131" s="6">
        <v>2</v>
      </c>
      <c r="M1131" s="120">
        <v>43.75</v>
      </c>
    </row>
    <row r="1132" spans="1:14" x14ac:dyDescent="0.3">
      <c r="A1132" s="5" t="str">
        <f t="shared" si="68"/>
        <v>mars</v>
      </c>
      <c r="B1132" s="4">
        <f t="shared" si="69"/>
        <v>9</v>
      </c>
      <c r="C1132" s="21">
        <f t="shared" si="70"/>
        <v>44256</v>
      </c>
      <c r="H1132" s="101" t="s">
        <v>196</v>
      </c>
      <c r="I1132" s="104">
        <v>337.95</v>
      </c>
      <c r="J1132" s="112">
        <v>248.36</v>
      </c>
      <c r="K1132" s="98">
        <f t="shared" si="71"/>
        <v>0.36072636495409877</v>
      </c>
      <c r="L1132" s="6">
        <v>1</v>
      </c>
      <c r="M1132" s="120">
        <v>18.75</v>
      </c>
    </row>
    <row r="1133" spans="1:14" x14ac:dyDescent="0.3">
      <c r="A1133" s="5" t="str">
        <f t="shared" si="68"/>
        <v>mars</v>
      </c>
      <c r="B1133" s="4">
        <f t="shared" si="69"/>
        <v>9</v>
      </c>
      <c r="C1133" s="21">
        <f t="shared" si="70"/>
        <v>44256</v>
      </c>
      <c r="H1133" s="101" t="s">
        <v>196</v>
      </c>
      <c r="I1133" s="104">
        <v>2650.4</v>
      </c>
      <c r="J1133" s="112">
        <v>2278.25</v>
      </c>
      <c r="K1133" s="98">
        <f t="shared" si="71"/>
        <v>0.16334906177987493</v>
      </c>
      <c r="L1133" s="6">
        <v>3</v>
      </c>
      <c r="M1133" s="120">
        <v>12.5</v>
      </c>
    </row>
    <row r="1134" spans="1:14" x14ac:dyDescent="0.3">
      <c r="A1134" s="5" t="str">
        <f t="shared" si="68"/>
        <v>mars</v>
      </c>
      <c r="B1134" s="4">
        <f t="shared" si="69"/>
        <v>9</v>
      </c>
      <c r="C1134" s="21">
        <f t="shared" si="70"/>
        <v>44256</v>
      </c>
      <c r="H1134" s="101" t="s">
        <v>196</v>
      </c>
      <c r="I1134" s="104">
        <v>454.4</v>
      </c>
      <c r="J1134" s="112">
        <v>1</v>
      </c>
      <c r="K1134" s="98">
        <f t="shared" si="71"/>
        <v>453.4</v>
      </c>
      <c r="L1134" s="6">
        <v>1</v>
      </c>
      <c r="M1134" s="120"/>
      <c r="N1134" s="22" t="s">
        <v>253</v>
      </c>
    </row>
    <row r="1135" spans="1:14" x14ac:dyDescent="0.3">
      <c r="A1135" s="5" t="str">
        <f t="shared" si="68"/>
        <v>mars</v>
      </c>
      <c r="B1135" s="4">
        <f t="shared" si="69"/>
        <v>9</v>
      </c>
      <c r="C1135" s="21">
        <f t="shared" si="70"/>
        <v>44256</v>
      </c>
      <c r="H1135" s="101" t="s">
        <v>196</v>
      </c>
      <c r="I1135" s="104">
        <v>2168.15</v>
      </c>
      <c r="J1135" s="112">
        <v>3020</v>
      </c>
      <c r="K1135" s="98">
        <f t="shared" si="71"/>
        <v>-0.28206953642384103</v>
      </c>
      <c r="L1135" s="6">
        <v>2</v>
      </c>
      <c r="M1135" s="120">
        <v>14.58</v>
      </c>
      <c r="N1135" s="22" t="s">
        <v>254</v>
      </c>
    </row>
    <row r="1136" spans="1:14" x14ac:dyDescent="0.3">
      <c r="A1136" s="5" t="str">
        <f t="shared" si="68"/>
        <v>mars</v>
      </c>
      <c r="B1136" s="4">
        <f t="shared" si="69"/>
        <v>9</v>
      </c>
      <c r="C1136" s="21">
        <f t="shared" si="70"/>
        <v>44256</v>
      </c>
      <c r="H1136" s="101" t="s">
        <v>196</v>
      </c>
      <c r="I1136" s="104">
        <v>1577.7</v>
      </c>
      <c r="J1136" s="112">
        <v>1155</v>
      </c>
      <c r="K1136" s="98">
        <f t="shared" si="71"/>
        <v>0.36597402597402601</v>
      </c>
      <c r="L1136" s="6">
        <v>3</v>
      </c>
      <c r="M1136" s="120">
        <v>12.5</v>
      </c>
    </row>
    <row r="1137" spans="1:14" x14ac:dyDescent="0.3">
      <c r="A1137" s="5" t="str">
        <f t="shared" si="68"/>
        <v>mars</v>
      </c>
      <c r="B1137" s="4">
        <f t="shared" si="69"/>
        <v>9</v>
      </c>
      <c r="C1137" s="21">
        <f t="shared" si="70"/>
        <v>44256</v>
      </c>
      <c r="H1137" s="101" t="s">
        <v>196</v>
      </c>
      <c r="I1137" s="104">
        <v>980.7</v>
      </c>
      <c r="J1137" s="112">
        <v>488.61</v>
      </c>
      <c r="K1137" s="98">
        <f t="shared" si="71"/>
        <v>1.0071222447350647</v>
      </c>
      <c r="L1137" s="6">
        <v>1</v>
      </c>
      <c r="M1137" s="120">
        <v>6.25</v>
      </c>
    </row>
    <row r="1138" spans="1:14" x14ac:dyDescent="0.3">
      <c r="A1138" s="5" t="str">
        <f t="shared" si="68"/>
        <v>mars</v>
      </c>
      <c r="B1138" s="4">
        <f t="shared" si="69"/>
        <v>9</v>
      </c>
      <c r="C1138" s="21">
        <f t="shared" si="70"/>
        <v>44256</v>
      </c>
      <c r="H1138" s="101" t="s">
        <v>196</v>
      </c>
      <c r="I1138" s="104">
        <v>86.5</v>
      </c>
      <c r="J1138" s="112">
        <v>67.290000000000006</v>
      </c>
      <c r="K1138" s="98">
        <f t="shared" si="71"/>
        <v>0.28548075494129871</v>
      </c>
      <c r="L1138" s="6">
        <v>1</v>
      </c>
      <c r="M1138" s="120">
        <v>6.25</v>
      </c>
    </row>
    <row r="1139" spans="1:14" x14ac:dyDescent="0.3">
      <c r="A1139" s="5" t="str">
        <f t="shared" si="68"/>
        <v>mars</v>
      </c>
      <c r="B1139" s="4">
        <f t="shared" si="69"/>
        <v>9</v>
      </c>
      <c r="C1139" s="21">
        <f t="shared" si="70"/>
        <v>44256</v>
      </c>
      <c r="H1139" s="101" t="s">
        <v>196</v>
      </c>
      <c r="I1139" s="104">
        <v>3269.6</v>
      </c>
      <c r="J1139" s="112">
        <v>3286.51</v>
      </c>
      <c r="K1139" s="121">
        <f t="shared" si="71"/>
        <v>-5.145275687583579E-3</v>
      </c>
      <c r="L1139" s="6">
        <v>4</v>
      </c>
      <c r="M1139" s="120">
        <v>25</v>
      </c>
      <c r="N1139" s="22" t="s">
        <v>254</v>
      </c>
    </row>
    <row r="1140" spans="1:14" x14ac:dyDescent="0.3">
      <c r="A1140" s="5" t="str">
        <f t="shared" si="68"/>
        <v>mars</v>
      </c>
      <c r="B1140" s="4">
        <f t="shared" si="69"/>
        <v>9</v>
      </c>
      <c r="C1140" s="21">
        <f t="shared" si="70"/>
        <v>44256</v>
      </c>
      <c r="H1140" s="101" t="s">
        <v>196</v>
      </c>
      <c r="I1140" s="104">
        <v>284.35000000000002</v>
      </c>
      <c r="J1140" s="112">
        <v>180</v>
      </c>
      <c r="K1140" s="98">
        <f t="shared" si="71"/>
        <v>0.57972222222222236</v>
      </c>
      <c r="L1140" s="6">
        <v>1</v>
      </c>
      <c r="M1140" s="120">
        <v>6.25</v>
      </c>
    </row>
    <row r="1141" spans="1:14" x14ac:dyDescent="0.3">
      <c r="A1141" s="5" t="str">
        <f t="shared" si="68"/>
        <v>mars</v>
      </c>
      <c r="B1141" s="4">
        <f t="shared" si="69"/>
        <v>9</v>
      </c>
      <c r="C1141" s="21">
        <f t="shared" si="70"/>
        <v>44256</v>
      </c>
      <c r="H1141" s="101" t="s">
        <v>196</v>
      </c>
      <c r="I1141" s="104">
        <v>1324.85</v>
      </c>
      <c r="J1141" s="112">
        <v>849.17</v>
      </c>
      <c r="K1141" s="98">
        <f t="shared" si="71"/>
        <v>0.56017051944840257</v>
      </c>
      <c r="L1141" s="6">
        <v>2</v>
      </c>
      <c r="M1141" s="120">
        <v>12.5</v>
      </c>
    </row>
    <row r="1142" spans="1:14" x14ac:dyDescent="0.3">
      <c r="A1142" s="5" t="str">
        <f t="shared" si="68"/>
        <v>mars</v>
      </c>
      <c r="B1142" s="4">
        <f t="shared" si="69"/>
        <v>9</v>
      </c>
      <c r="C1142" s="21">
        <f t="shared" si="70"/>
        <v>44256</v>
      </c>
      <c r="H1142" s="101" t="s">
        <v>196</v>
      </c>
      <c r="I1142" s="104">
        <v>686.1</v>
      </c>
      <c r="J1142" s="112">
        <v>663.54</v>
      </c>
      <c r="K1142" s="98">
        <f t="shared" si="71"/>
        <v>3.3999457455466224E-2</v>
      </c>
      <c r="L1142" s="6">
        <v>1</v>
      </c>
      <c r="M1142" s="120">
        <v>6.25</v>
      </c>
    </row>
    <row r="1143" spans="1:14" x14ac:dyDescent="0.3">
      <c r="A1143" s="5" t="str">
        <f t="shared" si="68"/>
        <v>mars</v>
      </c>
      <c r="B1143" s="4">
        <f t="shared" si="69"/>
        <v>9</v>
      </c>
      <c r="C1143" s="21">
        <f t="shared" si="70"/>
        <v>44256</v>
      </c>
      <c r="H1143" s="101" t="s">
        <v>196</v>
      </c>
      <c r="I1143" s="104">
        <v>150</v>
      </c>
      <c r="J1143" s="112">
        <v>98</v>
      </c>
      <c r="K1143" s="98">
        <f t="shared" si="71"/>
        <v>0.53061224489795922</v>
      </c>
      <c r="L1143" s="6">
        <v>1</v>
      </c>
      <c r="M1143" s="120">
        <v>6.25</v>
      </c>
    </row>
    <row r="1144" spans="1:14" x14ac:dyDescent="0.3">
      <c r="A1144" s="5" t="str">
        <f t="shared" si="68"/>
        <v>mars</v>
      </c>
      <c r="B1144" s="4">
        <f t="shared" si="69"/>
        <v>9</v>
      </c>
      <c r="C1144" s="21">
        <f t="shared" si="70"/>
        <v>44256</v>
      </c>
      <c r="H1144" s="101" t="s">
        <v>242</v>
      </c>
      <c r="I1144" s="104">
        <v>115</v>
      </c>
      <c r="J1144" s="112">
        <v>90</v>
      </c>
      <c r="K1144" s="98">
        <f t="shared" si="71"/>
        <v>0.27777777777777779</v>
      </c>
      <c r="L1144" s="6">
        <v>1</v>
      </c>
      <c r="M1144" s="120">
        <v>25</v>
      </c>
    </row>
    <row r="1145" spans="1:14" x14ac:dyDescent="0.3">
      <c r="A1145" s="5" t="str">
        <f t="shared" si="68"/>
        <v>mars</v>
      </c>
      <c r="B1145" s="4">
        <f t="shared" si="69"/>
        <v>9</v>
      </c>
      <c r="C1145" s="21">
        <f t="shared" si="70"/>
        <v>44256</v>
      </c>
      <c r="H1145" s="101" t="s">
        <v>103</v>
      </c>
      <c r="I1145" s="104">
        <v>465</v>
      </c>
      <c r="J1145" s="112">
        <v>296.60000000000002</v>
      </c>
      <c r="K1145" s="98">
        <f t="shared" si="71"/>
        <v>0.56776803776129459</v>
      </c>
      <c r="L1145" s="6">
        <v>1</v>
      </c>
      <c r="M1145" s="120">
        <v>43.75</v>
      </c>
    </row>
    <row r="1146" spans="1:14" x14ac:dyDescent="0.3">
      <c r="A1146" s="5" t="str">
        <f t="shared" si="68"/>
        <v>mars</v>
      </c>
      <c r="B1146" s="4">
        <f t="shared" si="69"/>
        <v>9</v>
      </c>
      <c r="C1146" s="21">
        <f t="shared" si="70"/>
        <v>44256</v>
      </c>
      <c r="H1146" s="101" t="s">
        <v>207</v>
      </c>
      <c r="I1146" s="104">
        <v>178</v>
      </c>
      <c r="J1146" s="112">
        <v>148.6</v>
      </c>
      <c r="K1146" s="98">
        <f t="shared" si="71"/>
        <v>0.19784656796769856</v>
      </c>
      <c r="L1146" s="6">
        <v>1</v>
      </c>
      <c r="M1146" s="120">
        <v>25</v>
      </c>
    </row>
    <row r="1147" spans="1:14" x14ac:dyDescent="0.3">
      <c r="A1147" s="5" t="str">
        <f t="shared" si="68"/>
        <v>mars</v>
      </c>
      <c r="B1147" s="4">
        <f t="shared" si="69"/>
        <v>9</v>
      </c>
      <c r="C1147" s="21">
        <f t="shared" si="70"/>
        <v>44256</v>
      </c>
      <c r="H1147" s="101" t="s">
        <v>46</v>
      </c>
      <c r="I1147" s="104">
        <v>96</v>
      </c>
      <c r="J1147" s="112">
        <v>97.28</v>
      </c>
      <c r="K1147" s="98">
        <f t="shared" si="71"/>
        <v>-1.3157894736842117E-2</v>
      </c>
      <c r="L1147" s="6">
        <v>1</v>
      </c>
      <c r="M1147" s="120">
        <v>54</v>
      </c>
    </row>
    <row r="1148" spans="1:14" x14ac:dyDescent="0.3">
      <c r="A1148" s="5" t="str">
        <f t="shared" si="68"/>
        <v>mars</v>
      </c>
      <c r="B1148" s="4">
        <f t="shared" si="69"/>
        <v>9</v>
      </c>
      <c r="C1148" s="21">
        <f t="shared" si="70"/>
        <v>44256</v>
      </c>
      <c r="H1148" s="101" t="s">
        <v>45</v>
      </c>
      <c r="I1148" s="104">
        <v>3033.75</v>
      </c>
      <c r="J1148" s="112">
        <v>1869.42</v>
      </c>
      <c r="K1148" s="98">
        <f t="shared" si="71"/>
        <v>0.62282954071316232</v>
      </c>
      <c r="L1148" s="6">
        <v>5</v>
      </c>
      <c r="M1148" s="120">
        <v>87.5</v>
      </c>
    </row>
    <row r="1149" spans="1:14" x14ac:dyDescent="0.3">
      <c r="A1149" s="5" t="str">
        <f t="shared" si="68"/>
        <v>mars</v>
      </c>
      <c r="B1149" s="4">
        <f t="shared" si="69"/>
        <v>9</v>
      </c>
      <c r="C1149" s="21">
        <f t="shared" si="70"/>
        <v>44256</v>
      </c>
      <c r="H1149" s="101" t="s">
        <v>45</v>
      </c>
      <c r="I1149" s="104">
        <v>156</v>
      </c>
      <c r="J1149" s="112">
        <v>149.22</v>
      </c>
      <c r="K1149" s="98">
        <f t="shared" si="71"/>
        <v>4.5436268596702863E-2</v>
      </c>
      <c r="L1149" s="6">
        <v>1</v>
      </c>
      <c r="M1149" s="120">
        <v>14.58</v>
      </c>
    </row>
    <row r="1150" spans="1:14" x14ac:dyDescent="0.3">
      <c r="A1150" s="5" t="str">
        <f t="shared" si="68"/>
        <v>mars</v>
      </c>
      <c r="B1150" s="4">
        <f t="shared" si="69"/>
        <v>9</v>
      </c>
      <c r="C1150" s="21">
        <f t="shared" si="70"/>
        <v>44256</v>
      </c>
      <c r="H1150" s="101" t="s">
        <v>243</v>
      </c>
      <c r="I1150" s="104">
        <v>1065</v>
      </c>
      <c r="J1150" s="112">
        <v>703.2</v>
      </c>
      <c r="K1150" s="98">
        <f t="shared" si="71"/>
        <v>0.51450511945392485</v>
      </c>
      <c r="L1150" s="6">
        <v>1</v>
      </c>
      <c r="M1150" s="120">
        <v>6.25</v>
      </c>
    </row>
    <row r="1151" spans="1:14" x14ac:dyDescent="0.3">
      <c r="A1151" s="5" t="str">
        <f t="shared" si="68"/>
        <v>mars</v>
      </c>
      <c r="B1151" s="4">
        <f t="shared" si="69"/>
        <v>9</v>
      </c>
      <c r="C1151" s="21">
        <f t="shared" si="70"/>
        <v>44256</v>
      </c>
      <c r="H1151" s="101" t="s">
        <v>52</v>
      </c>
      <c r="I1151" s="104">
        <v>328</v>
      </c>
      <c r="J1151" s="112">
        <v>253.89</v>
      </c>
      <c r="K1151" s="98">
        <f t="shared" si="71"/>
        <v>0.29189806609161456</v>
      </c>
      <c r="L1151" s="6">
        <v>1</v>
      </c>
      <c r="M1151" s="120">
        <v>25</v>
      </c>
    </row>
    <row r="1152" spans="1:14" x14ac:dyDescent="0.3">
      <c r="A1152" s="5" t="str">
        <f t="shared" si="68"/>
        <v>mars</v>
      </c>
      <c r="B1152" s="4">
        <f t="shared" si="69"/>
        <v>9</v>
      </c>
      <c r="C1152" s="21">
        <f t="shared" si="70"/>
        <v>44256</v>
      </c>
      <c r="H1152" s="101" t="s">
        <v>52</v>
      </c>
      <c r="I1152" s="104">
        <v>835</v>
      </c>
      <c r="J1152" s="112">
        <v>652</v>
      </c>
      <c r="K1152" s="98">
        <f t="shared" si="71"/>
        <v>0.28067484662576686</v>
      </c>
      <c r="L1152" s="6">
        <v>1</v>
      </c>
      <c r="M1152" s="120">
        <v>70.83</v>
      </c>
    </row>
    <row r="1153" spans="1:14" x14ac:dyDescent="0.3">
      <c r="A1153" s="5" t="str">
        <f t="shared" si="68"/>
        <v>mars</v>
      </c>
      <c r="B1153" s="4">
        <f t="shared" si="69"/>
        <v>9</v>
      </c>
      <c r="C1153" s="21">
        <f t="shared" si="70"/>
        <v>44256</v>
      </c>
      <c r="H1153" s="101" t="s">
        <v>84</v>
      </c>
      <c r="I1153" s="104">
        <v>1150</v>
      </c>
      <c r="J1153" s="112">
        <v>563.55999999999995</v>
      </c>
      <c r="K1153" s="98">
        <f t="shared" si="71"/>
        <v>1.0405990489034</v>
      </c>
      <c r="L1153" s="6">
        <v>1</v>
      </c>
      <c r="M1153" s="120">
        <v>6.25</v>
      </c>
    </row>
    <row r="1154" spans="1:14" x14ac:dyDescent="0.3">
      <c r="A1154" s="5" t="str">
        <f t="shared" si="68"/>
        <v>mars</v>
      </c>
      <c r="B1154" s="4">
        <f t="shared" si="69"/>
        <v>9</v>
      </c>
      <c r="C1154" s="21">
        <f t="shared" si="70"/>
        <v>44256</v>
      </c>
      <c r="H1154" s="101" t="s">
        <v>51</v>
      </c>
      <c r="I1154" s="104">
        <v>462</v>
      </c>
      <c r="J1154" s="112">
        <v>414.43</v>
      </c>
      <c r="K1154" s="98">
        <f t="shared" si="71"/>
        <v>0.11478416137827858</v>
      </c>
      <c r="L1154" s="6">
        <v>1</v>
      </c>
      <c r="M1154" s="120">
        <v>18.75</v>
      </c>
    </row>
    <row r="1155" spans="1:14" x14ac:dyDescent="0.3">
      <c r="A1155" s="5" t="str">
        <f t="shared" si="68"/>
        <v>mars</v>
      </c>
      <c r="B1155" s="4">
        <f t="shared" si="69"/>
        <v>9</v>
      </c>
      <c r="C1155" s="21">
        <f t="shared" si="70"/>
        <v>44256</v>
      </c>
      <c r="H1155" s="101" t="s">
        <v>89</v>
      </c>
      <c r="I1155" s="104">
        <v>67</v>
      </c>
      <c r="J1155" s="112">
        <v>60</v>
      </c>
      <c r="K1155" s="98">
        <f t="shared" si="71"/>
        <v>0.11666666666666667</v>
      </c>
      <c r="L1155" s="6">
        <v>1</v>
      </c>
      <c r="M1155" s="120">
        <v>37</v>
      </c>
    </row>
    <row r="1156" spans="1:14" x14ac:dyDescent="0.3">
      <c r="A1156" s="5" t="str">
        <f t="shared" ref="A1156:A1219" si="72">TEXT(30*MONTH(C1156),"mmmm")</f>
        <v>mars</v>
      </c>
      <c r="B1156" s="4">
        <f t="shared" ref="B1156:B1219" si="73">_xlfn.ISOWEEKNUM(C1156)</f>
        <v>9</v>
      </c>
      <c r="C1156" s="21">
        <f t="shared" ref="C1156:C1219" si="74">WORKDAY(INT((ROW()-1)/20)+"01/01/2021",1)</f>
        <v>44256</v>
      </c>
      <c r="H1156" s="101" t="s">
        <v>49</v>
      </c>
      <c r="I1156" s="104">
        <v>434</v>
      </c>
      <c r="J1156" s="112">
        <v>307</v>
      </c>
      <c r="K1156" s="98">
        <f t="shared" ref="K1156:K1219" si="75">IFERROR((I1156-J1156)/J1156,0)</f>
        <v>0.41368078175895767</v>
      </c>
      <c r="L1156" s="6">
        <v>1</v>
      </c>
      <c r="M1156" s="120">
        <v>18.75</v>
      </c>
    </row>
    <row r="1157" spans="1:14" x14ac:dyDescent="0.3">
      <c r="A1157" s="5" t="str">
        <f t="shared" si="72"/>
        <v>mars</v>
      </c>
      <c r="B1157" s="4">
        <f t="shared" si="73"/>
        <v>9</v>
      </c>
      <c r="C1157" s="21">
        <f t="shared" si="74"/>
        <v>44256</v>
      </c>
      <c r="H1157" s="101" t="s">
        <v>244</v>
      </c>
      <c r="I1157" s="104">
        <v>50</v>
      </c>
      <c r="J1157" s="112">
        <v>27</v>
      </c>
      <c r="K1157" s="98">
        <f t="shared" si="75"/>
        <v>0.85185185185185186</v>
      </c>
      <c r="L1157" s="6">
        <v>1</v>
      </c>
      <c r="M1157" s="120">
        <v>6.25</v>
      </c>
    </row>
    <row r="1158" spans="1:14" x14ac:dyDescent="0.3">
      <c r="A1158" s="5" t="str">
        <f t="shared" si="72"/>
        <v>mars</v>
      </c>
      <c r="B1158" s="4">
        <f t="shared" si="73"/>
        <v>9</v>
      </c>
      <c r="C1158" s="21">
        <f t="shared" si="74"/>
        <v>44256</v>
      </c>
      <c r="H1158" s="101" t="s">
        <v>148</v>
      </c>
      <c r="I1158" s="104">
        <v>86</v>
      </c>
      <c r="J1158" s="112">
        <v>53</v>
      </c>
      <c r="K1158" s="98">
        <f t="shared" si="75"/>
        <v>0.62264150943396224</v>
      </c>
      <c r="L1158" s="6">
        <v>1</v>
      </c>
      <c r="M1158" s="120">
        <v>6.25</v>
      </c>
    </row>
    <row r="1159" spans="1:14" x14ac:dyDescent="0.3">
      <c r="A1159" s="5" t="str">
        <f t="shared" si="72"/>
        <v>mars</v>
      </c>
      <c r="B1159" s="4">
        <f t="shared" si="73"/>
        <v>9</v>
      </c>
      <c r="C1159" s="21">
        <f t="shared" si="74"/>
        <v>44256</v>
      </c>
      <c r="H1159" s="101" t="s">
        <v>245</v>
      </c>
      <c r="I1159" s="104">
        <v>152</v>
      </c>
      <c r="J1159" s="112">
        <v>82.55</v>
      </c>
      <c r="K1159" s="98">
        <f t="shared" si="75"/>
        <v>0.84130829800121143</v>
      </c>
      <c r="L1159" s="6">
        <v>1</v>
      </c>
      <c r="M1159" s="120">
        <v>25</v>
      </c>
    </row>
    <row r="1160" spans="1:14" x14ac:dyDescent="0.3">
      <c r="A1160" s="5" t="str">
        <f t="shared" si="72"/>
        <v>mars</v>
      </c>
      <c r="B1160" s="4">
        <f t="shared" si="73"/>
        <v>9</v>
      </c>
      <c r="C1160" s="21">
        <f t="shared" si="74"/>
        <v>44256</v>
      </c>
      <c r="H1160" s="101" t="s">
        <v>48</v>
      </c>
      <c r="I1160" s="104">
        <v>70</v>
      </c>
      <c r="J1160" s="112">
        <v>60.5</v>
      </c>
      <c r="K1160" s="98">
        <f t="shared" si="75"/>
        <v>0.15702479338842976</v>
      </c>
      <c r="L1160" s="6">
        <v>1</v>
      </c>
      <c r="M1160" s="120"/>
    </row>
    <row r="1161" spans="1:14" x14ac:dyDescent="0.3">
      <c r="A1161" s="5" t="str">
        <f t="shared" si="72"/>
        <v>mars</v>
      </c>
      <c r="B1161" s="4">
        <f t="shared" si="73"/>
        <v>9</v>
      </c>
      <c r="C1161" s="21">
        <f t="shared" si="74"/>
        <v>44256</v>
      </c>
      <c r="H1161" s="101" t="s">
        <v>110</v>
      </c>
      <c r="I1161" s="104">
        <v>554</v>
      </c>
      <c r="J1161" s="112">
        <v>517</v>
      </c>
      <c r="K1161" s="98">
        <f t="shared" si="75"/>
        <v>7.1566731141199227E-2</v>
      </c>
      <c r="L1161" s="6">
        <v>1</v>
      </c>
      <c r="M1161" s="120"/>
    </row>
    <row r="1162" spans="1:14" x14ac:dyDescent="0.3">
      <c r="A1162" s="5" t="str">
        <f t="shared" si="72"/>
        <v>mars</v>
      </c>
      <c r="B1162" s="4">
        <f t="shared" si="73"/>
        <v>9</v>
      </c>
      <c r="C1162" s="21">
        <f t="shared" si="74"/>
        <v>44256</v>
      </c>
      <c r="H1162" s="101" t="s">
        <v>110</v>
      </c>
      <c r="I1162" s="104">
        <v>83</v>
      </c>
      <c r="J1162" s="112">
        <v>78.98</v>
      </c>
      <c r="K1162" s="98">
        <f t="shared" si="75"/>
        <v>5.089896176247146E-2</v>
      </c>
      <c r="L1162" s="6">
        <v>1</v>
      </c>
      <c r="M1162" s="120">
        <v>37.5</v>
      </c>
    </row>
    <row r="1163" spans="1:14" x14ac:dyDescent="0.3">
      <c r="A1163" s="5" t="str">
        <f t="shared" si="72"/>
        <v>mars</v>
      </c>
      <c r="B1163" s="4">
        <f t="shared" si="73"/>
        <v>9</v>
      </c>
      <c r="C1163" s="21">
        <f t="shared" si="74"/>
        <v>44256</v>
      </c>
      <c r="H1163" s="101" t="s">
        <v>74</v>
      </c>
      <c r="I1163" s="104">
        <v>95</v>
      </c>
      <c r="J1163" s="112">
        <v>86.2</v>
      </c>
      <c r="K1163" s="98">
        <f t="shared" si="75"/>
        <v>0.10208816705336424</v>
      </c>
      <c r="L1163" s="6">
        <v>1</v>
      </c>
      <c r="M1163" s="120">
        <v>14.58</v>
      </c>
    </row>
    <row r="1164" spans="1:14" x14ac:dyDescent="0.3">
      <c r="A1164" s="5" t="str">
        <f t="shared" si="72"/>
        <v>mars</v>
      </c>
      <c r="B1164" s="4">
        <f t="shared" si="73"/>
        <v>9</v>
      </c>
      <c r="C1164" s="21">
        <f t="shared" si="74"/>
        <v>44256</v>
      </c>
      <c r="H1164" s="101" t="s">
        <v>196</v>
      </c>
      <c r="I1164" s="104">
        <v>1740.6</v>
      </c>
      <c r="J1164" s="112">
        <v>1327.8</v>
      </c>
      <c r="K1164" s="98">
        <f t="shared" si="75"/>
        <v>0.31089019430637144</v>
      </c>
      <c r="L1164" s="6">
        <v>1</v>
      </c>
      <c r="M1164" s="120">
        <v>6.25</v>
      </c>
    </row>
    <row r="1165" spans="1:14" x14ac:dyDescent="0.3">
      <c r="A1165" s="5" t="str">
        <f t="shared" si="72"/>
        <v>mars</v>
      </c>
      <c r="B1165" s="4">
        <f t="shared" si="73"/>
        <v>9</v>
      </c>
      <c r="C1165" s="21">
        <f t="shared" si="74"/>
        <v>44256</v>
      </c>
      <c r="H1165" s="101" t="s">
        <v>196</v>
      </c>
      <c r="I1165" s="104">
        <v>3138.4</v>
      </c>
      <c r="J1165" s="112">
        <v>25.57</v>
      </c>
      <c r="K1165" s="98">
        <f t="shared" si="75"/>
        <v>121.73758310520141</v>
      </c>
      <c r="L1165" s="6">
        <v>5</v>
      </c>
      <c r="M1165" s="120">
        <v>6.25</v>
      </c>
      <c r="N1165" s="22" t="s">
        <v>253</v>
      </c>
    </row>
    <row r="1166" spans="1:14" x14ac:dyDescent="0.3">
      <c r="A1166" s="5" t="str">
        <f t="shared" si="72"/>
        <v>mars</v>
      </c>
      <c r="B1166" s="4">
        <f t="shared" si="73"/>
        <v>9</v>
      </c>
      <c r="C1166" s="21">
        <f t="shared" si="74"/>
        <v>44256</v>
      </c>
      <c r="H1166" s="101" t="s">
        <v>196</v>
      </c>
      <c r="I1166" s="104">
        <v>558.6</v>
      </c>
      <c r="J1166" s="112">
        <v>310.24</v>
      </c>
      <c r="K1166" s="98">
        <f t="shared" si="75"/>
        <v>0.80054151624548742</v>
      </c>
      <c r="L1166" s="6">
        <v>1</v>
      </c>
      <c r="M1166" s="120">
        <v>6.25</v>
      </c>
    </row>
    <row r="1167" spans="1:14" x14ac:dyDescent="0.3">
      <c r="A1167" s="5" t="str">
        <f t="shared" si="72"/>
        <v>mars</v>
      </c>
      <c r="B1167" s="4">
        <f t="shared" si="73"/>
        <v>9</v>
      </c>
      <c r="C1167" s="21">
        <f t="shared" si="74"/>
        <v>44256</v>
      </c>
      <c r="H1167" s="101" t="s">
        <v>207</v>
      </c>
      <c r="I1167" s="104">
        <v>220</v>
      </c>
      <c r="J1167" s="112">
        <v>185.3</v>
      </c>
      <c r="K1167" s="98">
        <f t="shared" si="75"/>
        <v>0.18726389638424171</v>
      </c>
      <c r="L1167" s="6">
        <v>1</v>
      </c>
      <c r="M1167" s="120">
        <v>60</v>
      </c>
    </row>
    <row r="1168" spans="1:14" x14ac:dyDescent="0.3">
      <c r="A1168" s="5" t="str">
        <f t="shared" si="72"/>
        <v>mars</v>
      </c>
      <c r="B1168" s="4">
        <f t="shared" si="73"/>
        <v>9</v>
      </c>
      <c r="C1168" s="21">
        <f t="shared" si="74"/>
        <v>44256</v>
      </c>
      <c r="H1168" s="101" t="s">
        <v>246</v>
      </c>
      <c r="I1168" s="104">
        <v>235</v>
      </c>
      <c r="J1168" s="112">
        <v>198.72</v>
      </c>
      <c r="K1168" s="98">
        <f t="shared" si="75"/>
        <v>0.18256843800322062</v>
      </c>
      <c r="L1168" s="6">
        <v>1</v>
      </c>
      <c r="M1168" s="120">
        <v>6.25</v>
      </c>
    </row>
    <row r="1169" spans="1:14" x14ac:dyDescent="0.3">
      <c r="A1169" s="5" t="str">
        <f t="shared" si="72"/>
        <v>mars</v>
      </c>
      <c r="B1169" s="4">
        <f t="shared" si="73"/>
        <v>9</v>
      </c>
      <c r="C1169" s="21">
        <f t="shared" si="74"/>
        <v>44256</v>
      </c>
      <c r="H1169" s="101" t="s">
        <v>144</v>
      </c>
      <c r="I1169" s="104">
        <v>284</v>
      </c>
      <c r="J1169" s="112">
        <v>245</v>
      </c>
      <c r="K1169" s="98">
        <f t="shared" si="75"/>
        <v>0.15918367346938775</v>
      </c>
      <c r="L1169" s="6">
        <v>1</v>
      </c>
      <c r="M1169" s="120">
        <v>37.5</v>
      </c>
    </row>
    <row r="1170" spans="1:14" x14ac:dyDescent="0.3">
      <c r="A1170" s="5" t="str">
        <f t="shared" si="72"/>
        <v>mars</v>
      </c>
      <c r="B1170" s="4">
        <f t="shared" si="73"/>
        <v>9</v>
      </c>
      <c r="C1170" s="21">
        <f t="shared" si="74"/>
        <v>44256</v>
      </c>
      <c r="H1170" s="101" t="s">
        <v>55</v>
      </c>
      <c r="I1170" s="104">
        <v>180</v>
      </c>
      <c r="J1170" s="112">
        <v>180</v>
      </c>
      <c r="K1170" s="98">
        <f t="shared" si="75"/>
        <v>0</v>
      </c>
      <c r="L1170" s="6">
        <v>1</v>
      </c>
      <c r="M1170" s="120"/>
    </row>
    <row r="1171" spans="1:14" x14ac:dyDescent="0.3">
      <c r="A1171" s="5" t="str">
        <f t="shared" si="72"/>
        <v>mars</v>
      </c>
      <c r="B1171" s="4">
        <f t="shared" si="73"/>
        <v>9</v>
      </c>
      <c r="C1171" s="21">
        <f t="shared" si="74"/>
        <v>44256</v>
      </c>
      <c r="H1171" s="101" t="s">
        <v>55</v>
      </c>
      <c r="I1171" s="104">
        <v>723.6</v>
      </c>
      <c r="J1171" s="112">
        <v>484.74</v>
      </c>
      <c r="K1171" s="98">
        <f t="shared" si="75"/>
        <v>0.49275900482733015</v>
      </c>
      <c r="L1171" s="6">
        <v>8</v>
      </c>
      <c r="M1171" s="120">
        <v>91.66</v>
      </c>
    </row>
    <row r="1172" spans="1:14" x14ac:dyDescent="0.3">
      <c r="A1172" s="5" t="str">
        <f t="shared" si="72"/>
        <v>mars</v>
      </c>
      <c r="B1172" s="4">
        <f t="shared" si="73"/>
        <v>9</v>
      </c>
      <c r="C1172" s="21">
        <f t="shared" si="74"/>
        <v>44256</v>
      </c>
      <c r="H1172" s="101" t="s">
        <v>55</v>
      </c>
      <c r="I1172" s="104">
        <v>1005.9</v>
      </c>
      <c r="J1172" s="112">
        <v>658.61</v>
      </c>
      <c r="K1172" s="98">
        <f t="shared" si="75"/>
        <v>0.52730751127374309</v>
      </c>
      <c r="L1172" s="6">
        <v>4</v>
      </c>
      <c r="M1172" s="120">
        <v>175</v>
      </c>
    </row>
    <row r="1173" spans="1:14" x14ac:dyDescent="0.3">
      <c r="A1173" s="5" t="str">
        <f t="shared" si="72"/>
        <v>mars</v>
      </c>
      <c r="B1173" s="4">
        <f t="shared" si="73"/>
        <v>9</v>
      </c>
      <c r="C1173" s="21">
        <f t="shared" si="74"/>
        <v>44256</v>
      </c>
      <c r="H1173" s="101" t="s">
        <v>99</v>
      </c>
      <c r="I1173" s="104">
        <v>107</v>
      </c>
      <c r="J1173" s="112">
        <v>89.24</v>
      </c>
      <c r="K1173" s="98">
        <f t="shared" si="75"/>
        <v>0.19901389511429859</v>
      </c>
      <c r="L1173" s="6">
        <v>1</v>
      </c>
      <c r="M1173" s="120">
        <v>25</v>
      </c>
    </row>
    <row r="1174" spans="1:14" x14ac:dyDescent="0.3">
      <c r="A1174" s="5" t="str">
        <f t="shared" si="72"/>
        <v>mars</v>
      </c>
      <c r="B1174" s="4">
        <f t="shared" si="73"/>
        <v>9</v>
      </c>
      <c r="C1174" s="21">
        <f t="shared" si="74"/>
        <v>44256</v>
      </c>
      <c r="H1174" s="101" t="s">
        <v>52</v>
      </c>
      <c r="I1174" s="104">
        <v>370</v>
      </c>
      <c r="J1174" s="112">
        <v>321</v>
      </c>
      <c r="K1174" s="98">
        <f t="shared" si="75"/>
        <v>0.15264797507788161</v>
      </c>
      <c r="L1174" s="6">
        <v>1</v>
      </c>
      <c r="M1174" s="120">
        <v>45</v>
      </c>
    </row>
    <row r="1175" spans="1:14" x14ac:dyDescent="0.3">
      <c r="A1175" s="5" t="str">
        <f t="shared" si="72"/>
        <v>mars</v>
      </c>
      <c r="B1175" s="4">
        <f t="shared" si="73"/>
        <v>9</v>
      </c>
      <c r="C1175" s="21">
        <f t="shared" si="74"/>
        <v>44256</v>
      </c>
      <c r="H1175" s="101" t="s">
        <v>224</v>
      </c>
      <c r="I1175" s="104">
        <v>197</v>
      </c>
      <c r="J1175" s="112">
        <v>169.91</v>
      </c>
      <c r="K1175" s="98">
        <f t="shared" si="75"/>
        <v>0.1594373491848626</v>
      </c>
      <c r="L1175" s="6">
        <v>1</v>
      </c>
      <c r="M1175" s="120">
        <v>14.58</v>
      </c>
    </row>
    <row r="1176" spans="1:14" x14ac:dyDescent="0.3">
      <c r="A1176" s="5" t="str">
        <f t="shared" si="72"/>
        <v>mars</v>
      </c>
      <c r="B1176" s="4">
        <f t="shared" si="73"/>
        <v>9</v>
      </c>
      <c r="C1176" s="21">
        <f t="shared" si="74"/>
        <v>44256</v>
      </c>
      <c r="H1176" s="101" t="s">
        <v>204</v>
      </c>
      <c r="I1176" s="104">
        <v>195</v>
      </c>
      <c r="J1176" s="112">
        <v>153.58000000000001</v>
      </c>
      <c r="K1176" s="98">
        <f t="shared" si="75"/>
        <v>0.26969657507487943</v>
      </c>
      <c r="L1176" s="6">
        <v>1</v>
      </c>
      <c r="M1176" s="120">
        <v>25</v>
      </c>
    </row>
    <row r="1177" spans="1:14" x14ac:dyDescent="0.3">
      <c r="A1177" s="5" t="str">
        <f t="shared" si="72"/>
        <v>mars</v>
      </c>
      <c r="B1177" s="4">
        <f t="shared" si="73"/>
        <v>9</v>
      </c>
      <c r="C1177" s="21">
        <f t="shared" si="74"/>
        <v>44256</v>
      </c>
      <c r="H1177" s="101" t="s">
        <v>247</v>
      </c>
      <c r="I1177" s="104">
        <v>283</v>
      </c>
      <c r="J1177" s="112">
        <v>192.56</v>
      </c>
      <c r="K1177" s="98">
        <f t="shared" si="75"/>
        <v>0.46967179061071873</v>
      </c>
      <c r="L1177" s="6">
        <v>1</v>
      </c>
      <c r="M1177" s="120">
        <v>100</v>
      </c>
    </row>
    <row r="1178" spans="1:14" x14ac:dyDescent="0.3">
      <c r="A1178" s="5" t="str">
        <f t="shared" si="72"/>
        <v>mars</v>
      </c>
      <c r="B1178" s="4">
        <f t="shared" si="73"/>
        <v>9</v>
      </c>
      <c r="C1178" s="21">
        <f t="shared" si="74"/>
        <v>44256</v>
      </c>
      <c r="H1178" s="101" t="s">
        <v>248</v>
      </c>
      <c r="I1178" s="104">
        <v>1445</v>
      </c>
      <c r="J1178" s="112">
        <v>1444.27</v>
      </c>
      <c r="K1178" s="98">
        <f t="shared" si="75"/>
        <v>5.0544565766790016E-4</v>
      </c>
      <c r="L1178" s="6">
        <v>1</v>
      </c>
      <c r="M1178" s="120">
        <v>130.83000000000001</v>
      </c>
      <c r="N1178" s="22" t="s">
        <v>255</v>
      </c>
    </row>
    <row r="1179" spans="1:14" x14ac:dyDescent="0.3">
      <c r="A1179" s="5" t="str">
        <f t="shared" si="72"/>
        <v>mars</v>
      </c>
      <c r="B1179" s="4">
        <f t="shared" si="73"/>
        <v>9</v>
      </c>
      <c r="C1179" s="21">
        <f t="shared" si="74"/>
        <v>44256</v>
      </c>
      <c r="H1179" s="101" t="s">
        <v>89</v>
      </c>
      <c r="I1179" s="104">
        <v>102</v>
      </c>
      <c r="J1179" s="112">
        <v>85</v>
      </c>
      <c r="K1179" s="98">
        <f t="shared" si="75"/>
        <v>0.2</v>
      </c>
      <c r="L1179" s="6">
        <v>1</v>
      </c>
      <c r="M1179" s="120">
        <v>25</v>
      </c>
    </row>
    <row r="1180" spans="1:14" x14ac:dyDescent="0.3">
      <c r="A1180" s="5" t="str">
        <f t="shared" si="72"/>
        <v>mars</v>
      </c>
      <c r="B1180" s="4">
        <f t="shared" si="73"/>
        <v>9</v>
      </c>
      <c r="C1180" s="21">
        <f t="shared" si="74"/>
        <v>44256</v>
      </c>
      <c r="H1180" s="101" t="s">
        <v>249</v>
      </c>
      <c r="I1180" s="104">
        <v>56</v>
      </c>
      <c r="J1180" s="112">
        <v>46</v>
      </c>
      <c r="K1180" s="98">
        <f t="shared" si="75"/>
        <v>0.21739130434782608</v>
      </c>
      <c r="L1180" s="6">
        <v>1</v>
      </c>
      <c r="M1180" s="120">
        <v>25</v>
      </c>
    </row>
    <row r="1181" spans="1:14" x14ac:dyDescent="0.3">
      <c r="A1181" s="5" t="str">
        <f t="shared" si="72"/>
        <v>mars</v>
      </c>
      <c r="B1181" s="4">
        <f t="shared" si="73"/>
        <v>9</v>
      </c>
      <c r="C1181" s="21">
        <f t="shared" si="74"/>
        <v>44257</v>
      </c>
      <c r="H1181" s="101" t="s">
        <v>165</v>
      </c>
      <c r="I1181" s="104">
        <v>155.05000000000001</v>
      </c>
      <c r="J1181" s="112">
        <v>90.1</v>
      </c>
      <c r="K1181" s="98">
        <f t="shared" si="75"/>
        <v>0.72086570477247525</v>
      </c>
      <c r="L1181" s="6">
        <v>1</v>
      </c>
      <c r="M1181" s="120">
        <v>25</v>
      </c>
    </row>
    <row r="1182" spans="1:14" x14ac:dyDescent="0.3">
      <c r="A1182" s="5" t="str">
        <f t="shared" si="72"/>
        <v>mars</v>
      </c>
      <c r="B1182" s="4">
        <f t="shared" si="73"/>
        <v>9</v>
      </c>
      <c r="C1182" s="21">
        <f t="shared" si="74"/>
        <v>44257</v>
      </c>
      <c r="H1182" s="101" t="s">
        <v>73</v>
      </c>
      <c r="I1182" s="104">
        <v>436</v>
      </c>
      <c r="J1182" s="112">
        <v>313.36</v>
      </c>
      <c r="K1182" s="98">
        <f t="shared" si="75"/>
        <v>0.39137094715343368</v>
      </c>
      <c r="L1182" s="6">
        <v>6</v>
      </c>
      <c r="M1182" s="120">
        <v>168.75</v>
      </c>
    </row>
    <row r="1183" spans="1:14" x14ac:dyDescent="0.3">
      <c r="A1183" s="5" t="str">
        <f t="shared" si="72"/>
        <v>mars</v>
      </c>
      <c r="B1183" s="4">
        <f t="shared" si="73"/>
        <v>9</v>
      </c>
      <c r="C1183" s="21">
        <f t="shared" si="74"/>
        <v>44257</v>
      </c>
      <c r="H1183" s="101" t="s">
        <v>34</v>
      </c>
      <c r="I1183" s="104">
        <v>8854.7999999999993</v>
      </c>
      <c r="J1183" s="112">
        <v>7300.01</v>
      </c>
      <c r="K1183" s="98">
        <f t="shared" si="75"/>
        <v>0.21298463974706872</v>
      </c>
      <c r="L1183" s="6">
        <v>6</v>
      </c>
      <c r="M1183" s="120">
        <v>37.5</v>
      </c>
    </row>
    <row r="1184" spans="1:14" x14ac:dyDescent="0.3">
      <c r="A1184" s="5" t="str">
        <f t="shared" si="72"/>
        <v>mars</v>
      </c>
      <c r="B1184" s="4">
        <f t="shared" si="73"/>
        <v>9</v>
      </c>
      <c r="C1184" s="21">
        <f t="shared" si="74"/>
        <v>44257</v>
      </c>
      <c r="H1184" s="101" t="s">
        <v>153</v>
      </c>
      <c r="I1184" s="104">
        <v>657</v>
      </c>
      <c r="J1184" s="112">
        <v>441.41</v>
      </c>
      <c r="K1184" s="98">
        <f t="shared" si="75"/>
        <v>0.4884121338438186</v>
      </c>
      <c r="L1184" s="6">
        <v>8</v>
      </c>
      <c r="M1184" s="120">
        <v>156.25</v>
      </c>
    </row>
    <row r="1185" spans="1:14" x14ac:dyDescent="0.3">
      <c r="A1185" s="5" t="str">
        <f t="shared" si="72"/>
        <v>mars</v>
      </c>
      <c r="B1185" s="4">
        <f t="shared" si="73"/>
        <v>9</v>
      </c>
      <c r="C1185" s="21">
        <f t="shared" si="74"/>
        <v>44257</v>
      </c>
      <c r="H1185" s="101" t="s">
        <v>126</v>
      </c>
      <c r="I1185" s="104">
        <v>15</v>
      </c>
      <c r="J1185" s="112">
        <v>13</v>
      </c>
      <c r="K1185" s="98">
        <f t="shared" si="75"/>
        <v>0.15384615384615385</v>
      </c>
      <c r="L1185" s="6">
        <v>1</v>
      </c>
      <c r="M1185" s="120"/>
    </row>
    <row r="1186" spans="1:14" x14ac:dyDescent="0.3">
      <c r="A1186" s="5" t="str">
        <f t="shared" si="72"/>
        <v>mars</v>
      </c>
      <c r="B1186" s="4">
        <f t="shared" si="73"/>
        <v>9</v>
      </c>
      <c r="C1186" s="21">
        <f t="shared" si="74"/>
        <v>44257</v>
      </c>
      <c r="H1186" s="101" t="s">
        <v>126</v>
      </c>
      <c r="I1186" s="104">
        <v>110</v>
      </c>
      <c r="J1186" s="112">
        <v>88</v>
      </c>
      <c r="K1186" s="98">
        <f t="shared" si="75"/>
        <v>0.25</v>
      </c>
      <c r="L1186" s="6">
        <v>1</v>
      </c>
      <c r="M1186" s="120">
        <v>35</v>
      </c>
    </row>
    <row r="1187" spans="1:14" x14ac:dyDescent="0.3">
      <c r="A1187" s="5" t="str">
        <f t="shared" si="72"/>
        <v>mars</v>
      </c>
      <c r="B1187" s="4">
        <f t="shared" si="73"/>
        <v>9</v>
      </c>
      <c r="C1187" s="21">
        <f t="shared" si="74"/>
        <v>44257</v>
      </c>
      <c r="H1187" s="101" t="s">
        <v>126</v>
      </c>
      <c r="I1187" s="104">
        <v>80</v>
      </c>
      <c r="J1187" s="112">
        <v>68.12</v>
      </c>
      <c r="K1187" s="98">
        <f t="shared" si="75"/>
        <v>0.17439812096300639</v>
      </c>
      <c r="L1187" s="6">
        <v>1</v>
      </c>
      <c r="M1187" s="120">
        <v>25</v>
      </c>
    </row>
    <row r="1188" spans="1:14" x14ac:dyDescent="0.3">
      <c r="A1188" s="5" t="str">
        <f t="shared" si="72"/>
        <v>mars</v>
      </c>
      <c r="B1188" s="4">
        <f t="shared" si="73"/>
        <v>9</v>
      </c>
      <c r="C1188" s="21">
        <f t="shared" si="74"/>
        <v>44257</v>
      </c>
      <c r="H1188" s="101" t="s">
        <v>126</v>
      </c>
      <c r="I1188" s="104">
        <v>93</v>
      </c>
      <c r="J1188" s="112">
        <v>81</v>
      </c>
      <c r="K1188" s="98">
        <f t="shared" si="75"/>
        <v>0.14814814814814814</v>
      </c>
      <c r="L1188" s="6">
        <v>1</v>
      </c>
      <c r="M1188" s="120">
        <v>15</v>
      </c>
    </row>
    <row r="1189" spans="1:14" x14ac:dyDescent="0.3">
      <c r="A1189" s="5" t="str">
        <f t="shared" si="72"/>
        <v>mars</v>
      </c>
      <c r="B1189" s="4">
        <f t="shared" si="73"/>
        <v>9</v>
      </c>
      <c r="C1189" s="21">
        <f t="shared" si="74"/>
        <v>44257</v>
      </c>
      <c r="H1189" s="101" t="s">
        <v>176</v>
      </c>
      <c r="I1189" s="104">
        <v>115</v>
      </c>
      <c r="J1189" s="112">
        <v>94.35</v>
      </c>
      <c r="K1189" s="98">
        <f t="shared" si="75"/>
        <v>0.21886592474827776</v>
      </c>
      <c r="L1189" s="6">
        <v>1</v>
      </c>
      <c r="M1189" s="120">
        <v>25</v>
      </c>
    </row>
    <row r="1190" spans="1:14" x14ac:dyDescent="0.3">
      <c r="A1190" s="5" t="str">
        <f t="shared" si="72"/>
        <v>mars</v>
      </c>
      <c r="B1190" s="4">
        <f t="shared" si="73"/>
        <v>9</v>
      </c>
      <c r="C1190" s="21">
        <f t="shared" si="74"/>
        <v>44257</v>
      </c>
      <c r="H1190" s="101" t="s">
        <v>225</v>
      </c>
      <c r="I1190" s="104">
        <v>366</v>
      </c>
      <c r="J1190" s="112">
        <v>229.3</v>
      </c>
      <c r="K1190" s="98">
        <f t="shared" si="75"/>
        <v>0.59616223288268633</v>
      </c>
      <c r="L1190" s="6">
        <v>1</v>
      </c>
      <c r="M1190" s="120">
        <v>229.3</v>
      </c>
    </row>
    <row r="1191" spans="1:14" x14ac:dyDescent="0.3">
      <c r="A1191" s="5" t="str">
        <f t="shared" si="72"/>
        <v>mars</v>
      </c>
      <c r="B1191" s="4">
        <f t="shared" si="73"/>
        <v>9</v>
      </c>
      <c r="C1191" s="21">
        <f t="shared" si="74"/>
        <v>44257</v>
      </c>
      <c r="H1191" s="101" t="s">
        <v>158</v>
      </c>
      <c r="I1191" s="104">
        <v>130</v>
      </c>
      <c r="J1191" s="112">
        <v>109</v>
      </c>
      <c r="K1191" s="98">
        <f t="shared" si="75"/>
        <v>0.19266055045871561</v>
      </c>
      <c r="L1191" s="6">
        <v>1</v>
      </c>
      <c r="M1191" s="120">
        <v>31.25</v>
      </c>
    </row>
    <row r="1192" spans="1:14" x14ac:dyDescent="0.3">
      <c r="A1192" s="5" t="str">
        <f t="shared" si="72"/>
        <v>mars</v>
      </c>
      <c r="B1192" s="4">
        <f t="shared" si="73"/>
        <v>9</v>
      </c>
      <c r="C1192" s="21">
        <f t="shared" si="74"/>
        <v>44257</v>
      </c>
      <c r="H1192" s="101" t="s">
        <v>40</v>
      </c>
      <c r="I1192" s="104">
        <v>334</v>
      </c>
      <c r="J1192" s="112">
        <v>248</v>
      </c>
      <c r="K1192" s="98">
        <f t="shared" si="75"/>
        <v>0.34677419354838712</v>
      </c>
      <c r="L1192" s="6">
        <v>1</v>
      </c>
      <c r="M1192" s="120">
        <v>6.25</v>
      </c>
    </row>
    <row r="1193" spans="1:14" x14ac:dyDescent="0.3">
      <c r="A1193" s="5" t="str">
        <f t="shared" si="72"/>
        <v>mars</v>
      </c>
      <c r="B1193" s="4">
        <f t="shared" si="73"/>
        <v>9</v>
      </c>
      <c r="C1193" s="21">
        <f t="shared" si="74"/>
        <v>44257</v>
      </c>
      <c r="H1193" s="101" t="s">
        <v>196</v>
      </c>
      <c r="I1193" s="104">
        <v>212.45</v>
      </c>
      <c r="J1193" s="112">
        <v>184.07</v>
      </c>
      <c r="K1193" s="98">
        <f t="shared" si="75"/>
        <v>0.15418047481936217</v>
      </c>
      <c r="L1193" s="6">
        <v>1</v>
      </c>
      <c r="M1193" s="120">
        <v>6.25</v>
      </c>
    </row>
    <row r="1194" spans="1:14" x14ac:dyDescent="0.3">
      <c r="A1194" s="5" t="str">
        <f t="shared" si="72"/>
        <v>mars</v>
      </c>
      <c r="B1194" s="4">
        <f t="shared" si="73"/>
        <v>9</v>
      </c>
      <c r="C1194" s="21">
        <f t="shared" si="74"/>
        <v>44257</v>
      </c>
      <c r="H1194" s="101" t="s">
        <v>196</v>
      </c>
      <c r="I1194" s="104">
        <v>205.6</v>
      </c>
      <c r="J1194" s="112">
        <v>74</v>
      </c>
      <c r="K1194" s="98">
        <f t="shared" si="75"/>
        <v>1.7783783783783782</v>
      </c>
      <c r="L1194" s="6">
        <v>1</v>
      </c>
      <c r="M1194" s="120"/>
      <c r="N1194" s="22" t="s">
        <v>253</v>
      </c>
    </row>
    <row r="1195" spans="1:14" x14ac:dyDescent="0.3">
      <c r="A1195" s="5" t="str">
        <f t="shared" si="72"/>
        <v>mars</v>
      </c>
      <c r="B1195" s="4">
        <f t="shared" si="73"/>
        <v>9</v>
      </c>
      <c r="C1195" s="21">
        <f t="shared" si="74"/>
        <v>44257</v>
      </c>
      <c r="H1195" s="101" t="s">
        <v>196</v>
      </c>
      <c r="I1195" s="104">
        <v>3856.6</v>
      </c>
      <c r="J1195" s="112">
        <v>2375.7800000000002</v>
      </c>
      <c r="K1195" s="98">
        <f t="shared" si="75"/>
        <v>0.62329845356051472</v>
      </c>
      <c r="L1195" s="6">
        <v>3</v>
      </c>
      <c r="M1195" s="120">
        <v>19</v>
      </c>
    </row>
    <row r="1196" spans="1:14" x14ac:dyDescent="0.3">
      <c r="A1196" s="5" t="str">
        <f t="shared" si="72"/>
        <v>mars</v>
      </c>
      <c r="B1196" s="4">
        <f t="shared" si="73"/>
        <v>9</v>
      </c>
      <c r="C1196" s="21">
        <f t="shared" si="74"/>
        <v>44257</v>
      </c>
      <c r="H1196" s="101" t="s">
        <v>196</v>
      </c>
      <c r="I1196" s="104">
        <v>94.1</v>
      </c>
      <c r="J1196" s="112">
        <v>41.74</v>
      </c>
      <c r="K1196" s="98">
        <f t="shared" si="75"/>
        <v>1.2544321993291805</v>
      </c>
      <c r="L1196" s="6">
        <v>1</v>
      </c>
      <c r="M1196" s="120">
        <v>12.5</v>
      </c>
    </row>
    <row r="1197" spans="1:14" x14ac:dyDescent="0.3">
      <c r="A1197" s="5" t="str">
        <f t="shared" si="72"/>
        <v>mars</v>
      </c>
      <c r="B1197" s="4">
        <f t="shared" si="73"/>
        <v>9</v>
      </c>
      <c r="C1197" s="21">
        <f t="shared" si="74"/>
        <v>44257</v>
      </c>
      <c r="H1197" s="101" t="s">
        <v>196</v>
      </c>
      <c r="I1197" s="104">
        <v>890</v>
      </c>
      <c r="J1197" s="112">
        <v>1</v>
      </c>
      <c r="K1197" s="98">
        <f t="shared" si="75"/>
        <v>889</v>
      </c>
      <c r="L1197" s="6">
        <v>1</v>
      </c>
      <c r="M1197" s="120"/>
      <c r="N1197" s="22" t="s">
        <v>253</v>
      </c>
    </row>
    <row r="1198" spans="1:14" x14ac:dyDescent="0.3">
      <c r="A1198" s="5" t="str">
        <f t="shared" si="72"/>
        <v>mars</v>
      </c>
      <c r="B1198" s="4">
        <f t="shared" si="73"/>
        <v>9</v>
      </c>
      <c r="C1198" s="21">
        <f t="shared" si="74"/>
        <v>44257</v>
      </c>
      <c r="H1198" s="101" t="s">
        <v>196</v>
      </c>
      <c r="I1198" s="104">
        <v>1541.25</v>
      </c>
      <c r="J1198" s="112">
        <v>1305</v>
      </c>
      <c r="K1198" s="98">
        <f t="shared" si="75"/>
        <v>0.18103448275862069</v>
      </c>
      <c r="L1198" s="6">
        <v>2</v>
      </c>
      <c r="M1198" s="120">
        <v>12.5</v>
      </c>
    </row>
    <row r="1199" spans="1:14" x14ac:dyDescent="0.3">
      <c r="A1199" s="5" t="str">
        <f t="shared" si="72"/>
        <v>mars</v>
      </c>
      <c r="B1199" s="4">
        <f t="shared" si="73"/>
        <v>9</v>
      </c>
      <c r="C1199" s="21">
        <f t="shared" si="74"/>
        <v>44257</v>
      </c>
      <c r="H1199" s="101" t="s">
        <v>196</v>
      </c>
      <c r="I1199" s="104">
        <v>2072.9499999999998</v>
      </c>
      <c r="J1199" s="112">
        <v>1516.95</v>
      </c>
      <c r="K1199" s="98">
        <f t="shared" si="75"/>
        <v>0.36652493490227084</v>
      </c>
      <c r="L1199" s="6">
        <v>3</v>
      </c>
      <c r="M1199" s="120">
        <v>18.75</v>
      </c>
    </row>
    <row r="1200" spans="1:14" x14ac:dyDescent="0.3">
      <c r="A1200" s="5" t="str">
        <f t="shared" si="72"/>
        <v>mars</v>
      </c>
      <c r="B1200" s="4">
        <f t="shared" si="73"/>
        <v>9</v>
      </c>
      <c r="C1200" s="21">
        <f t="shared" si="74"/>
        <v>44257</v>
      </c>
      <c r="H1200" s="101" t="s">
        <v>196</v>
      </c>
      <c r="I1200" s="104">
        <v>299</v>
      </c>
      <c r="J1200" s="112">
        <v>209</v>
      </c>
      <c r="K1200" s="98">
        <f t="shared" si="75"/>
        <v>0.43062200956937802</v>
      </c>
      <c r="L1200" s="6">
        <v>1</v>
      </c>
      <c r="M1200" s="120">
        <v>6.25</v>
      </c>
    </row>
    <row r="1201" spans="1:14" x14ac:dyDescent="0.3">
      <c r="A1201" s="5" t="str">
        <f t="shared" si="72"/>
        <v>mars</v>
      </c>
      <c r="B1201" s="4">
        <f t="shared" si="73"/>
        <v>9</v>
      </c>
      <c r="C1201" s="21">
        <f t="shared" si="74"/>
        <v>44258</v>
      </c>
      <c r="H1201" s="101" t="s">
        <v>196</v>
      </c>
      <c r="I1201" s="104">
        <v>40.85</v>
      </c>
      <c r="J1201" s="112">
        <v>1</v>
      </c>
      <c r="K1201" s="98">
        <f t="shared" si="75"/>
        <v>39.85</v>
      </c>
      <c r="L1201" s="6">
        <v>1</v>
      </c>
      <c r="M1201" s="120"/>
      <c r="N1201" s="22" t="s">
        <v>253</v>
      </c>
    </row>
    <row r="1202" spans="1:14" ht="15.6" x14ac:dyDescent="0.3">
      <c r="A1202" s="5" t="str">
        <f t="shared" si="72"/>
        <v>mars</v>
      </c>
      <c r="B1202" s="4">
        <f t="shared" si="73"/>
        <v>9</v>
      </c>
      <c r="C1202" s="21">
        <f t="shared" si="74"/>
        <v>44258</v>
      </c>
      <c r="D1202" s="61" t="s">
        <v>142</v>
      </c>
      <c r="E1202" s="40">
        <v>370</v>
      </c>
      <c r="H1202" s="101" t="s">
        <v>196</v>
      </c>
      <c r="I1202" s="104">
        <v>532.70000000000005</v>
      </c>
      <c r="J1202" s="112">
        <v>227.56</v>
      </c>
      <c r="K1202" s="98">
        <f t="shared" si="75"/>
        <v>1.3409210757602392</v>
      </c>
      <c r="L1202" s="6">
        <v>3</v>
      </c>
      <c r="M1202" s="120">
        <v>12.5</v>
      </c>
    </row>
    <row r="1203" spans="1:14" ht="15.6" x14ac:dyDescent="0.3">
      <c r="A1203" s="5" t="str">
        <f t="shared" si="72"/>
        <v>mars</v>
      </c>
      <c r="B1203" s="4">
        <f t="shared" si="73"/>
        <v>9</v>
      </c>
      <c r="C1203" s="21">
        <f t="shared" si="74"/>
        <v>44258</v>
      </c>
      <c r="D1203" s="61" t="s">
        <v>147</v>
      </c>
      <c r="E1203" s="40">
        <v>173</v>
      </c>
      <c r="H1203" s="101" t="s">
        <v>196</v>
      </c>
      <c r="I1203" s="104">
        <v>270</v>
      </c>
      <c r="J1203" s="112">
        <v>135.75</v>
      </c>
      <c r="K1203" s="98">
        <f t="shared" si="75"/>
        <v>0.98895027624309395</v>
      </c>
      <c r="L1203" s="6">
        <v>1</v>
      </c>
      <c r="M1203" s="120">
        <v>6.25</v>
      </c>
    </row>
    <row r="1204" spans="1:14" ht="15.6" x14ac:dyDescent="0.3">
      <c r="A1204" s="5" t="str">
        <f t="shared" si="72"/>
        <v>mars</v>
      </c>
      <c r="B1204" s="4">
        <f t="shared" si="73"/>
        <v>9</v>
      </c>
      <c r="C1204" s="21">
        <f t="shared" si="74"/>
        <v>44258</v>
      </c>
      <c r="D1204" s="61" t="s">
        <v>108</v>
      </c>
      <c r="E1204" s="40">
        <v>473</v>
      </c>
      <c r="H1204" s="101" t="s">
        <v>196</v>
      </c>
      <c r="I1204" s="104">
        <v>222</v>
      </c>
      <c r="J1204" s="112">
        <v>148</v>
      </c>
      <c r="K1204" s="98">
        <f t="shared" si="75"/>
        <v>0.5</v>
      </c>
      <c r="L1204" s="6">
        <v>2</v>
      </c>
      <c r="M1204" s="120">
        <v>12.5</v>
      </c>
    </row>
    <row r="1205" spans="1:14" ht="15.6" x14ac:dyDescent="0.3">
      <c r="A1205" s="5" t="str">
        <f t="shared" si="72"/>
        <v>mars</v>
      </c>
      <c r="B1205" s="4">
        <f t="shared" si="73"/>
        <v>9</v>
      </c>
      <c r="C1205" s="21">
        <f t="shared" si="74"/>
        <v>44258</v>
      </c>
      <c r="D1205" s="61" t="s">
        <v>148</v>
      </c>
      <c r="E1205" s="40">
        <v>86</v>
      </c>
      <c r="H1205" s="101" t="s">
        <v>196</v>
      </c>
      <c r="I1205" s="104">
        <v>419.65</v>
      </c>
      <c r="J1205" s="112">
        <v>1</v>
      </c>
      <c r="K1205" s="98">
        <f t="shared" si="75"/>
        <v>418.65</v>
      </c>
      <c r="L1205" s="6">
        <v>1</v>
      </c>
      <c r="M1205" s="120"/>
      <c r="N1205" s="22" t="s">
        <v>253</v>
      </c>
    </row>
    <row r="1206" spans="1:14" ht="15.6" x14ac:dyDescent="0.3">
      <c r="A1206" s="5" t="str">
        <f t="shared" si="72"/>
        <v>mars</v>
      </c>
      <c r="B1206" s="4">
        <f t="shared" si="73"/>
        <v>9</v>
      </c>
      <c r="C1206" s="21">
        <f t="shared" si="74"/>
        <v>44258</v>
      </c>
      <c r="D1206" s="61" t="s">
        <v>38</v>
      </c>
      <c r="E1206" s="40">
        <v>3093</v>
      </c>
      <c r="H1206" s="101" t="s">
        <v>103</v>
      </c>
      <c r="I1206" s="104">
        <v>250</v>
      </c>
      <c r="J1206" s="112">
        <v>172.18</v>
      </c>
      <c r="K1206" s="98">
        <f t="shared" si="75"/>
        <v>0.45196886978743173</v>
      </c>
      <c r="L1206" s="6">
        <v>1</v>
      </c>
      <c r="M1206" s="120">
        <v>43.75</v>
      </c>
    </row>
    <row r="1207" spans="1:14" ht="15.6" x14ac:dyDescent="0.3">
      <c r="A1207" s="5" t="str">
        <f t="shared" si="72"/>
        <v>mars</v>
      </c>
      <c r="B1207" s="4">
        <f t="shared" si="73"/>
        <v>9</v>
      </c>
      <c r="C1207" s="21">
        <f t="shared" si="74"/>
        <v>44258</v>
      </c>
      <c r="D1207" s="61" t="s">
        <v>103</v>
      </c>
      <c r="E1207" s="40">
        <v>250</v>
      </c>
      <c r="H1207" s="101" t="s">
        <v>207</v>
      </c>
      <c r="I1207" s="104">
        <v>148</v>
      </c>
      <c r="J1207" s="112">
        <v>71.03</v>
      </c>
      <c r="K1207" s="98">
        <f t="shared" si="75"/>
        <v>1.0836266366324088</v>
      </c>
      <c r="L1207" s="6">
        <v>1</v>
      </c>
      <c r="M1207" s="120">
        <v>37.5</v>
      </c>
    </row>
    <row r="1208" spans="1:14" ht="15.6" x14ac:dyDescent="0.3">
      <c r="A1208" s="5" t="str">
        <f t="shared" si="72"/>
        <v>mars</v>
      </c>
      <c r="B1208" s="4">
        <f t="shared" si="73"/>
        <v>9</v>
      </c>
      <c r="C1208" s="21">
        <f t="shared" si="74"/>
        <v>44258</v>
      </c>
      <c r="D1208" s="61" t="s">
        <v>149</v>
      </c>
      <c r="E1208" s="40">
        <v>542</v>
      </c>
      <c r="H1208" s="101" t="s">
        <v>54</v>
      </c>
      <c r="I1208" s="104">
        <v>157</v>
      </c>
      <c r="J1208" s="112">
        <v>124.32</v>
      </c>
      <c r="K1208" s="98">
        <f t="shared" si="75"/>
        <v>0.26287001287001294</v>
      </c>
      <c r="L1208" s="6">
        <v>1</v>
      </c>
      <c r="M1208" s="120">
        <v>11</v>
      </c>
    </row>
    <row r="1209" spans="1:14" ht="15.6" x14ac:dyDescent="0.3">
      <c r="A1209" s="5" t="str">
        <f t="shared" si="72"/>
        <v>mars</v>
      </c>
      <c r="B1209" s="4">
        <f t="shared" si="73"/>
        <v>9</v>
      </c>
      <c r="C1209" s="21">
        <f t="shared" si="74"/>
        <v>44258</v>
      </c>
      <c r="D1209" s="61" t="s">
        <v>73</v>
      </c>
      <c r="E1209" s="40">
        <v>319</v>
      </c>
      <c r="H1209" s="101" t="s">
        <v>54</v>
      </c>
      <c r="I1209" s="104">
        <v>232</v>
      </c>
      <c r="J1209" s="112">
        <v>112.33</v>
      </c>
      <c r="K1209" s="98">
        <f t="shared" si="75"/>
        <v>1.0653431852577229</v>
      </c>
      <c r="L1209" s="6">
        <v>1</v>
      </c>
      <c r="M1209" s="120">
        <v>12.83</v>
      </c>
    </row>
    <row r="1210" spans="1:14" ht="15.6" x14ac:dyDescent="0.3">
      <c r="A1210" s="5" t="str">
        <f t="shared" si="72"/>
        <v>mars</v>
      </c>
      <c r="B1210" s="4">
        <f t="shared" si="73"/>
        <v>9</v>
      </c>
      <c r="C1210" s="21">
        <f t="shared" si="74"/>
        <v>44258</v>
      </c>
      <c r="D1210" s="61" t="s">
        <v>150</v>
      </c>
      <c r="E1210" s="40">
        <v>1180</v>
      </c>
      <c r="H1210" s="101" t="s">
        <v>152</v>
      </c>
      <c r="I1210" s="104">
        <v>39</v>
      </c>
      <c r="J1210" s="112">
        <v>25.9</v>
      </c>
      <c r="K1210" s="98">
        <f t="shared" si="75"/>
        <v>0.50579150579150589</v>
      </c>
      <c r="L1210" s="6">
        <v>1</v>
      </c>
      <c r="M1210" s="120">
        <v>15</v>
      </c>
    </row>
    <row r="1211" spans="1:14" ht="15.6" x14ac:dyDescent="0.3">
      <c r="A1211" s="5" t="str">
        <f t="shared" si="72"/>
        <v>mars</v>
      </c>
      <c r="B1211" s="4">
        <f t="shared" si="73"/>
        <v>9</v>
      </c>
      <c r="C1211" s="21">
        <f t="shared" si="74"/>
        <v>44258</v>
      </c>
      <c r="D1211" s="61" t="s">
        <v>151</v>
      </c>
      <c r="F1211" s="146">
        <v>3550</v>
      </c>
      <c r="H1211" s="101" t="s">
        <v>250</v>
      </c>
      <c r="I1211" s="104">
        <v>4642.5</v>
      </c>
      <c r="J1211" s="112">
        <v>3150</v>
      </c>
      <c r="K1211" s="98">
        <f t="shared" si="75"/>
        <v>0.47380952380952379</v>
      </c>
      <c r="L1211" s="6">
        <v>1</v>
      </c>
      <c r="M1211" s="120">
        <v>562.5</v>
      </c>
    </row>
    <row r="1212" spans="1:14" ht="15.6" x14ac:dyDescent="0.3">
      <c r="A1212" s="5" t="str">
        <f t="shared" si="72"/>
        <v>mars</v>
      </c>
      <c r="B1212" s="4">
        <f t="shared" si="73"/>
        <v>9</v>
      </c>
      <c r="C1212" s="21">
        <f t="shared" si="74"/>
        <v>44258</v>
      </c>
      <c r="D1212" s="61" t="s">
        <v>152</v>
      </c>
      <c r="E1212" s="40">
        <v>39</v>
      </c>
      <c r="H1212" s="101" t="s">
        <v>251</v>
      </c>
      <c r="I1212" s="104">
        <v>258</v>
      </c>
      <c r="J1212" s="112">
        <v>225.59</v>
      </c>
      <c r="K1212" s="98">
        <f t="shared" si="75"/>
        <v>0.14366771576754286</v>
      </c>
      <c r="L1212" s="6">
        <v>1</v>
      </c>
      <c r="M1212" s="120">
        <v>125</v>
      </c>
    </row>
    <row r="1213" spans="1:14" x14ac:dyDescent="0.3">
      <c r="A1213" s="5" t="str">
        <f t="shared" si="72"/>
        <v>mars</v>
      </c>
      <c r="B1213" s="4">
        <f t="shared" si="73"/>
        <v>9</v>
      </c>
      <c r="C1213" s="21">
        <f t="shared" si="74"/>
        <v>44258</v>
      </c>
      <c r="H1213" s="101" t="s">
        <v>243</v>
      </c>
      <c r="I1213" s="104">
        <v>1600</v>
      </c>
      <c r="J1213" s="112">
        <v>1249.6500000000001</v>
      </c>
      <c r="K1213" s="98">
        <f t="shared" si="75"/>
        <v>0.28035850038010635</v>
      </c>
      <c r="L1213" s="6">
        <v>1</v>
      </c>
      <c r="M1213" s="120">
        <v>25</v>
      </c>
    </row>
    <row r="1214" spans="1:14" x14ac:dyDescent="0.3">
      <c r="A1214" s="5" t="str">
        <f t="shared" si="72"/>
        <v>mars</v>
      </c>
      <c r="B1214" s="4">
        <f t="shared" si="73"/>
        <v>9</v>
      </c>
      <c r="C1214" s="21">
        <f t="shared" si="74"/>
        <v>44258</v>
      </c>
      <c r="H1214" s="101" t="s">
        <v>252</v>
      </c>
      <c r="I1214" s="104">
        <v>5399.25</v>
      </c>
      <c r="J1214" s="112">
        <v>4731.3599999999997</v>
      </c>
      <c r="K1214" s="98">
        <f t="shared" si="75"/>
        <v>0.14116237191843367</v>
      </c>
      <c r="L1214" s="6">
        <v>1</v>
      </c>
      <c r="M1214" s="120">
        <v>375</v>
      </c>
    </row>
    <row r="1215" spans="1:14" x14ac:dyDescent="0.3">
      <c r="A1215" s="5" t="str">
        <f t="shared" si="72"/>
        <v>mars</v>
      </c>
      <c r="B1215" s="4">
        <f t="shared" si="73"/>
        <v>9</v>
      </c>
      <c r="C1215" s="21">
        <f t="shared" si="74"/>
        <v>44258</v>
      </c>
      <c r="H1215" s="101" t="s">
        <v>157</v>
      </c>
      <c r="I1215" s="104">
        <v>397.5</v>
      </c>
      <c r="J1215" s="112">
        <v>301.32</v>
      </c>
      <c r="K1215" s="98">
        <f t="shared" si="75"/>
        <v>0.31919553962564717</v>
      </c>
      <c r="L1215" s="6">
        <v>1</v>
      </c>
      <c r="M1215" s="120">
        <v>68</v>
      </c>
    </row>
    <row r="1216" spans="1:14" x14ac:dyDescent="0.3">
      <c r="A1216" s="5" t="str">
        <f t="shared" si="72"/>
        <v>mars</v>
      </c>
      <c r="B1216" s="4">
        <f t="shared" si="73"/>
        <v>9</v>
      </c>
      <c r="C1216" s="21">
        <f t="shared" si="74"/>
        <v>44258</v>
      </c>
      <c r="H1216" s="101" t="s">
        <v>55</v>
      </c>
      <c r="I1216" s="104">
        <v>159</v>
      </c>
      <c r="J1216" s="112">
        <v>113.75</v>
      </c>
      <c r="K1216" s="98">
        <f t="shared" si="75"/>
        <v>0.39780219780219778</v>
      </c>
      <c r="L1216" s="6">
        <v>3</v>
      </c>
      <c r="M1216" s="120">
        <v>40</v>
      </c>
    </row>
    <row r="1217" spans="1:13" x14ac:dyDescent="0.3">
      <c r="A1217" s="5" t="str">
        <f t="shared" si="72"/>
        <v>mars</v>
      </c>
      <c r="B1217" s="4">
        <f t="shared" si="73"/>
        <v>9</v>
      </c>
      <c r="C1217" s="21">
        <f t="shared" si="74"/>
        <v>44258</v>
      </c>
      <c r="H1217" s="101" t="s">
        <v>55</v>
      </c>
      <c r="I1217" s="104">
        <v>967.8</v>
      </c>
      <c r="J1217" s="112">
        <v>752.83</v>
      </c>
      <c r="K1217" s="98">
        <f t="shared" si="75"/>
        <v>0.28554919437323156</v>
      </c>
      <c r="L1217" s="6">
        <v>2</v>
      </c>
      <c r="M1217" s="120">
        <v>36.659999999999997</v>
      </c>
    </row>
    <row r="1218" spans="1:13" x14ac:dyDescent="0.3">
      <c r="A1218" s="5" t="str">
        <f t="shared" si="72"/>
        <v>mars</v>
      </c>
      <c r="B1218" s="4">
        <f t="shared" si="73"/>
        <v>9</v>
      </c>
      <c r="C1218" s="21">
        <f t="shared" si="74"/>
        <v>44258</v>
      </c>
      <c r="H1218" s="101"/>
      <c r="K1218" s="98">
        <f t="shared" si="75"/>
        <v>0</v>
      </c>
      <c r="L1218" s="29"/>
    </row>
    <row r="1219" spans="1:13" x14ac:dyDescent="0.3">
      <c r="A1219" s="5" t="str">
        <f t="shared" si="72"/>
        <v>mars</v>
      </c>
      <c r="B1219" s="4">
        <f t="shared" si="73"/>
        <v>9</v>
      </c>
      <c r="C1219" s="21">
        <f t="shared" si="74"/>
        <v>44258</v>
      </c>
      <c r="H1219" s="101"/>
      <c r="K1219" s="98">
        <f t="shared" si="75"/>
        <v>0</v>
      </c>
      <c r="L1219" s="29"/>
    </row>
    <row r="1220" spans="1:13" x14ac:dyDescent="0.3">
      <c r="A1220" s="5" t="str">
        <f t="shared" ref="A1220:A1283" si="76">TEXT(30*MONTH(C1220),"mmmm")</f>
        <v>mars</v>
      </c>
      <c r="B1220" s="4">
        <f t="shared" ref="B1220:B1283" si="77">_xlfn.ISOWEEKNUM(C1220)</f>
        <v>9</v>
      </c>
      <c r="C1220" s="21">
        <f t="shared" ref="C1220:C1283" si="78">WORKDAY(INT((ROW()-1)/20)+"01/01/2021",1)</f>
        <v>44258</v>
      </c>
      <c r="H1220" s="101"/>
      <c r="K1220" s="98">
        <f t="shared" ref="K1220:K1283" si="79">IFERROR((I1220-J1220)/J1220,0)</f>
        <v>0</v>
      </c>
      <c r="L1220" s="29"/>
    </row>
    <row r="1221" spans="1:13" x14ac:dyDescent="0.3">
      <c r="A1221" s="5" t="str">
        <f t="shared" si="76"/>
        <v>mars</v>
      </c>
      <c r="B1221" s="4">
        <f t="shared" si="77"/>
        <v>9</v>
      </c>
      <c r="C1221" s="21">
        <f t="shared" si="78"/>
        <v>44259</v>
      </c>
      <c r="H1221" s="101"/>
      <c r="K1221" s="98">
        <f t="shared" si="79"/>
        <v>0</v>
      </c>
      <c r="L1221" s="29"/>
    </row>
    <row r="1222" spans="1:13" ht="15.6" x14ac:dyDescent="0.3">
      <c r="A1222" s="5" t="str">
        <f t="shared" si="76"/>
        <v>mars</v>
      </c>
      <c r="B1222" s="4">
        <f t="shared" si="77"/>
        <v>9</v>
      </c>
      <c r="C1222" s="21">
        <f t="shared" si="78"/>
        <v>44259</v>
      </c>
      <c r="D1222" s="61" t="s">
        <v>153</v>
      </c>
      <c r="E1222" s="40">
        <v>657</v>
      </c>
      <c r="H1222" s="101"/>
      <c r="K1222" s="98">
        <f t="shared" si="79"/>
        <v>0</v>
      </c>
      <c r="L1222" s="29"/>
    </row>
    <row r="1223" spans="1:13" ht="15.6" x14ac:dyDescent="0.3">
      <c r="A1223" s="5" t="str">
        <f t="shared" si="76"/>
        <v>mars</v>
      </c>
      <c r="B1223" s="4">
        <f t="shared" si="77"/>
        <v>9</v>
      </c>
      <c r="C1223" s="21">
        <f t="shared" si="78"/>
        <v>44259</v>
      </c>
      <c r="D1223" s="61" t="s">
        <v>59</v>
      </c>
      <c r="E1223" s="40">
        <v>1713</v>
      </c>
      <c r="H1223" s="101"/>
      <c r="K1223" s="98">
        <f t="shared" si="79"/>
        <v>0</v>
      </c>
      <c r="L1223" s="29"/>
    </row>
    <row r="1224" spans="1:13" ht="15.6" x14ac:dyDescent="0.3">
      <c r="A1224" s="5" t="str">
        <f t="shared" si="76"/>
        <v>mars</v>
      </c>
      <c r="B1224" s="4">
        <f t="shared" si="77"/>
        <v>9</v>
      </c>
      <c r="C1224" s="21">
        <f t="shared" si="78"/>
        <v>44259</v>
      </c>
      <c r="D1224" s="61" t="s">
        <v>154</v>
      </c>
      <c r="E1224" s="40">
        <v>0.99</v>
      </c>
      <c r="H1224" s="101"/>
      <c r="K1224" s="98">
        <f t="shared" si="79"/>
        <v>0</v>
      </c>
      <c r="L1224" s="29"/>
    </row>
    <row r="1225" spans="1:13" ht="15.6" x14ac:dyDescent="0.3">
      <c r="A1225" s="5" t="str">
        <f t="shared" si="76"/>
        <v>mars</v>
      </c>
      <c r="B1225" s="4">
        <f t="shared" si="77"/>
        <v>9</v>
      </c>
      <c r="C1225" s="21">
        <f t="shared" si="78"/>
        <v>44259</v>
      </c>
      <c r="D1225" s="61" t="s">
        <v>155</v>
      </c>
      <c r="E1225" s="40">
        <v>3500.99</v>
      </c>
      <c r="H1225" s="101"/>
      <c r="K1225" s="98">
        <f t="shared" si="79"/>
        <v>0</v>
      </c>
      <c r="L1225" s="29"/>
    </row>
    <row r="1226" spans="1:13" ht="15.6" x14ac:dyDescent="0.3">
      <c r="A1226" s="5" t="str">
        <f t="shared" si="76"/>
        <v>mars</v>
      </c>
      <c r="B1226" s="4">
        <f t="shared" si="77"/>
        <v>9</v>
      </c>
      <c r="C1226" s="21">
        <f t="shared" si="78"/>
        <v>44259</v>
      </c>
      <c r="D1226" s="61" t="s">
        <v>156</v>
      </c>
      <c r="E1226" s="40">
        <v>148</v>
      </c>
      <c r="H1226" s="101"/>
      <c r="K1226" s="98">
        <f t="shared" si="79"/>
        <v>0</v>
      </c>
      <c r="L1226" s="29"/>
    </row>
    <row r="1227" spans="1:13" ht="15.6" x14ac:dyDescent="0.3">
      <c r="A1227" s="5" t="str">
        <f t="shared" si="76"/>
        <v>mars</v>
      </c>
      <c r="B1227" s="4">
        <f t="shared" si="77"/>
        <v>9</v>
      </c>
      <c r="C1227" s="21">
        <f t="shared" si="78"/>
        <v>44259</v>
      </c>
      <c r="D1227" s="61" t="s">
        <v>32</v>
      </c>
      <c r="E1227" s="40">
        <v>301.60000000000002</v>
      </c>
      <c r="H1227" s="101"/>
      <c r="K1227" s="98">
        <f t="shared" si="79"/>
        <v>0</v>
      </c>
      <c r="L1227" s="29"/>
    </row>
    <row r="1228" spans="1:13" ht="15.6" x14ac:dyDescent="0.3">
      <c r="A1228" s="5" t="str">
        <f t="shared" si="76"/>
        <v>mars</v>
      </c>
      <c r="B1228" s="4">
        <f t="shared" si="77"/>
        <v>9</v>
      </c>
      <c r="C1228" s="21">
        <f t="shared" si="78"/>
        <v>44259</v>
      </c>
      <c r="D1228" s="61" t="s">
        <v>34</v>
      </c>
      <c r="E1228" s="40">
        <v>486</v>
      </c>
      <c r="H1228" s="101"/>
      <c r="K1228" s="98">
        <f t="shared" si="79"/>
        <v>0</v>
      </c>
      <c r="L1228" s="29"/>
    </row>
    <row r="1229" spans="1:13" ht="15.6" x14ac:dyDescent="0.3">
      <c r="A1229" s="5" t="str">
        <f t="shared" si="76"/>
        <v>mars</v>
      </c>
      <c r="B1229" s="4">
        <f t="shared" si="77"/>
        <v>9</v>
      </c>
      <c r="C1229" s="21">
        <f t="shared" si="78"/>
        <v>44259</v>
      </c>
      <c r="D1229" s="61" t="s">
        <v>34</v>
      </c>
      <c r="E1229" s="40">
        <v>580</v>
      </c>
      <c r="H1229" s="101"/>
      <c r="K1229" s="98">
        <f t="shared" si="79"/>
        <v>0</v>
      </c>
      <c r="L1229" s="29"/>
    </row>
    <row r="1230" spans="1:13" ht="15.6" x14ac:dyDescent="0.3">
      <c r="A1230" s="5" t="str">
        <f t="shared" si="76"/>
        <v>mars</v>
      </c>
      <c r="B1230" s="4">
        <f t="shared" si="77"/>
        <v>9</v>
      </c>
      <c r="C1230" s="21">
        <f t="shared" si="78"/>
        <v>44259</v>
      </c>
      <c r="D1230" s="61" t="s">
        <v>157</v>
      </c>
      <c r="E1230" s="40">
        <v>397.5</v>
      </c>
      <c r="H1230" s="101"/>
      <c r="K1230" s="98">
        <f t="shared" si="79"/>
        <v>0</v>
      </c>
      <c r="L1230" s="29"/>
    </row>
    <row r="1231" spans="1:13" ht="15.6" x14ac:dyDescent="0.3">
      <c r="A1231" s="5" t="str">
        <f t="shared" si="76"/>
        <v>mars</v>
      </c>
      <c r="B1231" s="4">
        <f t="shared" si="77"/>
        <v>9</v>
      </c>
      <c r="C1231" s="21">
        <f t="shared" si="78"/>
        <v>44259</v>
      </c>
      <c r="D1231" s="61" t="s">
        <v>158</v>
      </c>
      <c r="E1231" s="40">
        <v>130</v>
      </c>
      <c r="H1231" s="101"/>
      <c r="K1231" s="98">
        <f t="shared" si="79"/>
        <v>0</v>
      </c>
      <c r="L1231" s="29"/>
    </row>
    <row r="1232" spans="1:13" ht="15.6" x14ac:dyDescent="0.3">
      <c r="A1232" s="5" t="str">
        <f t="shared" si="76"/>
        <v>mars</v>
      </c>
      <c r="B1232" s="4">
        <f t="shared" si="77"/>
        <v>9</v>
      </c>
      <c r="C1232" s="21">
        <f t="shared" si="78"/>
        <v>44259</v>
      </c>
      <c r="D1232" s="61" t="s">
        <v>49</v>
      </c>
      <c r="E1232" s="40">
        <v>434</v>
      </c>
      <c r="H1232" s="101"/>
      <c r="K1232" s="98">
        <f t="shared" si="79"/>
        <v>0</v>
      </c>
      <c r="L1232" s="29"/>
    </row>
    <row r="1233" spans="1:12" x14ac:dyDescent="0.3">
      <c r="A1233" s="5" t="str">
        <f t="shared" si="76"/>
        <v>mars</v>
      </c>
      <c r="B1233" s="4">
        <f t="shared" si="77"/>
        <v>9</v>
      </c>
      <c r="C1233" s="21">
        <f t="shared" si="78"/>
        <v>44259</v>
      </c>
      <c r="H1233" s="101"/>
      <c r="K1233" s="98">
        <f t="shared" si="79"/>
        <v>0</v>
      </c>
      <c r="L1233" s="29"/>
    </row>
    <row r="1234" spans="1:12" x14ac:dyDescent="0.3">
      <c r="A1234" s="5" t="str">
        <f t="shared" si="76"/>
        <v>mars</v>
      </c>
      <c r="B1234" s="4">
        <f t="shared" si="77"/>
        <v>9</v>
      </c>
      <c r="C1234" s="21">
        <f t="shared" si="78"/>
        <v>44259</v>
      </c>
      <c r="H1234" s="101"/>
      <c r="K1234" s="98">
        <f t="shared" si="79"/>
        <v>0</v>
      </c>
      <c r="L1234" s="29"/>
    </row>
    <row r="1235" spans="1:12" x14ac:dyDescent="0.3">
      <c r="A1235" s="5" t="str">
        <f t="shared" si="76"/>
        <v>mars</v>
      </c>
      <c r="B1235" s="4">
        <f t="shared" si="77"/>
        <v>9</v>
      </c>
      <c r="C1235" s="21">
        <f t="shared" si="78"/>
        <v>44259</v>
      </c>
      <c r="H1235" s="101"/>
      <c r="K1235" s="98">
        <f t="shared" si="79"/>
        <v>0</v>
      </c>
      <c r="L1235" s="29"/>
    </row>
    <row r="1236" spans="1:12" x14ac:dyDescent="0.3">
      <c r="A1236" s="5" t="str">
        <f t="shared" si="76"/>
        <v>mars</v>
      </c>
      <c r="B1236" s="4">
        <f t="shared" si="77"/>
        <v>9</v>
      </c>
      <c r="C1236" s="21">
        <f t="shared" si="78"/>
        <v>44259</v>
      </c>
      <c r="H1236" s="101"/>
      <c r="K1236" s="98">
        <f t="shared" si="79"/>
        <v>0</v>
      </c>
      <c r="L1236" s="29"/>
    </row>
    <row r="1237" spans="1:12" x14ac:dyDescent="0.3">
      <c r="A1237" s="5" t="str">
        <f t="shared" si="76"/>
        <v>mars</v>
      </c>
      <c r="B1237" s="4">
        <f t="shared" si="77"/>
        <v>9</v>
      </c>
      <c r="C1237" s="21">
        <f t="shared" si="78"/>
        <v>44259</v>
      </c>
      <c r="H1237" s="101"/>
      <c r="K1237" s="98">
        <f t="shared" si="79"/>
        <v>0</v>
      </c>
      <c r="L1237" s="29"/>
    </row>
    <row r="1238" spans="1:12" x14ac:dyDescent="0.3">
      <c r="A1238" s="5" t="str">
        <f t="shared" si="76"/>
        <v>mars</v>
      </c>
      <c r="B1238" s="4">
        <f t="shared" si="77"/>
        <v>9</v>
      </c>
      <c r="C1238" s="21">
        <f t="shared" si="78"/>
        <v>44259</v>
      </c>
      <c r="H1238" s="101"/>
      <c r="K1238" s="98">
        <f t="shared" si="79"/>
        <v>0</v>
      </c>
      <c r="L1238" s="29"/>
    </row>
    <row r="1239" spans="1:12" x14ac:dyDescent="0.3">
      <c r="A1239" s="5" t="str">
        <f t="shared" si="76"/>
        <v>mars</v>
      </c>
      <c r="B1239" s="4">
        <f t="shared" si="77"/>
        <v>9</v>
      </c>
      <c r="C1239" s="21">
        <f t="shared" si="78"/>
        <v>44259</v>
      </c>
      <c r="H1239" s="101"/>
      <c r="K1239" s="98">
        <f t="shared" si="79"/>
        <v>0</v>
      </c>
      <c r="L1239" s="29"/>
    </row>
    <row r="1240" spans="1:12" x14ac:dyDescent="0.3">
      <c r="A1240" s="5" t="str">
        <f t="shared" si="76"/>
        <v>mars</v>
      </c>
      <c r="B1240" s="4">
        <f t="shared" si="77"/>
        <v>9</v>
      </c>
      <c r="C1240" s="21">
        <f t="shared" si="78"/>
        <v>44259</v>
      </c>
      <c r="H1240" s="101"/>
      <c r="K1240" s="98">
        <f t="shared" si="79"/>
        <v>0</v>
      </c>
      <c r="L1240" s="29"/>
    </row>
    <row r="1241" spans="1:12" x14ac:dyDescent="0.3">
      <c r="A1241" s="5" t="str">
        <f t="shared" si="76"/>
        <v>mars</v>
      </c>
      <c r="B1241" s="4">
        <f t="shared" si="77"/>
        <v>9</v>
      </c>
      <c r="C1241" s="21">
        <f t="shared" si="78"/>
        <v>44260</v>
      </c>
      <c r="H1241" s="101"/>
      <c r="K1241" s="98">
        <f t="shared" si="79"/>
        <v>0</v>
      </c>
      <c r="L1241" s="29"/>
    </row>
    <row r="1242" spans="1:12" x14ac:dyDescent="0.3">
      <c r="A1242" s="5" t="str">
        <f t="shared" si="76"/>
        <v>mars</v>
      </c>
      <c r="B1242" s="4">
        <f t="shared" si="77"/>
        <v>9</v>
      </c>
      <c r="C1242" s="21">
        <f t="shared" si="78"/>
        <v>44260</v>
      </c>
      <c r="D1242" s="20" t="s">
        <v>32</v>
      </c>
      <c r="E1242" s="40">
        <v>746</v>
      </c>
      <c r="H1242" s="101"/>
      <c r="K1242" s="98">
        <f t="shared" si="79"/>
        <v>0</v>
      </c>
      <c r="L1242" s="29"/>
    </row>
    <row r="1243" spans="1:12" x14ac:dyDescent="0.3">
      <c r="A1243" s="5" t="str">
        <f t="shared" si="76"/>
        <v>mars</v>
      </c>
      <c r="B1243" s="4">
        <f t="shared" si="77"/>
        <v>9</v>
      </c>
      <c r="C1243" s="21">
        <f t="shared" si="78"/>
        <v>44260</v>
      </c>
      <c r="D1243" s="20" t="s">
        <v>32</v>
      </c>
      <c r="E1243" s="40">
        <v>248.1</v>
      </c>
      <c r="H1243" s="101"/>
      <c r="K1243" s="98">
        <f t="shared" si="79"/>
        <v>0</v>
      </c>
      <c r="L1243" s="29"/>
    </row>
    <row r="1244" spans="1:12" x14ac:dyDescent="0.3">
      <c r="A1244" s="5" t="str">
        <f t="shared" si="76"/>
        <v>mars</v>
      </c>
      <c r="B1244" s="4">
        <f t="shared" si="77"/>
        <v>9</v>
      </c>
      <c r="C1244" s="21">
        <f t="shared" si="78"/>
        <v>44260</v>
      </c>
      <c r="D1244" s="20" t="s">
        <v>32</v>
      </c>
      <c r="E1244" s="40">
        <v>491.25</v>
      </c>
      <c r="H1244" s="101"/>
      <c r="K1244" s="98">
        <f t="shared" si="79"/>
        <v>0</v>
      </c>
      <c r="L1244" s="29"/>
    </row>
    <row r="1245" spans="1:12" x14ac:dyDescent="0.3">
      <c r="A1245" s="5" t="str">
        <f t="shared" si="76"/>
        <v>mars</v>
      </c>
      <c r="B1245" s="4">
        <f t="shared" si="77"/>
        <v>9</v>
      </c>
      <c r="C1245" s="21">
        <f t="shared" si="78"/>
        <v>44260</v>
      </c>
      <c r="D1245" s="20" t="s">
        <v>159</v>
      </c>
      <c r="E1245" s="40">
        <v>102</v>
      </c>
      <c r="H1245" s="101"/>
      <c r="K1245" s="98">
        <f t="shared" si="79"/>
        <v>0</v>
      </c>
      <c r="L1245" s="29"/>
    </row>
    <row r="1246" spans="1:12" x14ac:dyDescent="0.3">
      <c r="A1246" s="5" t="str">
        <f t="shared" si="76"/>
        <v>mars</v>
      </c>
      <c r="B1246" s="4">
        <f t="shared" si="77"/>
        <v>9</v>
      </c>
      <c r="C1246" s="21">
        <f t="shared" si="78"/>
        <v>44260</v>
      </c>
      <c r="D1246" s="20" t="s">
        <v>32</v>
      </c>
      <c r="E1246" s="40">
        <v>222</v>
      </c>
      <c r="H1246" s="101"/>
      <c r="K1246" s="98">
        <f t="shared" si="79"/>
        <v>0</v>
      </c>
      <c r="L1246" s="29"/>
    </row>
    <row r="1247" spans="1:12" x14ac:dyDescent="0.3">
      <c r="A1247" s="5" t="str">
        <f t="shared" si="76"/>
        <v>mars</v>
      </c>
      <c r="B1247" s="4">
        <f t="shared" si="77"/>
        <v>9</v>
      </c>
      <c r="C1247" s="21">
        <f t="shared" si="78"/>
        <v>44260</v>
      </c>
      <c r="D1247" s="20" t="s">
        <v>32</v>
      </c>
      <c r="E1247" s="40">
        <v>950.25</v>
      </c>
      <c r="H1247" s="101"/>
      <c r="K1247" s="98">
        <f t="shared" si="79"/>
        <v>0</v>
      </c>
      <c r="L1247" s="29"/>
    </row>
    <row r="1248" spans="1:12" x14ac:dyDescent="0.3">
      <c r="A1248" s="5" t="str">
        <f t="shared" si="76"/>
        <v>mars</v>
      </c>
      <c r="B1248" s="4">
        <f t="shared" si="77"/>
        <v>9</v>
      </c>
      <c r="C1248" s="21">
        <f t="shared" si="78"/>
        <v>44260</v>
      </c>
      <c r="D1248" s="20" t="s">
        <v>34</v>
      </c>
      <c r="E1248" s="40">
        <v>686</v>
      </c>
      <c r="H1248" s="101"/>
      <c r="K1248" s="98">
        <f t="shared" si="79"/>
        <v>0</v>
      </c>
      <c r="L1248" s="29"/>
    </row>
    <row r="1249" spans="1:12" x14ac:dyDescent="0.3">
      <c r="A1249" s="5" t="str">
        <f t="shared" si="76"/>
        <v>mars</v>
      </c>
      <c r="B1249" s="4">
        <f t="shared" si="77"/>
        <v>9</v>
      </c>
      <c r="C1249" s="21">
        <f t="shared" si="78"/>
        <v>44260</v>
      </c>
      <c r="D1249" s="20" t="s">
        <v>34</v>
      </c>
      <c r="E1249" s="40">
        <v>186</v>
      </c>
      <c r="H1249" s="101"/>
      <c r="K1249" s="98">
        <f t="shared" si="79"/>
        <v>0</v>
      </c>
      <c r="L1249" s="29"/>
    </row>
    <row r="1250" spans="1:12" x14ac:dyDescent="0.3">
      <c r="A1250" s="5" t="str">
        <f t="shared" si="76"/>
        <v>mars</v>
      </c>
      <c r="B1250" s="4">
        <f t="shared" si="77"/>
        <v>9</v>
      </c>
      <c r="C1250" s="21">
        <f t="shared" si="78"/>
        <v>44260</v>
      </c>
      <c r="D1250" s="20" t="s">
        <v>73</v>
      </c>
      <c r="E1250" s="40">
        <v>2829</v>
      </c>
      <c r="H1250" s="101"/>
      <c r="K1250" s="98">
        <f t="shared" si="79"/>
        <v>0</v>
      </c>
      <c r="L1250" s="29"/>
    </row>
    <row r="1251" spans="1:12" x14ac:dyDescent="0.3">
      <c r="A1251" s="5" t="str">
        <f t="shared" si="76"/>
        <v>mars</v>
      </c>
      <c r="B1251" s="4">
        <f t="shared" si="77"/>
        <v>9</v>
      </c>
      <c r="C1251" s="21">
        <f t="shared" si="78"/>
        <v>44260</v>
      </c>
      <c r="D1251" s="20" t="s">
        <v>73</v>
      </c>
      <c r="E1251" s="40">
        <v>2848</v>
      </c>
      <c r="H1251" s="101"/>
      <c r="K1251" s="98">
        <f t="shared" si="79"/>
        <v>0</v>
      </c>
      <c r="L1251" s="29"/>
    </row>
    <row r="1252" spans="1:12" x14ac:dyDescent="0.3">
      <c r="A1252" s="5" t="str">
        <f t="shared" si="76"/>
        <v>mars</v>
      </c>
      <c r="B1252" s="4">
        <f t="shared" si="77"/>
        <v>9</v>
      </c>
      <c r="C1252" s="21">
        <f t="shared" si="78"/>
        <v>44260</v>
      </c>
      <c r="D1252" s="20" t="s">
        <v>84</v>
      </c>
      <c r="E1252" s="40">
        <v>1900</v>
      </c>
      <c r="H1252" s="101"/>
      <c r="K1252" s="98">
        <f t="shared" si="79"/>
        <v>0</v>
      </c>
      <c r="L1252" s="29"/>
    </row>
    <row r="1253" spans="1:12" x14ac:dyDescent="0.3">
      <c r="A1253" s="5" t="str">
        <f t="shared" si="76"/>
        <v>mars</v>
      </c>
      <c r="B1253" s="4">
        <f t="shared" si="77"/>
        <v>9</v>
      </c>
      <c r="C1253" s="21">
        <f t="shared" si="78"/>
        <v>44260</v>
      </c>
      <c r="D1253" s="20" t="s">
        <v>113</v>
      </c>
      <c r="E1253" s="40">
        <v>310</v>
      </c>
      <c r="H1253" s="101"/>
      <c r="K1253" s="98">
        <f t="shared" si="79"/>
        <v>0</v>
      </c>
      <c r="L1253" s="29"/>
    </row>
    <row r="1254" spans="1:12" x14ac:dyDescent="0.3">
      <c r="A1254" s="5" t="str">
        <f t="shared" si="76"/>
        <v>mars</v>
      </c>
      <c r="B1254" s="4">
        <f t="shared" si="77"/>
        <v>9</v>
      </c>
      <c r="C1254" s="21">
        <f t="shared" si="78"/>
        <v>44260</v>
      </c>
      <c r="D1254" s="20" t="s">
        <v>99</v>
      </c>
      <c r="E1254" s="40">
        <v>107</v>
      </c>
      <c r="H1254" s="101"/>
      <c r="K1254" s="98">
        <f t="shared" si="79"/>
        <v>0</v>
      </c>
      <c r="L1254" s="29"/>
    </row>
    <row r="1255" spans="1:12" x14ac:dyDescent="0.3">
      <c r="A1255" s="5" t="str">
        <f t="shared" si="76"/>
        <v>mars</v>
      </c>
      <c r="B1255" s="4">
        <f t="shared" si="77"/>
        <v>9</v>
      </c>
      <c r="C1255" s="21">
        <f t="shared" si="78"/>
        <v>44260</v>
      </c>
      <c r="D1255" s="20" t="s">
        <v>55</v>
      </c>
      <c r="E1255" s="40">
        <v>663.7</v>
      </c>
      <c r="H1255" s="101"/>
      <c r="K1255" s="98">
        <f t="shared" si="79"/>
        <v>0</v>
      </c>
      <c r="L1255" s="29"/>
    </row>
    <row r="1256" spans="1:12" x14ac:dyDescent="0.3">
      <c r="A1256" s="5" t="str">
        <f t="shared" si="76"/>
        <v>mars</v>
      </c>
      <c r="B1256" s="4">
        <f t="shared" si="77"/>
        <v>9</v>
      </c>
      <c r="C1256" s="21">
        <f t="shared" si="78"/>
        <v>44260</v>
      </c>
      <c r="H1256" s="101"/>
      <c r="K1256" s="98">
        <f t="shared" si="79"/>
        <v>0</v>
      </c>
      <c r="L1256" s="29"/>
    </row>
    <row r="1257" spans="1:12" x14ac:dyDescent="0.3">
      <c r="A1257" s="5" t="str">
        <f t="shared" si="76"/>
        <v>mars</v>
      </c>
      <c r="B1257" s="4">
        <f t="shared" si="77"/>
        <v>9</v>
      </c>
      <c r="C1257" s="21">
        <f t="shared" si="78"/>
        <v>44260</v>
      </c>
      <c r="H1257" s="101"/>
      <c r="K1257" s="98">
        <f t="shared" si="79"/>
        <v>0</v>
      </c>
      <c r="L1257" s="29"/>
    </row>
    <row r="1258" spans="1:12" x14ac:dyDescent="0.3">
      <c r="A1258" s="5" t="str">
        <f t="shared" si="76"/>
        <v>mars</v>
      </c>
      <c r="B1258" s="4">
        <f t="shared" si="77"/>
        <v>9</v>
      </c>
      <c r="C1258" s="21">
        <f t="shared" si="78"/>
        <v>44260</v>
      </c>
      <c r="H1258" s="101"/>
      <c r="K1258" s="98">
        <f t="shared" si="79"/>
        <v>0</v>
      </c>
      <c r="L1258" s="29"/>
    </row>
    <row r="1259" spans="1:12" x14ac:dyDescent="0.3">
      <c r="A1259" s="5" t="str">
        <f t="shared" si="76"/>
        <v>mars</v>
      </c>
      <c r="B1259" s="4">
        <f t="shared" si="77"/>
        <v>9</v>
      </c>
      <c r="C1259" s="21">
        <f t="shared" si="78"/>
        <v>44260</v>
      </c>
      <c r="H1259" s="101"/>
      <c r="K1259" s="98">
        <f t="shared" si="79"/>
        <v>0</v>
      </c>
      <c r="L1259" s="29"/>
    </row>
    <row r="1260" spans="1:12" x14ac:dyDescent="0.3">
      <c r="A1260" s="5" t="str">
        <f t="shared" si="76"/>
        <v>mars</v>
      </c>
      <c r="B1260" s="4">
        <f t="shared" si="77"/>
        <v>9</v>
      </c>
      <c r="C1260" s="21">
        <f t="shared" si="78"/>
        <v>44260</v>
      </c>
      <c r="H1260" s="101"/>
      <c r="K1260" s="98">
        <f t="shared" si="79"/>
        <v>0</v>
      </c>
      <c r="L1260" s="29"/>
    </row>
    <row r="1261" spans="1:12" x14ac:dyDescent="0.3">
      <c r="A1261" s="5" t="str">
        <f t="shared" si="76"/>
        <v>mars</v>
      </c>
      <c r="B1261" s="4">
        <f t="shared" si="77"/>
        <v>10</v>
      </c>
      <c r="C1261" s="21">
        <f t="shared" si="78"/>
        <v>44263</v>
      </c>
      <c r="H1261" s="101"/>
      <c r="K1261" s="98">
        <f t="shared" si="79"/>
        <v>0</v>
      </c>
      <c r="L1261" s="29"/>
    </row>
    <row r="1262" spans="1:12" x14ac:dyDescent="0.3">
      <c r="A1262" s="5" t="str">
        <f t="shared" si="76"/>
        <v>mars</v>
      </c>
      <c r="B1262" s="4">
        <f t="shared" si="77"/>
        <v>10</v>
      </c>
      <c r="C1262" s="21">
        <f t="shared" si="78"/>
        <v>44263</v>
      </c>
      <c r="D1262" s="20" t="s">
        <v>55</v>
      </c>
      <c r="E1262" s="40">
        <v>2065</v>
      </c>
      <c r="H1262" s="101"/>
      <c r="K1262" s="98">
        <f t="shared" si="79"/>
        <v>0</v>
      </c>
      <c r="L1262" s="29"/>
    </row>
    <row r="1263" spans="1:12" x14ac:dyDescent="0.3">
      <c r="A1263" s="5" t="str">
        <f t="shared" si="76"/>
        <v>mars</v>
      </c>
      <c r="B1263" s="4">
        <f t="shared" si="77"/>
        <v>10</v>
      </c>
      <c r="C1263" s="21">
        <f t="shared" si="78"/>
        <v>44263</v>
      </c>
      <c r="D1263" s="20" t="s">
        <v>160</v>
      </c>
      <c r="E1263" s="40">
        <v>965.65</v>
      </c>
      <c r="H1263" s="101"/>
      <c r="K1263" s="98">
        <f t="shared" si="79"/>
        <v>0</v>
      </c>
      <c r="L1263" s="29"/>
    </row>
    <row r="1264" spans="1:12" x14ac:dyDescent="0.3">
      <c r="A1264" s="5" t="str">
        <f t="shared" si="76"/>
        <v>mars</v>
      </c>
      <c r="B1264" s="4">
        <f t="shared" si="77"/>
        <v>10</v>
      </c>
      <c r="C1264" s="21">
        <f t="shared" si="78"/>
        <v>44263</v>
      </c>
      <c r="D1264" s="20" t="s">
        <v>58</v>
      </c>
      <c r="E1264" s="40">
        <v>306</v>
      </c>
      <c r="H1264" s="101"/>
      <c r="K1264" s="98">
        <f t="shared" si="79"/>
        <v>0</v>
      </c>
      <c r="L1264" s="29"/>
    </row>
    <row r="1265" spans="1:12" x14ac:dyDescent="0.3">
      <c r="A1265" s="5" t="str">
        <f t="shared" si="76"/>
        <v>mars</v>
      </c>
      <c r="B1265" s="4">
        <f t="shared" si="77"/>
        <v>10</v>
      </c>
      <c r="C1265" s="21">
        <f t="shared" si="78"/>
        <v>44263</v>
      </c>
      <c r="D1265" s="20" t="s">
        <v>161</v>
      </c>
      <c r="E1265" s="40">
        <v>184</v>
      </c>
      <c r="H1265" s="101"/>
      <c r="K1265" s="98">
        <f t="shared" si="79"/>
        <v>0</v>
      </c>
      <c r="L1265" s="29"/>
    </row>
    <row r="1266" spans="1:12" x14ac:dyDescent="0.3">
      <c r="A1266" s="5" t="str">
        <f t="shared" si="76"/>
        <v>mars</v>
      </c>
      <c r="B1266" s="4">
        <f t="shared" si="77"/>
        <v>10</v>
      </c>
      <c r="C1266" s="21">
        <f t="shared" si="78"/>
        <v>44263</v>
      </c>
      <c r="D1266" s="20" t="s">
        <v>162</v>
      </c>
      <c r="E1266" s="40">
        <v>2780</v>
      </c>
      <c r="H1266" s="101"/>
      <c r="K1266" s="98">
        <f t="shared" si="79"/>
        <v>0</v>
      </c>
      <c r="L1266" s="29"/>
    </row>
    <row r="1267" spans="1:12" x14ac:dyDescent="0.3">
      <c r="A1267" s="5" t="str">
        <f t="shared" si="76"/>
        <v>mars</v>
      </c>
      <c r="B1267" s="4">
        <f t="shared" si="77"/>
        <v>10</v>
      </c>
      <c r="C1267" s="21">
        <f t="shared" si="78"/>
        <v>44263</v>
      </c>
      <c r="D1267" s="20" t="s">
        <v>32</v>
      </c>
      <c r="E1267" s="40">
        <v>35.4</v>
      </c>
      <c r="H1267" s="101"/>
      <c r="K1267" s="98">
        <f t="shared" si="79"/>
        <v>0</v>
      </c>
      <c r="L1267" s="29"/>
    </row>
    <row r="1268" spans="1:12" x14ac:dyDescent="0.3">
      <c r="A1268" s="5" t="str">
        <f t="shared" si="76"/>
        <v>mars</v>
      </c>
      <c r="B1268" s="4">
        <f t="shared" si="77"/>
        <v>10</v>
      </c>
      <c r="C1268" s="21">
        <f t="shared" si="78"/>
        <v>44263</v>
      </c>
      <c r="D1268" s="20" t="s">
        <v>163</v>
      </c>
      <c r="E1268" s="40">
        <v>100</v>
      </c>
      <c r="H1268" s="101"/>
      <c r="K1268" s="98">
        <f t="shared" si="79"/>
        <v>0</v>
      </c>
      <c r="L1268" s="29"/>
    </row>
    <row r="1269" spans="1:12" x14ac:dyDescent="0.3">
      <c r="A1269" s="5" t="str">
        <f t="shared" si="76"/>
        <v>mars</v>
      </c>
      <c r="B1269" s="4">
        <f t="shared" si="77"/>
        <v>10</v>
      </c>
      <c r="C1269" s="21">
        <f t="shared" si="78"/>
        <v>44263</v>
      </c>
      <c r="D1269" s="20" t="s">
        <v>32</v>
      </c>
      <c r="E1269" s="40">
        <v>1714.35</v>
      </c>
      <c r="H1269" s="101"/>
      <c r="K1269" s="98">
        <f t="shared" si="79"/>
        <v>0</v>
      </c>
      <c r="L1269" s="29"/>
    </row>
    <row r="1270" spans="1:12" x14ac:dyDescent="0.3">
      <c r="A1270" s="5" t="str">
        <f t="shared" si="76"/>
        <v>mars</v>
      </c>
      <c r="B1270" s="4">
        <f t="shared" si="77"/>
        <v>10</v>
      </c>
      <c r="C1270" s="21">
        <f t="shared" si="78"/>
        <v>44263</v>
      </c>
      <c r="D1270" s="20" t="s">
        <v>164</v>
      </c>
      <c r="E1270" s="40">
        <v>447</v>
      </c>
      <c r="H1270" s="101"/>
      <c r="K1270" s="98">
        <f t="shared" si="79"/>
        <v>0</v>
      </c>
      <c r="L1270" s="29"/>
    </row>
    <row r="1271" spans="1:12" x14ac:dyDescent="0.3">
      <c r="A1271" s="5" t="str">
        <f t="shared" si="76"/>
        <v>mars</v>
      </c>
      <c r="B1271" s="4">
        <f t="shared" si="77"/>
        <v>10</v>
      </c>
      <c r="C1271" s="21">
        <f t="shared" si="78"/>
        <v>44263</v>
      </c>
      <c r="H1271" s="101"/>
      <c r="K1271" s="98">
        <f t="shared" si="79"/>
        <v>0</v>
      </c>
      <c r="L1271" s="29"/>
    </row>
    <row r="1272" spans="1:12" x14ac:dyDescent="0.3">
      <c r="A1272" s="5" t="str">
        <f t="shared" si="76"/>
        <v>mars</v>
      </c>
      <c r="B1272" s="4">
        <f t="shared" si="77"/>
        <v>10</v>
      </c>
      <c r="C1272" s="21">
        <f t="shared" si="78"/>
        <v>44263</v>
      </c>
      <c r="H1272" s="101"/>
      <c r="K1272" s="98">
        <f t="shared" si="79"/>
        <v>0</v>
      </c>
      <c r="L1272" s="29"/>
    </row>
    <row r="1273" spans="1:12" x14ac:dyDescent="0.3">
      <c r="A1273" s="5" t="str">
        <f t="shared" si="76"/>
        <v>mars</v>
      </c>
      <c r="B1273" s="4">
        <f t="shared" si="77"/>
        <v>10</v>
      </c>
      <c r="C1273" s="21">
        <f t="shared" si="78"/>
        <v>44263</v>
      </c>
      <c r="H1273" s="101"/>
      <c r="K1273" s="98">
        <f t="shared" si="79"/>
        <v>0</v>
      </c>
      <c r="L1273" s="29"/>
    </row>
    <row r="1274" spans="1:12" x14ac:dyDescent="0.3">
      <c r="A1274" s="5" t="str">
        <f t="shared" si="76"/>
        <v>mars</v>
      </c>
      <c r="B1274" s="4">
        <f t="shared" si="77"/>
        <v>10</v>
      </c>
      <c r="C1274" s="21">
        <f t="shared" si="78"/>
        <v>44263</v>
      </c>
      <c r="H1274" s="101"/>
      <c r="K1274" s="98">
        <f t="shared" si="79"/>
        <v>0</v>
      </c>
      <c r="L1274" s="29"/>
    </row>
    <row r="1275" spans="1:12" x14ac:dyDescent="0.3">
      <c r="A1275" s="5" t="str">
        <f t="shared" si="76"/>
        <v>mars</v>
      </c>
      <c r="B1275" s="4">
        <f t="shared" si="77"/>
        <v>10</v>
      </c>
      <c r="C1275" s="21">
        <f t="shared" si="78"/>
        <v>44263</v>
      </c>
      <c r="H1275" s="101"/>
      <c r="K1275" s="98">
        <f t="shared" si="79"/>
        <v>0</v>
      </c>
      <c r="L1275" s="29"/>
    </row>
    <row r="1276" spans="1:12" x14ac:dyDescent="0.3">
      <c r="A1276" s="5" t="str">
        <f t="shared" si="76"/>
        <v>mars</v>
      </c>
      <c r="B1276" s="4">
        <f t="shared" si="77"/>
        <v>10</v>
      </c>
      <c r="C1276" s="21">
        <f t="shared" si="78"/>
        <v>44263</v>
      </c>
      <c r="H1276" s="101"/>
      <c r="K1276" s="98">
        <f t="shared" si="79"/>
        <v>0</v>
      </c>
      <c r="L1276" s="29"/>
    </row>
    <row r="1277" spans="1:12" x14ac:dyDescent="0.3">
      <c r="A1277" s="5" t="str">
        <f t="shared" si="76"/>
        <v>mars</v>
      </c>
      <c r="B1277" s="4">
        <f t="shared" si="77"/>
        <v>10</v>
      </c>
      <c r="C1277" s="21">
        <f t="shared" si="78"/>
        <v>44263</v>
      </c>
      <c r="H1277" s="101"/>
      <c r="K1277" s="98">
        <f t="shared" si="79"/>
        <v>0</v>
      </c>
      <c r="L1277" s="29"/>
    </row>
    <row r="1278" spans="1:12" x14ac:dyDescent="0.3">
      <c r="A1278" s="5" t="str">
        <f t="shared" si="76"/>
        <v>mars</v>
      </c>
      <c r="B1278" s="4">
        <f t="shared" si="77"/>
        <v>10</v>
      </c>
      <c r="C1278" s="21">
        <f t="shared" si="78"/>
        <v>44263</v>
      </c>
      <c r="H1278" s="101"/>
      <c r="K1278" s="98">
        <f t="shared" si="79"/>
        <v>0</v>
      </c>
      <c r="L1278" s="29"/>
    </row>
    <row r="1279" spans="1:12" x14ac:dyDescent="0.3">
      <c r="A1279" s="5" t="str">
        <f t="shared" si="76"/>
        <v>mars</v>
      </c>
      <c r="B1279" s="4">
        <f t="shared" si="77"/>
        <v>10</v>
      </c>
      <c r="C1279" s="21">
        <f t="shared" si="78"/>
        <v>44263</v>
      </c>
      <c r="H1279" s="101"/>
      <c r="K1279" s="98">
        <f t="shared" si="79"/>
        <v>0</v>
      </c>
      <c r="L1279" s="29"/>
    </row>
    <row r="1280" spans="1:12" x14ac:dyDescent="0.3">
      <c r="A1280" s="5" t="str">
        <f t="shared" si="76"/>
        <v>mars</v>
      </c>
      <c r="B1280" s="4">
        <f t="shared" si="77"/>
        <v>10</v>
      </c>
      <c r="C1280" s="21">
        <f t="shared" si="78"/>
        <v>44263</v>
      </c>
      <c r="H1280" s="101"/>
      <c r="K1280" s="98">
        <f t="shared" si="79"/>
        <v>0</v>
      </c>
      <c r="L1280" s="29"/>
    </row>
    <row r="1281" spans="1:12" x14ac:dyDescent="0.3">
      <c r="A1281" s="5" t="str">
        <f t="shared" si="76"/>
        <v>mars</v>
      </c>
      <c r="B1281" s="4">
        <f t="shared" si="77"/>
        <v>10</v>
      </c>
      <c r="C1281" s="21">
        <f t="shared" si="78"/>
        <v>44263</v>
      </c>
      <c r="H1281" s="101"/>
      <c r="K1281" s="98">
        <f t="shared" si="79"/>
        <v>0</v>
      </c>
      <c r="L1281" s="29"/>
    </row>
    <row r="1282" spans="1:12" x14ac:dyDescent="0.3">
      <c r="A1282" s="5" t="str">
        <f t="shared" si="76"/>
        <v>mars</v>
      </c>
      <c r="B1282" s="4">
        <f t="shared" si="77"/>
        <v>10</v>
      </c>
      <c r="C1282" s="21">
        <f t="shared" si="78"/>
        <v>44263</v>
      </c>
      <c r="H1282" s="101"/>
      <c r="K1282" s="98">
        <f t="shared" si="79"/>
        <v>0</v>
      </c>
      <c r="L1282" s="29"/>
    </row>
    <row r="1283" spans="1:12" x14ac:dyDescent="0.3">
      <c r="A1283" s="5" t="str">
        <f t="shared" si="76"/>
        <v>mars</v>
      </c>
      <c r="B1283" s="4">
        <f t="shared" si="77"/>
        <v>10</v>
      </c>
      <c r="C1283" s="21">
        <f t="shared" si="78"/>
        <v>44263</v>
      </c>
      <c r="H1283" s="101"/>
      <c r="K1283" s="98">
        <f t="shared" si="79"/>
        <v>0</v>
      </c>
      <c r="L1283" s="29"/>
    </row>
    <row r="1284" spans="1:12" x14ac:dyDescent="0.3">
      <c r="A1284" s="5" t="str">
        <f t="shared" ref="A1284:A1347" si="80">TEXT(30*MONTH(C1284),"mmmm")</f>
        <v>mars</v>
      </c>
      <c r="B1284" s="4">
        <f t="shared" ref="B1284:B1347" si="81">_xlfn.ISOWEEKNUM(C1284)</f>
        <v>10</v>
      </c>
      <c r="C1284" s="21">
        <f t="shared" ref="C1284:C1347" si="82">WORKDAY(INT((ROW()-1)/20)+"01/01/2021",1)</f>
        <v>44263</v>
      </c>
      <c r="H1284" s="101"/>
      <c r="K1284" s="98">
        <f t="shared" ref="K1284:K1347" si="83">IFERROR((I1284-J1284)/J1284,0)</f>
        <v>0</v>
      </c>
      <c r="L1284" s="29"/>
    </row>
    <row r="1285" spans="1:12" x14ac:dyDescent="0.3">
      <c r="A1285" s="5" t="str">
        <f t="shared" si="80"/>
        <v>mars</v>
      </c>
      <c r="B1285" s="4">
        <f t="shared" si="81"/>
        <v>10</v>
      </c>
      <c r="C1285" s="21">
        <f t="shared" si="82"/>
        <v>44263</v>
      </c>
      <c r="H1285" s="101"/>
      <c r="K1285" s="98">
        <f t="shared" si="83"/>
        <v>0</v>
      </c>
      <c r="L1285" s="29"/>
    </row>
    <row r="1286" spans="1:12" x14ac:dyDescent="0.3">
      <c r="A1286" s="5" t="str">
        <f t="shared" si="80"/>
        <v>mars</v>
      </c>
      <c r="B1286" s="4">
        <f t="shared" si="81"/>
        <v>10</v>
      </c>
      <c r="C1286" s="21">
        <f t="shared" si="82"/>
        <v>44263</v>
      </c>
      <c r="H1286" s="101"/>
      <c r="K1286" s="98">
        <f t="shared" si="83"/>
        <v>0</v>
      </c>
      <c r="L1286" s="29"/>
    </row>
    <row r="1287" spans="1:12" x14ac:dyDescent="0.3">
      <c r="A1287" s="5" t="str">
        <f t="shared" si="80"/>
        <v>mars</v>
      </c>
      <c r="B1287" s="4">
        <f t="shared" si="81"/>
        <v>10</v>
      </c>
      <c r="C1287" s="21">
        <f t="shared" si="82"/>
        <v>44263</v>
      </c>
      <c r="H1287" s="101"/>
      <c r="K1287" s="98">
        <f t="shared" si="83"/>
        <v>0</v>
      </c>
      <c r="L1287" s="29"/>
    </row>
    <row r="1288" spans="1:12" x14ac:dyDescent="0.3">
      <c r="A1288" s="5" t="str">
        <f t="shared" si="80"/>
        <v>mars</v>
      </c>
      <c r="B1288" s="4">
        <f t="shared" si="81"/>
        <v>10</v>
      </c>
      <c r="C1288" s="21">
        <f t="shared" si="82"/>
        <v>44263</v>
      </c>
      <c r="H1288" s="101"/>
      <c r="K1288" s="98">
        <f t="shared" si="83"/>
        <v>0</v>
      </c>
      <c r="L1288" s="29"/>
    </row>
    <row r="1289" spans="1:12" x14ac:dyDescent="0.3">
      <c r="A1289" s="5" t="str">
        <f t="shared" si="80"/>
        <v>mars</v>
      </c>
      <c r="B1289" s="4">
        <f t="shared" si="81"/>
        <v>10</v>
      </c>
      <c r="C1289" s="21">
        <f t="shared" si="82"/>
        <v>44263</v>
      </c>
      <c r="H1289" s="101"/>
      <c r="K1289" s="98">
        <f t="shared" si="83"/>
        <v>0</v>
      </c>
      <c r="L1289" s="29"/>
    </row>
    <row r="1290" spans="1:12" x14ac:dyDescent="0.3">
      <c r="A1290" s="5" t="str">
        <f t="shared" si="80"/>
        <v>mars</v>
      </c>
      <c r="B1290" s="4">
        <f t="shared" si="81"/>
        <v>10</v>
      </c>
      <c r="C1290" s="21">
        <f t="shared" si="82"/>
        <v>44263</v>
      </c>
      <c r="H1290" s="101"/>
      <c r="K1290" s="98">
        <f t="shared" si="83"/>
        <v>0</v>
      </c>
      <c r="L1290" s="29"/>
    </row>
    <row r="1291" spans="1:12" x14ac:dyDescent="0.3">
      <c r="A1291" s="5" t="str">
        <f t="shared" si="80"/>
        <v>mars</v>
      </c>
      <c r="B1291" s="4">
        <f t="shared" si="81"/>
        <v>10</v>
      </c>
      <c r="C1291" s="21">
        <f t="shared" si="82"/>
        <v>44263</v>
      </c>
      <c r="H1291" s="101"/>
      <c r="K1291" s="98">
        <f t="shared" si="83"/>
        <v>0</v>
      </c>
      <c r="L1291" s="29"/>
    </row>
    <row r="1292" spans="1:12" x14ac:dyDescent="0.3">
      <c r="A1292" s="5" t="str">
        <f t="shared" si="80"/>
        <v>mars</v>
      </c>
      <c r="B1292" s="4">
        <f t="shared" si="81"/>
        <v>10</v>
      </c>
      <c r="C1292" s="21">
        <f t="shared" si="82"/>
        <v>44263</v>
      </c>
      <c r="H1292" s="101"/>
      <c r="K1292" s="98">
        <f t="shared" si="83"/>
        <v>0</v>
      </c>
      <c r="L1292" s="29"/>
    </row>
    <row r="1293" spans="1:12" x14ac:dyDescent="0.3">
      <c r="A1293" s="5" t="str">
        <f t="shared" si="80"/>
        <v>mars</v>
      </c>
      <c r="B1293" s="4">
        <f t="shared" si="81"/>
        <v>10</v>
      </c>
      <c r="C1293" s="21">
        <f t="shared" si="82"/>
        <v>44263</v>
      </c>
      <c r="H1293" s="101"/>
      <c r="K1293" s="98">
        <f t="shared" si="83"/>
        <v>0</v>
      </c>
      <c r="L1293" s="29"/>
    </row>
    <row r="1294" spans="1:12" x14ac:dyDescent="0.3">
      <c r="A1294" s="5" t="str">
        <f t="shared" si="80"/>
        <v>mars</v>
      </c>
      <c r="B1294" s="4">
        <f t="shared" si="81"/>
        <v>10</v>
      </c>
      <c r="C1294" s="21">
        <f t="shared" si="82"/>
        <v>44263</v>
      </c>
      <c r="H1294" s="101"/>
      <c r="K1294" s="98">
        <f t="shared" si="83"/>
        <v>0</v>
      </c>
      <c r="L1294" s="29"/>
    </row>
    <row r="1295" spans="1:12" x14ac:dyDescent="0.3">
      <c r="A1295" s="5" t="str">
        <f t="shared" si="80"/>
        <v>mars</v>
      </c>
      <c r="B1295" s="4">
        <f t="shared" si="81"/>
        <v>10</v>
      </c>
      <c r="C1295" s="21">
        <f t="shared" si="82"/>
        <v>44263</v>
      </c>
      <c r="H1295" s="101"/>
      <c r="K1295" s="98">
        <f t="shared" si="83"/>
        <v>0</v>
      </c>
      <c r="L1295" s="29"/>
    </row>
    <row r="1296" spans="1:12" x14ac:dyDescent="0.3">
      <c r="A1296" s="5" t="str">
        <f t="shared" si="80"/>
        <v>mars</v>
      </c>
      <c r="B1296" s="4">
        <f t="shared" si="81"/>
        <v>10</v>
      </c>
      <c r="C1296" s="21">
        <f t="shared" si="82"/>
        <v>44263</v>
      </c>
      <c r="H1296" s="101"/>
      <c r="K1296" s="98">
        <f t="shared" si="83"/>
        <v>0</v>
      </c>
      <c r="L1296" s="29"/>
    </row>
    <row r="1297" spans="1:12" x14ac:dyDescent="0.3">
      <c r="A1297" s="5" t="str">
        <f t="shared" si="80"/>
        <v>mars</v>
      </c>
      <c r="B1297" s="4">
        <f t="shared" si="81"/>
        <v>10</v>
      </c>
      <c r="C1297" s="21">
        <f t="shared" si="82"/>
        <v>44263</v>
      </c>
      <c r="H1297" s="101"/>
      <c r="K1297" s="98">
        <f t="shared" si="83"/>
        <v>0</v>
      </c>
      <c r="L1297" s="29"/>
    </row>
    <row r="1298" spans="1:12" x14ac:dyDescent="0.3">
      <c r="A1298" s="5" t="str">
        <f t="shared" si="80"/>
        <v>mars</v>
      </c>
      <c r="B1298" s="4">
        <f t="shared" si="81"/>
        <v>10</v>
      </c>
      <c r="C1298" s="21">
        <f t="shared" si="82"/>
        <v>44263</v>
      </c>
      <c r="H1298" s="101"/>
      <c r="K1298" s="98">
        <f t="shared" si="83"/>
        <v>0</v>
      </c>
      <c r="L1298" s="29"/>
    </row>
    <row r="1299" spans="1:12" x14ac:dyDescent="0.3">
      <c r="A1299" s="5" t="str">
        <f t="shared" si="80"/>
        <v>mars</v>
      </c>
      <c r="B1299" s="4">
        <f t="shared" si="81"/>
        <v>10</v>
      </c>
      <c r="C1299" s="21">
        <f t="shared" si="82"/>
        <v>44263</v>
      </c>
      <c r="H1299" s="101"/>
      <c r="K1299" s="98">
        <f t="shared" si="83"/>
        <v>0</v>
      </c>
      <c r="L1299" s="29"/>
    </row>
    <row r="1300" spans="1:12" x14ac:dyDescent="0.3">
      <c r="A1300" s="5" t="str">
        <f t="shared" si="80"/>
        <v>mars</v>
      </c>
      <c r="B1300" s="4">
        <f t="shared" si="81"/>
        <v>10</v>
      </c>
      <c r="C1300" s="21">
        <f t="shared" si="82"/>
        <v>44263</v>
      </c>
      <c r="H1300" s="101"/>
      <c r="K1300" s="98">
        <f t="shared" si="83"/>
        <v>0</v>
      </c>
      <c r="L1300" s="29"/>
    </row>
    <row r="1301" spans="1:12" x14ac:dyDescent="0.3">
      <c r="A1301" s="5" t="str">
        <f t="shared" si="80"/>
        <v>mars</v>
      </c>
      <c r="B1301" s="4">
        <f t="shared" si="81"/>
        <v>10</v>
      </c>
      <c r="C1301" s="21">
        <f t="shared" si="82"/>
        <v>44263</v>
      </c>
      <c r="H1301" s="101"/>
      <c r="K1301" s="98">
        <f t="shared" si="83"/>
        <v>0</v>
      </c>
      <c r="L1301" s="29"/>
    </row>
    <row r="1302" spans="1:12" x14ac:dyDescent="0.3">
      <c r="A1302" s="5" t="str">
        <f t="shared" si="80"/>
        <v>mars</v>
      </c>
      <c r="B1302" s="4">
        <f t="shared" si="81"/>
        <v>10</v>
      </c>
      <c r="C1302" s="21">
        <f t="shared" si="82"/>
        <v>44263</v>
      </c>
      <c r="H1302" s="101"/>
      <c r="K1302" s="98">
        <f t="shared" si="83"/>
        <v>0</v>
      </c>
      <c r="L1302" s="29"/>
    </row>
    <row r="1303" spans="1:12" x14ac:dyDescent="0.3">
      <c r="A1303" s="5" t="str">
        <f t="shared" si="80"/>
        <v>mars</v>
      </c>
      <c r="B1303" s="4">
        <f t="shared" si="81"/>
        <v>10</v>
      </c>
      <c r="C1303" s="21">
        <f t="shared" si="82"/>
        <v>44263</v>
      </c>
      <c r="H1303" s="101"/>
      <c r="K1303" s="98">
        <f t="shared" si="83"/>
        <v>0</v>
      </c>
      <c r="L1303" s="29"/>
    </row>
    <row r="1304" spans="1:12" x14ac:dyDescent="0.3">
      <c r="A1304" s="5" t="str">
        <f t="shared" si="80"/>
        <v>mars</v>
      </c>
      <c r="B1304" s="4">
        <f t="shared" si="81"/>
        <v>10</v>
      </c>
      <c r="C1304" s="21">
        <f t="shared" si="82"/>
        <v>44263</v>
      </c>
      <c r="H1304" s="101"/>
      <c r="K1304" s="98">
        <f t="shared" si="83"/>
        <v>0</v>
      </c>
      <c r="L1304" s="29"/>
    </row>
    <row r="1305" spans="1:12" x14ac:dyDescent="0.3">
      <c r="A1305" s="5" t="str">
        <f t="shared" si="80"/>
        <v>mars</v>
      </c>
      <c r="B1305" s="4">
        <f t="shared" si="81"/>
        <v>10</v>
      </c>
      <c r="C1305" s="21">
        <f t="shared" si="82"/>
        <v>44263</v>
      </c>
      <c r="H1305" s="101"/>
      <c r="K1305" s="98">
        <f t="shared" si="83"/>
        <v>0</v>
      </c>
      <c r="L1305" s="29"/>
    </row>
    <row r="1306" spans="1:12" x14ac:dyDescent="0.3">
      <c r="A1306" s="5" t="str">
        <f t="shared" si="80"/>
        <v>mars</v>
      </c>
      <c r="B1306" s="4">
        <f t="shared" si="81"/>
        <v>10</v>
      </c>
      <c r="C1306" s="21">
        <f t="shared" si="82"/>
        <v>44263</v>
      </c>
      <c r="H1306" s="101"/>
      <c r="K1306" s="98">
        <f t="shared" si="83"/>
        <v>0</v>
      </c>
      <c r="L1306" s="29"/>
    </row>
    <row r="1307" spans="1:12" x14ac:dyDescent="0.3">
      <c r="A1307" s="5" t="str">
        <f t="shared" si="80"/>
        <v>mars</v>
      </c>
      <c r="B1307" s="4">
        <f t="shared" si="81"/>
        <v>10</v>
      </c>
      <c r="C1307" s="21">
        <f t="shared" si="82"/>
        <v>44263</v>
      </c>
      <c r="H1307" s="101"/>
      <c r="K1307" s="98">
        <f t="shared" si="83"/>
        <v>0</v>
      </c>
      <c r="L1307" s="29"/>
    </row>
    <row r="1308" spans="1:12" x14ac:dyDescent="0.3">
      <c r="A1308" s="5" t="str">
        <f t="shared" si="80"/>
        <v>mars</v>
      </c>
      <c r="B1308" s="4">
        <f t="shared" si="81"/>
        <v>10</v>
      </c>
      <c r="C1308" s="21">
        <f t="shared" si="82"/>
        <v>44263</v>
      </c>
      <c r="H1308" s="101"/>
      <c r="K1308" s="98">
        <f t="shared" si="83"/>
        <v>0</v>
      </c>
      <c r="L1308" s="29"/>
    </row>
    <row r="1309" spans="1:12" x14ac:dyDescent="0.3">
      <c r="A1309" s="5" t="str">
        <f t="shared" si="80"/>
        <v>mars</v>
      </c>
      <c r="B1309" s="4">
        <f t="shared" si="81"/>
        <v>10</v>
      </c>
      <c r="C1309" s="21">
        <f t="shared" si="82"/>
        <v>44263</v>
      </c>
      <c r="H1309" s="101"/>
      <c r="K1309" s="98">
        <f t="shared" si="83"/>
        <v>0</v>
      </c>
      <c r="L1309" s="29"/>
    </row>
    <row r="1310" spans="1:12" x14ac:dyDescent="0.3">
      <c r="A1310" s="5" t="str">
        <f t="shared" si="80"/>
        <v>mars</v>
      </c>
      <c r="B1310" s="4">
        <f t="shared" si="81"/>
        <v>10</v>
      </c>
      <c r="C1310" s="21">
        <f t="shared" si="82"/>
        <v>44263</v>
      </c>
      <c r="H1310" s="101"/>
      <c r="K1310" s="98">
        <f t="shared" si="83"/>
        <v>0</v>
      </c>
      <c r="L1310" s="29"/>
    </row>
    <row r="1311" spans="1:12" x14ac:dyDescent="0.3">
      <c r="A1311" s="5" t="str">
        <f t="shared" si="80"/>
        <v>mars</v>
      </c>
      <c r="B1311" s="4">
        <f t="shared" si="81"/>
        <v>10</v>
      </c>
      <c r="C1311" s="21">
        <f t="shared" si="82"/>
        <v>44263</v>
      </c>
      <c r="H1311" s="101"/>
      <c r="K1311" s="98">
        <f t="shared" si="83"/>
        <v>0</v>
      </c>
      <c r="L1311" s="29"/>
    </row>
    <row r="1312" spans="1:12" x14ac:dyDescent="0.3">
      <c r="A1312" s="5" t="str">
        <f t="shared" si="80"/>
        <v>mars</v>
      </c>
      <c r="B1312" s="4">
        <f t="shared" si="81"/>
        <v>10</v>
      </c>
      <c r="C1312" s="21">
        <f t="shared" si="82"/>
        <v>44263</v>
      </c>
      <c r="H1312" s="101"/>
      <c r="K1312" s="98">
        <f t="shared" si="83"/>
        <v>0</v>
      </c>
      <c r="L1312" s="29"/>
    </row>
    <row r="1313" spans="1:12" x14ac:dyDescent="0.3">
      <c r="A1313" s="5" t="str">
        <f t="shared" si="80"/>
        <v>mars</v>
      </c>
      <c r="B1313" s="4">
        <f t="shared" si="81"/>
        <v>10</v>
      </c>
      <c r="C1313" s="21">
        <f t="shared" si="82"/>
        <v>44263</v>
      </c>
      <c r="H1313" s="101"/>
      <c r="K1313" s="98">
        <f t="shared" si="83"/>
        <v>0</v>
      </c>
      <c r="L1313" s="29"/>
    </row>
    <row r="1314" spans="1:12" x14ac:dyDescent="0.3">
      <c r="A1314" s="5" t="str">
        <f t="shared" si="80"/>
        <v>mars</v>
      </c>
      <c r="B1314" s="4">
        <f t="shared" si="81"/>
        <v>10</v>
      </c>
      <c r="C1314" s="21">
        <f t="shared" si="82"/>
        <v>44263</v>
      </c>
      <c r="H1314" s="101"/>
      <c r="K1314" s="98">
        <f t="shared" si="83"/>
        <v>0</v>
      </c>
      <c r="L1314" s="29"/>
    </row>
    <row r="1315" spans="1:12" x14ac:dyDescent="0.3">
      <c r="A1315" s="5" t="str">
        <f t="shared" si="80"/>
        <v>mars</v>
      </c>
      <c r="B1315" s="4">
        <f t="shared" si="81"/>
        <v>10</v>
      </c>
      <c r="C1315" s="21">
        <f t="shared" si="82"/>
        <v>44263</v>
      </c>
      <c r="H1315" s="101"/>
      <c r="K1315" s="98">
        <f t="shared" si="83"/>
        <v>0</v>
      </c>
      <c r="L1315" s="29"/>
    </row>
    <row r="1316" spans="1:12" x14ac:dyDescent="0.3">
      <c r="A1316" s="5" t="str">
        <f t="shared" si="80"/>
        <v>mars</v>
      </c>
      <c r="B1316" s="4">
        <f t="shared" si="81"/>
        <v>10</v>
      </c>
      <c r="C1316" s="21">
        <f t="shared" si="82"/>
        <v>44263</v>
      </c>
      <c r="H1316" s="101"/>
      <c r="K1316" s="98">
        <f t="shared" si="83"/>
        <v>0</v>
      </c>
      <c r="L1316" s="29"/>
    </row>
    <row r="1317" spans="1:12" x14ac:dyDescent="0.3">
      <c r="A1317" s="5" t="str">
        <f t="shared" si="80"/>
        <v>mars</v>
      </c>
      <c r="B1317" s="4">
        <f t="shared" si="81"/>
        <v>10</v>
      </c>
      <c r="C1317" s="21">
        <f t="shared" si="82"/>
        <v>44263</v>
      </c>
      <c r="H1317" s="101"/>
      <c r="K1317" s="98">
        <f t="shared" si="83"/>
        <v>0</v>
      </c>
      <c r="L1317" s="29"/>
    </row>
    <row r="1318" spans="1:12" x14ac:dyDescent="0.3">
      <c r="A1318" s="5" t="str">
        <f t="shared" si="80"/>
        <v>mars</v>
      </c>
      <c r="B1318" s="4">
        <f t="shared" si="81"/>
        <v>10</v>
      </c>
      <c r="C1318" s="21">
        <f t="shared" si="82"/>
        <v>44263</v>
      </c>
      <c r="H1318" s="101"/>
      <c r="K1318" s="98">
        <f t="shared" si="83"/>
        <v>0</v>
      </c>
      <c r="L1318" s="29"/>
    </row>
    <row r="1319" spans="1:12" x14ac:dyDescent="0.3">
      <c r="A1319" s="5" t="str">
        <f t="shared" si="80"/>
        <v>mars</v>
      </c>
      <c r="B1319" s="4">
        <f t="shared" si="81"/>
        <v>10</v>
      </c>
      <c r="C1319" s="21">
        <f t="shared" si="82"/>
        <v>44263</v>
      </c>
      <c r="H1319" s="101"/>
      <c r="K1319" s="98">
        <f t="shared" si="83"/>
        <v>0</v>
      </c>
      <c r="L1319" s="29"/>
    </row>
    <row r="1320" spans="1:12" x14ac:dyDescent="0.3">
      <c r="A1320" s="5" t="str">
        <f t="shared" si="80"/>
        <v>mars</v>
      </c>
      <c r="B1320" s="4">
        <f t="shared" si="81"/>
        <v>10</v>
      </c>
      <c r="C1320" s="21">
        <f t="shared" si="82"/>
        <v>44263</v>
      </c>
      <c r="H1320" s="101"/>
      <c r="K1320" s="98">
        <f t="shared" si="83"/>
        <v>0</v>
      </c>
      <c r="L1320" s="29"/>
    </row>
    <row r="1321" spans="1:12" x14ac:dyDescent="0.3">
      <c r="A1321" s="5" t="str">
        <f t="shared" si="80"/>
        <v>mars</v>
      </c>
      <c r="B1321" s="4">
        <f t="shared" si="81"/>
        <v>10</v>
      </c>
      <c r="C1321" s="21">
        <f t="shared" si="82"/>
        <v>44264</v>
      </c>
      <c r="H1321" s="101"/>
      <c r="K1321" s="98">
        <f t="shared" si="83"/>
        <v>0</v>
      </c>
      <c r="L1321" s="29"/>
    </row>
    <row r="1322" spans="1:12" x14ac:dyDescent="0.3">
      <c r="A1322" s="5" t="str">
        <f t="shared" si="80"/>
        <v>mars</v>
      </c>
      <c r="B1322" s="4">
        <f t="shared" si="81"/>
        <v>10</v>
      </c>
      <c r="C1322" s="21">
        <f t="shared" si="82"/>
        <v>44264</v>
      </c>
      <c r="H1322" s="101"/>
      <c r="K1322" s="98">
        <f t="shared" si="83"/>
        <v>0</v>
      </c>
      <c r="L1322" s="29"/>
    </row>
    <row r="1323" spans="1:12" x14ac:dyDescent="0.3">
      <c r="A1323" s="5" t="str">
        <f t="shared" si="80"/>
        <v>mars</v>
      </c>
      <c r="B1323" s="4">
        <f t="shared" si="81"/>
        <v>10</v>
      </c>
      <c r="C1323" s="21">
        <f t="shared" si="82"/>
        <v>44264</v>
      </c>
      <c r="H1323" s="101"/>
      <c r="K1323" s="98">
        <f t="shared" si="83"/>
        <v>0</v>
      </c>
      <c r="L1323" s="29"/>
    </row>
    <row r="1324" spans="1:12" x14ac:dyDescent="0.3">
      <c r="A1324" s="5" t="str">
        <f t="shared" si="80"/>
        <v>mars</v>
      </c>
      <c r="B1324" s="4">
        <f t="shared" si="81"/>
        <v>10</v>
      </c>
      <c r="C1324" s="21">
        <f t="shared" si="82"/>
        <v>44264</v>
      </c>
      <c r="H1324" s="101"/>
      <c r="K1324" s="98">
        <f t="shared" si="83"/>
        <v>0</v>
      </c>
      <c r="L1324" s="29"/>
    </row>
    <row r="1325" spans="1:12" x14ac:dyDescent="0.3">
      <c r="A1325" s="5" t="str">
        <f t="shared" si="80"/>
        <v>mars</v>
      </c>
      <c r="B1325" s="4">
        <f t="shared" si="81"/>
        <v>10</v>
      </c>
      <c r="C1325" s="21">
        <f t="shared" si="82"/>
        <v>44264</v>
      </c>
      <c r="H1325" s="101"/>
      <c r="K1325" s="98">
        <f t="shared" si="83"/>
        <v>0</v>
      </c>
      <c r="L1325" s="29"/>
    </row>
    <row r="1326" spans="1:12" x14ac:dyDescent="0.3">
      <c r="A1326" s="5" t="str">
        <f t="shared" si="80"/>
        <v>mars</v>
      </c>
      <c r="B1326" s="4">
        <f t="shared" si="81"/>
        <v>10</v>
      </c>
      <c r="C1326" s="21">
        <f t="shared" si="82"/>
        <v>44264</v>
      </c>
      <c r="H1326" s="101"/>
      <c r="K1326" s="98">
        <f t="shared" si="83"/>
        <v>0</v>
      </c>
      <c r="L1326" s="29"/>
    </row>
    <row r="1327" spans="1:12" x14ac:dyDescent="0.3">
      <c r="A1327" s="5" t="str">
        <f t="shared" si="80"/>
        <v>mars</v>
      </c>
      <c r="B1327" s="4">
        <f t="shared" si="81"/>
        <v>10</v>
      </c>
      <c r="C1327" s="21">
        <f t="shared" si="82"/>
        <v>44264</v>
      </c>
      <c r="H1327" s="101"/>
      <c r="K1327" s="98">
        <f t="shared" si="83"/>
        <v>0</v>
      </c>
      <c r="L1327" s="29"/>
    </row>
    <row r="1328" spans="1:12" x14ac:dyDescent="0.3">
      <c r="A1328" s="5" t="str">
        <f t="shared" si="80"/>
        <v>mars</v>
      </c>
      <c r="B1328" s="4">
        <f t="shared" si="81"/>
        <v>10</v>
      </c>
      <c r="C1328" s="21">
        <f t="shared" si="82"/>
        <v>44264</v>
      </c>
      <c r="H1328" s="101"/>
      <c r="K1328" s="98">
        <f t="shared" si="83"/>
        <v>0</v>
      </c>
      <c r="L1328" s="29"/>
    </row>
    <row r="1329" spans="1:12" x14ac:dyDescent="0.3">
      <c r="A1329" s="5" t="str">
        <f t="shared" si="80"/>
        <v>mars</v>
      </c>
      <c r="B1329" s="4">
        <f t="shared" si="81"/>
        <v>10</v>
      </c>
      <c r="C1329" s="21">
        <f t="shared" si="82"/>
        <v>44264</v>
      </c>
      <c r="H1329" s="101"/>
      <c r="K1329" s="98">
        <f t="shared" si="83"/>
        <v>0</v>
      </c>
      <c r="L1329" s="29"/>
    </row>
    <row r="1330" spans="1:12" x14ac:dyDescent="0.3">
      <c r="A1330" s="5" t="str">
        <f t="shared" si="80"/>
        <v>mars</v>
      </c>
      <c r="B1330" s="4">
        <f t="shared" si="81"/>
        <v>10</v>
      </c>
      <c r="C1330" s="21">
        <f t="shared" si="82"/>
        <v>44264</v>
      </c>
      <c r="H1330" s="101"/>
      <c r="K1330" s="98">
        <f t="shared" si="83"/>
        <v>0</v>
      </c>
      <c r="L1330" s="29"/>
    </row>
    <row r="1331" spans="1:12" x14ac:dyDescent="0.3">
      <c r="A1331" s="5" t="str">
        <f t="shared" si="80"/>
        <v>mars</v>
      </c>
      <c r="B1331" s="4">
        <f t="shared" si="81"/>
        <v>10</v>
      </c>
      <c r="C1331" s="21">
        <f t="shared" si="82"/>
        <v>44264</v>
      </c>
      <c r="H1331" s="101"/>
      <c r="K1331" s="98">
        <f t="shared" si="83"/>
        <v>0</v>
      </c>
      <c r="L1331" s="29"/>
    </row>
    <row r="1332" spans="1:12" x14ac:dyDescent="0.3">
      <c r="A1332" s="5" t="str">
        <f t="shared" si="80"/>
        <v>mars</v>
      </c>
      <c r="B1332" s="4">
        <f t="shared" si="81"/>
        <v>10</v>
      </c>
      <c r="C1332" s="21">
        <f t="shared" si="82"/>
        <v>44264</v>
      </c>
      <c r="H1332" s="101"/>
      <c r="K1332" s="98">
        <f t="shared" si="83"/>
        <v>0</v>
      </c>
      <c r="L1332" s="29"/>
    </row>
    <row r="1333" spans="1:12" x14ac:dyDescent="0.3">
      <c r="A1333" s="5" t="str">
        <f t="shared" si="80"/>
        <v>mars</v>
      </c>
      <c r="B1333" s="4">
        <f t="shared" si="81"/>
        <v>10</v>
      </c>
      <c r="C1333" s="21">
        <f t="shared" si="82"/>
        <v>44264</v>
      </c>
      <c r="H1333" s="101"/>
      <c r="K1333" s="98">
        <f t="shared" si="83"/>
        <v>0</v>
      </c>
      <c r="L1333" s="29"/>
    </row>
    <row r="1334" spans="1:12" x14ac:dyDescent="0.3">
      <c r="A1334" s="5" t="str">
        <f t="shared" si="80"/>
        <v>mars</v>
      </c>
      <c r="B1334" s="4">
        <f t="shared" si="81"/>
        <v>10</v>
      </c>
      <c r="C1334" s="21">
        <f t="shared" si="82"/>
        <v>44264</v>
      </c>
      <c r="H1334" s="101"/>
      <c r="K1334" s="98">
        <f t="shared" si="83"/>
        <v>0</v>
      </c>
      <c r="L1334" s="29"/>
    </row>
    <row r="1335" spans="1:12" x14ac:dyDescent="0.3">
      <c r="A1335" s="5" t="str">
        <f t="shared" si="80"/>
        <v>mars</v>
      </c>
      <c r="B1335" s="4">
        <f t="shared" si="81"/>
        <v>10</v>
      </c>
      <c r="C1335" s="21">
        <f t="shared" si="82"/>
        <v>44264</v>
      </c>
      <c r="H1335" s="101"/>
      <c r="K1335" s="98">
        <f t="shared" si="83"/>
        <v>0</v>
      </c>
      <c r="L1335" s="29"/>
    </row>
    <row r="1336" spans="1:12" x14ac:dyDescent="0.3">
      <c r="A1336" s="5" t="str">
        <f t="shared" si="80"/>
        <v>mars</v>
      </c>
      <c r="B1336" s="4">
        <f t="shared" si="81"/>
        <v>10</v>
      </c>
      <c r="C1336" s="21">
        <f t="shared" si="82"/>
        <v>44264</v>
      </c>
      <c r="H1336" s="101"/>
      <c r="K1336" s="98">
        <f t="shared" si="83"/>
        <v>0</v>
      </c>
      <c r="L1336" s="29"/>
    </row>
    <row r="1337" spans="1:12" x14ac:dyDescent="0.3">
      <c r="A1337" s="5" t="str">
        <f t="shared" si="80"/>
        <v>mars</v>
      </c>
      <c r="B1337" s="4">
        <f t="shared" si="81"/>
        <v>10</v>
      </c>
      <c r="C1337" s="21">
        <f t="shared" si="82"/>
        <v>44264</v>
      </c>
      <c r="H1337" s="101"/>
      <c r="K1337" s="98">
        <f t="shared" si="83"/>
        <v>0</v>
      </c>
      <c r="L1337" s="29"/>
    </row>
    <row r="1338" spans="1:12" x14ac:dyDescent="0.3">
      <c r="A1338" s="5" t="str">
        <f t="shared" si="80"/>
        <v>mars</v>
      </c>
      <c r="B1338" s="4">
        <f t="shared" si="81"/>
        <v>10</v>
      </c>
      <c r="C1338" s="21">
        <f t="shared" si="82"/>
        <v>44264</v>
      </c>
      <c r="H1338" s="101"/>
      <c r="K1338" s="98">
        <f t="shared" si="83"/>
        <v>0</v>
      </c>
      <c r="L1338" s="29"/>
    </row>
    <row r="1339" spans="1:12" x14ac:dyDescent="0.3">
      <c r="A1339" s="5" t="str">
        <f t="shared" si="80"/>
        <v>mars</v>
      </c>
      <c r="B1339" s="4">
        <f t="shared" si="81"/>
        <v>10</v>
      </c>
      <c r="C1339" s="21">
        <f t="shared" si="82"/>
        <v>44264</v>
      </c>
      <c r="H1339" s="101"/>
      <c r="K1339" s="98">
        <f t="shared" si="83"/>
        <v>0</v>
      </c>
      <c r="L1339" s="29"/>
    </row>
    <row r="1340" spans="1:12" x14ac:dyDescent="0.3">
      <c r="A1340" s="5" t="str">
        <f t="shared" si="80"/>
        <v>mars</v>
      </c>
      <c r="B1340" s="4">
        <f t="shared" si="81"/>
        <v>10</v>
      </c>
      <c r="C1340" s="21">
        <f t="shared" si="82"/>
        <v>44264</v>
      </c>
      <c r="H1340" s="101"/>
      <c r="K1340" s="98">
        <f t="shared" si="83"/>
        <v>0</v>
      </c>
      <c r="L1340" s="29"/>
    </row>
    <row r="1341" spans="1:12" x14ac:dyDescent="0.3">
      <c r="A1341" s="5" t="str">
        <f t="shared" si="80"/>
        <v>mars</v>
      </c>
      <c r="B1341" s="4">
        <f t="shared" si="81"/>
        <v>10</v>
      </c>
      <c r="C1341" s="21">
        <f t="shared" si="82"/>
        <v>44265</v>
      </c>
      <c r="H1341" s="101"/>
      <c r="K1341" s="98">
        <f t="shared" si="83"/>
        <v>0</v>
      </c>
      <c r="L1341" s="29"/>
    </row>
    <row r="1342" spans="1:12" x14ac:dyDescent="0.3">
      <c r="A1342" s="5" t="str">
        <f t="shared" si="80"/>
        <v>mars</v>
      </c>
      <c r="B1342" s="4">
        <f t="shared" si="81"/>
        <v>10</v>
      </c>
      <c r="C1342" s="21">
        <f t="shared" si="82"/>
        <v>44265</v>
      </c>
      <c r="D1342" s="20" t="s">
        <v>165</v>
      </c>
      <c r="E1342" s="40">
        <v>155.05000000000001</v>
      </c>
      <c r="H1342" s="101"/>
      <c r="K1342" s="98">
        <f t="shared" si="83"/>
        <v>0</v>
      </c>
      <c r="L1342" s="29"/>
    </row>
    <row r="1343" spans="1:12" x14ac:dyDescent="0.3">
      <c r="A1343" s="5" t="str">
        <f t="shared" si="80"/>
        <v>mars</v>
      </c>
      <c r="B1343" s="4">
        <f t="shared" si="81"/>
        <v>10</v>
      </c>
      <c r="C1343" s="21">
        <f t="shared" si="82"/>
        <v>44265</v>
      </c>
      <c r="D1343" s="20" t="s">
        <v>52</v>
      </c>
      <c r="E1343" s="40">
        <v>192</v>
      </c>
      <c r="H1343" s="101"/>
      <c r="K1343" s="98">
        <f t="shared" si="83"/>
        <v>0</v>
      </c>
      <c r="L1343" s="29"/>
    </row>
    <row r="1344" spans="1:12" x14ac:dyDescent="0.3">
      <c r="A1344" s="5" t="str">
        <f t="shared" si="80"/>
        <v>mars</v>
      </c>
      <c r="B1344" s="4">
        <f t="shared" si="81"/>
        <v>10</v>
      </c>
      <c r="C1344" s="21">
        <f t="shared" si="82"/>
        <v>44265</v>
      </c>
      <c r="D1344" s="20" t="s">
        <v>52</v>
      </c>
      <c r="E1344" s="40">
        <v>192</v>
      </c>
      <c r="H1344" s="101"/>
      <c r="K1344" s="98">
        <f t="shared" si="83"/>
        <v>0</v>
      </c>
      <c r="L1344" s="29"/>
    </row>
    <row r="1345" spans="1:12" x14ac:dyDescent="0.3">
      <c r="A1345" s="5" t="str">
        <f t="shared" si="80"/>
        <v>mars</v>
      </c>
      <c r="B1345" s="4">
        <f t="shared" si="81"/>
        <v>10</v>
      </c>
      <c r="C1345" s="21">
        <f t="shared" si="82"/>
        <v>44265</v>
      </c>
      <c r="D1345" s="20" t="s">
        <v>32</v>
      </c>
      <c r="E1345" s="40">
        <v>2738.45</v>
      </c>
      <c r="H1345" s="101"/>
      <c r="K1345" s="98">
        <f t="shared" si="83"/>
        <v>0</v>
      </c>
      <c r="L1345" s="29"/>
    </row>
    <row r="1346" spans="1:12" x14ac:dyDescent="0.3">
      <c r="A1346" s="5" t="str">
        <f t="shared" si="80"/>
        <v>mars</v>
      </c>
      <c r="B1346" s="4">
        <f t="shared" si="81"/>
        <v>10</v>
      </c>
      <c r="C1346" s="21">
        <f t="shared" si="82"/>
        <v>44265</v>
      </c>
      <c r="D1346" s="20" t="s">
        <v>32</v>
      </c>
      <c r="E1346" s="40">
        <v>715.4</v>
      </c>
      <c r="H1346" s="101"/>
      <c r="K1346" s="98">
        <f t="shared" si="83"/>
        <v>0</v>
      </c>
      <c r="L1346" s="29"/>
    </row>
    <row r="1347" spans="1:12" x14ac:dyDescent="0.3">
      <c r="A1347" s="5" t="str">
        <f t="shared" si="80"/>
        <v>mars</v>
      </c>
      <c r="B1347" s="4">
        <f t="shared" si="81"/>
        <v>10</v>
      </c>
      <c r="C1347" s="21">
        <f t="shared" si="82"/>
        <v>44265</v>
      </c>
      <c r="D1347" s="20" t="s">
        <v>32</v>
      </c>
      <c r="E1347" s="40">
        <v>77.900000000000006</v>
      </c>
      <c r="H1347" s="101"/>
      <c r="K1347" s="98">
        <f t="shared" si="83"/>
        <v>0</v>
      </c>
      <c r="L1347" s="29"/>
    </row>
    <row r="1348" spans="1:12" x14ac:dyDescent="0.3">
      <c r="A1348" s="5" t="str">
        <f t="shared" ref="A1348:A1411" si="84">TEXT(30*MONTH(C1348),"mmmm")</f>
        <v>mars</v>
      </c>
      <c r="B1348" s="4">
        <f t="shared" ref="B1348:B1411" si="85">_xlfn.ISOWEEKNUM(C1348)</f>
        <v>10</v>
      </c>
      <c r="C1348" s="21">
        <f t="shared" ref="C1348:C1411" si="86">WORKDAY(INT((ROW()-1)/20)+"01/01/2021",1)</f>
        <v>44265</v>
      </c>
      <c r="D1348" s="20" t="s">
        <v>32</v>
      </c>
      <c r="E1348" s="40">
        <v>558.6</v>
      </c>
      <c r="H1348" s="101"/>
      <c r="K1348" s="98">
        <f t="shared" ref="K1348:K1411" si="87">IFERROR((I1348-J1348)/J1348,0)</f>
        <v>0</v>
      </c>
      <c r="L1348" s="29"/>
    </row>
    <row r="1349" spans="1:12" x14ac:dyDescent="0.3">
      <c r="A1349" s="5" t="str">
        <f t="shared" si="84"/>
        <v>mars</v>
      </c>
      <c r="B1349" s="4">
        <f t="shared" si="85"/>
        <v>10</v>
      </c>
      <c r="C1349" s="21">
        <f t="shared" si="86"/>
        <v>44265</v>
      </c>
      <c r="D1349" s="20" t="s">
        <v>32</v>
      </c>
      <c r="E1349" s="40">
        <v>440.25</v>
      </c>
      <c r="H1349" s="101"/>
      <c r="K1349" s="98">
        <f t="shared" si="87"/>
        <v>0</v>
      </c>
      <c r="L1349" s="29"/>
    </row>
    <row r="1350" spans="1:12" x14ac:dyDescent="0.3">
      <c r="A1350" s="5" t="str">
        <f t="shared" si="84"/>
        <v>mars</v>
      </c>
      <c r="B1350" s="4">
        <f t="shared" si="85"/>
        <v>10</v>
      </c>
      <c r="C1350" s="21">
        <f t="shared" si="86"/>
        <v>44265</v>
      </c>
      <c r="D1350" s="20" t="s">
        <v>166</v>
      </c>
      <c r="F1350" s="146">
        <v>9030</v>
      </c>
      <c r="H1350" s="101"/>
      <c r="K1350" s="98">
        <f t="shared" si="87"/>
        <v>0</v>
      </c>
      <c r="L1350" s="29"/>
    </row>
    <row r="1351" spans="1:12" x14ac:dyDescent="0.3">
      <c r="A1351" s="5" t="str">
        <f t="shared" si="84"/>
        <v>mars</v>
      </c>
      <c r="B1351" s="4">
        <f t="shared" si="85"/>
        <v>10</v>
      </c>
      <c r="C1351" s="21">
        <f t="shared" si="86"/>
        <v>44265</v>
      </c>
      <c r="D1351" s="20" t="s">
        <v>73</v>
      </c>
      <c r="E1351" s="40">
        <v>34</v>
      </c>
      <c r="H1351" s="101"/>
      <c r="K1351" s="98">
        <f t="shared" si="87"/>
        <v>0</v>
      </c>
      <c r="L1351" s="29"/>
    </row>
    <row r="1352" spans="1:12" x14ac:dyDescent="0.3">
      <c r="A1352" s="5" t="str">
        <f t="shared" si="84"/>
        <v>mars</v>
      </c>
      <c r="B1352" s="4">
        <f t="shared" si="85"/>
        <v>10</v>
      </c>
      <c r="C1352" s="21">
        <f t="shared" si="86"/>
        <v>44265</v>
      </c>
      <c r="D1352" s="20" t="s">
        <v>145</v>
      </c>
      <c r="E1352" s="40">
        <v>10480</v>
      </c>
      <c r="H1352" s="101"/>
      <c r="K1352" s="98">
        <f t="shared" si="87"/>
        <v>0</v>
      </c>
      <c r="L1352" s="29"/>
    </row>
    <row r="1353" spans="1:12" x14ac:dyDescent="0.3">
      <c r="A1353" s="5" t="str">
        <f t="shared" si="84"/>
        <v>mars</v>
      </c>
      <c r="B1353" s="4">
        <f t="shared" si="85"/>
        <v>10</v>
      </c>
      <c r="C1353" s="21">
        <f t="shared" si="86"/>
        <v>44265</v>
      </c>
      <c r="D1353" s="20" t="s">
        <v>167</v>
      </c>
      <c r="E1353" s="40">
        <v>0.99</v>
      </c>
      <c r="H1353" s="101"/>
      <c r="K1353" s="98">
        <f t="shared" si="87"/>
        <v>0</v>
      </c>
      <c r="L1353" s="29"/>
    </row>
    <row r="1354" spans="1:12" x14ac:dyDescent="0.3">
      <c r="A1354" s="5" t="str">
        <f t="shared" si="84"/>
        <v>mars</v>
      </c>
      <c r="B1354" s="4">
        <f t="shared" si="85"/>
        <v>10</v>
      </c>
      <c r="C1354" s="21">
        <f t="shared" si="86"/>
        <v>44265</v>
      </c>
      <c r="D1354" s="20" t="s">
        <v>32</v>
      </c>
      <c r="E1354" s="40">
        <v>869.1</v>
      </c>
      <c r="H1354" s="101"/>
      <c r="K1354" s="98">
        <f t="shared" si="87"/>
        <v>0</v>
      </c>
      <c r="L1354" s="29"/>
    </row>
    <row r="1355" spans="1:12" x14ac:dyDescent="0.3">
      <c r="A1355" s="5" t="str">
        <f t="shared" si="84"/>
        <v>mars</v>
      </c>
      <c r="B1355" s="4">
        <f t="shared" si="85"/>
        <v>10</v>
      </c>
      <c r="C1355" s="21">
        <f t="shared" si="86"/>
        <v>44265</v>
      </c>
      <c r="H1355" s="101"/>
      <c r="K1355" s="98">
        <f t="shared" si="87"/>
        <v>0</v>
      </c>
      <c r="L1355" s="29"/>
    </row>
    <row r="1356" spans="1:12" x14ac:dyDescent="0.3">
      <c r="A1356" s="5" t="str">
        <f t="shared" si="84"/>
        <v>mars</v>
      </c>
      <c r="B1356" s="4">
        <f t="shared" si="85"/>
        <v>10</v>
      </c>
      <c r="C1356" s="21">
        <f t="shared" si="86"/>
        <v>44265</v>
      </c>
      <c r="H1356" s="101"/>
      <c r="K1356" s="98">
        <f t="shared" si="87"/>
        <v>0</v>
      </c>
      <c r="L1356" s="29"/>
    </row>
    <row r="1357" spans="1:12" x14ac:dyDescent="0.3">
      <c r="A1357" s="5" t="str">
        <f t="shared" si="84"/>
        <v>mars</v>
      </c>
      <c r="B1357" s="4">
        <f t="shared" si="85"/>
        <v>10</v>
      </c>
      <c r="C1357" s="21">
        <f t="shared" si="86"/>
        <v>44265</v>
      </c>
      <c r="H1357" s="101"/>
      <c r="K1357" s="98">
        <f t="shared" si="87"/>
        <v>0</v>
      </c>
      <c r="L1357" s="29"/>
    </row>
    <row r="1358" spans="1:12" x14ac:dyDescent="0.3">
      <c r="A1358" s="5" t="str">
        <f t="shared" si="84"/>
        <v>mars</v>
      </c>
      <c r="B1358" s="4">
        <f t="shared" si="85"/>
        <v>10</v>
      </c>
      <c r="C1358" s="21">
        <f t="shared" si="86"/>
        <v>44265</v>
      </c>
      <c r="H1358" s="101"/>
      <c r="K1358" s="98">
        <f t="shared" si="87"/>
        <v>0</v>
      </c>
      <c r="L1358" s="29"/>
    </row>
    <row r="1359" spans="1:12" x14ac:dyDescent="0.3">
      <c r="A1359" s="5" t="str">
        <f t="shared" si="84"/>
        <v>mars</v>
      </c>
      <c r="B1359" s="4">
        <f t="shared" si="85"/>
        <v>10</v>
      </c>
      <c r="C1359" s="21">
        <f t="shared" si="86"/>
        <v>44265</v>
      </c>
      <c r="H1359" s="101"/>
      <c r="K1359" s="98">
        <f t="shared" si="87"/>
        <v>0</v>
      </c>
      <c r="L1359" s="29"/>
    </row>
    <row r="1360" spans="1:12" x14ac:dyDescent="0.3">
      <c r="A1360" s="5" t="str">
        <f t="shared" si="84"/>
        <v>mars</v>
      </c>
      <c r="B1360" s="4">
        <f t="shared" si="85"/>
        <v>10</v>
      </c>
      <c r="C1360" s="21">
        <f t="shared" si="86"/>
        <v>44265</v>
      </c>
      <c r="H1360" s="101"/>
      <c r="K1360" s="98">
        <f t="shared" si="87"/>
        <v>0</v>
      </c>
      <c r="L1360" s="29"/>
    </row>
    <row r="1361" spans="1:12" x14ac:dyDescent="0.3">
      <c r="A1361" s="5" t="str">
        <f t="shared" si="84"/>
        <v>mars</v>
      </c>
      <c r="B1361" s="4">
        <f t="shared" si="85"/>
        <v>10</v>
      </c>
      <c r="C1361" s="21">
        <f t="shared" si="86"/>
        <v>44266</v>
      </c>
      <c r="H1361" s="101"/>
      <c r="K1361" s="98">
        <f t="shared" si="87"/>
        <v>0</v>
      </c>
      <c r="L1361" s="29"/>
    </row>
    <row r="1362" spans="1:12" x14ac:dyDescent="0.3">
      <c r="A1362" s="5" t="str">
        <f t="shared" si="84"/>
        <v>mars</v>
      </c>
      <c r="B1362" s="4">
        <f t="shared" si="85"/>
        <v>10</v>
      </c>
      <c r="C1362" s="21">
        <f t="shared" si="86"/>
        <v>44266</v>
      </c>
      <c r="D1362" s="20" t="s">
        <v>32</v>
      </c>
      <c r="E1362" s="40">
        <v>116.4</v>
      </c>
      <c r="H1362" s="101"/>
      <c r="K1362" s="98">
        <f t="shared" si="87"/>
        <v>0</v>
      </c>
      <c r="L1362" s="29"/>
    </row>
    <row r="1363" spans="1:12" x14ac:dyDescent="0.3">
      <c r="A1363" s="5" t="str">
        <f t="shared" si="84"/>
        <v>mars</v>
      </c>
      <c r="B1363" s="4">
        <f t="shared" si="85"/>
        <v>10</v>
      </c>
      <c r="C1363" s="21">
        <f t="shared" si="86"/>
        <v>44266</v>
      </c>
      <c r="D1363" s="20" t="s">
        <v>45</v>
      </c>
      <c r="E1363" s="40">
        <v>440</v>
      </c>
      <c r="H1363" s="101"/>
      <c r="K1363" s="98">
        <f t="shared" si="87"/>
        <v>0</v>
      </c>
      <c r="L1363" s="29"/>
    </row>
    <row r="1364" spans="1:12" x14ac:dyDescent="0.3">
      <c r="A1364" s="5" t="str">
        <f t="shared" si="84"/>
        <v>mars</v>
      </c>
      <c r="B1364" s="4">
        <f t="shared" si="85"/>
        <v>10</v>
      </c>
      <c r="C1364" s="21">
        <f t="shared" si="86"/>
        <v>44266</v>
      </c>
      <c r="D1364" s="20" t="s">
        <v>168</v>
      </c>
      <c r="E1364" s="40">
        <v>595</v>
      </c>
      <c r="H1364" s="101"/>
      <c r="K1364" s="98">
        <f t="shared" si="87"/>
        <v>0</v>
      </c>
      <c r="L1364" s="29"/>
    </row>
    <row r="1365" spans="1:12" x14ac:dyDescent="0.3">
      <c r="A1365" s="5" t="str">
        <f t="shared" si="84"/>
        <v>mars</v>
      </c>
      <c r="B1365" s="4">
        <f t="shared" si="85"/>
        <v>10</v>
      </c>
      <c r="C1365" s="21">
        <f t="shared" si="86"/>
        <v>44266</v>
      </c>
      <c r="D1365" s="20" t="s">
        <v>32</v>
      </c>
      <c r="E1365" s="40">
        <v>561.9</v>
      </c>
      <c r="H1365" s="101"/>
      <c r="K1365" s="98">
        <f t="shared" si="87"/>
        <v>0</v>
      </c>
      <c r="L1365" s="29"/>
    </row>
    <row r="1366" spans="1:12" x14ac:dyDescent="0.3">
      <c r="A1366" s="5" t="str">
        <f t="shared" si="84"/>
        <v>mars</v>
      </c>
      <c r="B1366" s="4">
        <f t="shared" si="85"/>
        <v>10</v>
      </c>
      <c r="C1366" s="21">
        <f t="shared" si="86"/>
        <v>44266</v>
      </c>
      <c r="D1366" s="20" t="s">
        <v>169</v>
      </c>
      <c r="E1366" s="40">
        <v>560</v>
      </c>
      <c r="H1366" s="101"/>
      <c r="K1366" s="98">
        <f t="shared" si="87"/>
        <v>0</v>
      </c>
      <c r="L1366" s="29"/>
    </row>
    <row r="1367" spans="1:12" x14ac:dyDescent="0.3">
      <c r="A1367" s="5" t="str">
        <f t="shared" si="84"/>
        <v>mars</v>
      </c>
      <c r="B1367" s="4">
        <f t="shared" si="85"/>
        <v>10</v>
      </c>
      <c r="C1367" s="21">
        <f t="shared" si="86"/>
        <v>44266</v>
      </c>
      <c r="D1367" s="20" t="s">
        <v>104</v>
      </c>
      <c r="E1367" s="40">
        <v>310</v>
      </c>
      <c r="H1367" s="101"/>
      <c r="K1367" s="98">
        <f t="shared" si="87"/>
        <v>0</v>
      </c>
      <c r="L1367" s="29"/>
    </row>
    <row r="1368" spans="1:12" x14ac:dyDescent="0.3">
      <c r="A1368" s="5" t="str">
        <f t="shared" si="84"/>
        <v>mars</v>
      </c>
      <c r="B1368" s="4">
        <f t="shared" si="85"/>
        <v>10</v>
      </c>
      <c r="C1368" s="21">
        <f t="shared" si="86"/>
        <v>44266</v>
      </c>
      <c r="H1368" s="101"/>
      <c r="K1368" s="98">
        <f t="shared" si="87"/>
        <v>0</v>
      </c>
      <c r="L1368" s="29"/>
    </row>
    <row r="1369" spans="1:12" x14ac:dyDescent="0.3">
      <c r="A1369" s="5" t="str">
        <f t="shared" si="84"/>
        <v>mars</v>
      </c>
      <c r="B1369" s="4">
        <f t="shared" si="85"/>
        <v>10</v>
      </c>
      <c r="C1369" s="21">
        <f t="shared" si="86"/>
        <v>44266</v>
      </c>
      <c r="H1369" s="101"/>
      <c r="K1369" s="98">
        <f t="shared" si="87"/>
        <v>0</v>
      </c>
      <c r="L1369" s="29"/>
    </row>
    <row r="1370" spans="1:12" x14ac:dyDescent="0.3">
      <c r="A1370" s="5" t="str">
        <f t="shared" si="84"/>
        <v>mars</v>
      </c>
      <c r="B1370" s="4">
        <f t="shared" si="85"/>
        <v>10</v>
      </c>
      <c r="C1370" s="21">
        <f t="shared" si="86"/>
        <v>44266</v>
      </c>
      <c r="H1370" s="101"/>
      <c r="K1370" s="98">
        <f t="shared" si="87"/>
        <v>0</v>
      </c>
      <c r="L1370" s="29"/>
    </row>
    <row r="1371" spans="1:12" x14ac:dyDescent="0.3">
      <c r="A1371" s="5" t="str">
        <f t="shared" si="84"/>
        <v>mars</v>
      </c>
      <c r="B1371" s="4">
        <f t="shared" si="85"/>
        <v>10</v>
      </c>
      <c r="C1371" s="21">
        <f t="shared" si="86"/>
        <v>44266</v>
      </c>
      <c r="H1371" s="101"/>
      <c r="K1371" s="98">
        <f t="shared" si="87"/>
        <v>0</v>
      </c>
      <c r="L1371" s="29"/>
    </row>
    <row r="1372" spans="1:12" x14ac:dyDescent="0.3">
      <c r="A1372" s="5" t="str">
        <f t="shared" si="84"/>
        <v>mars</v>
      </c>
      <c r="B1372" s="4">
        <f t="shared" si="85"/>
        <v>10</v>
      </c>
      <c r="C1372" s="21">
        <f t="shared" si="86"/>
        <v>44266</v>
      </c>
      <c r="H1372" s="101"/>
      <c r="K1372" s="98">
        <f t="shared" si="87"/>
        <v>0</v>
      </c>
      <c r="L1372" s="29"/>
    </row>
    <row r="1373" spans="1:12" x14ac:dyDescent="0.3">
      <c r="A1373" s="5" t="str">
        <f t="shared" si="84"/>
        <v>mars</v>
      </c>
      <c r="B1373" s="4">
        <f t="shared" si="85"/>
        <v>10</v>
      </c>
      <c r="C1373" s="21">
        <f t="shared" si="86"/>
        <v>44266</v>
      </c>
      <c r="H1373" s="101"/>
      <c r="K1373" s="98">
        <f t="shared" si="87"/>
        <v>0</v>
      </c>
      <c r="L1373" s="29"/>
    </row>
    <row r="1374" spans="1:12" x14ac:dyDescent="0.3">
      <c r="A1374" s="5" t="str">
        <f t="shared" si="84"/>
        <v>mars</v>
      </c>
      <c r="B1374" s="4">
        <f t="shared" si="85"/>
        <v>10</v>
      </c>
      <c r="C1374" s="21">
        <f t="shared" si="86"/>
        <v>44266</v>
      </c>
      <c r="H1374" s="101"/>
      <c r="K1374" s="98">
        <f t="shared" si="87"/>
        <v>0</v>
      </c>
      <c r="L1374" s="29"/>
    </row>
    <row r="1375" spans="1:12" x14ac:dyDescent="0.3">
      <c r="A1375" s="5" t="str">
        <f t="shared" si="84"/>
        <v>mars</v>
      </c>
      <c r="B1375" s="4">
        <f t="shared" si="85"/>
        <v>10</v>
      </c>
      <c r="C1375" s="21">
        <f t="shared" si="86"/>
        <v>44266</v>
      </c>
      <c r="H1375" s="101"/>
      <c r="K1375" s="98">
        <f t="shared" si="87"/>
        <v>0</v>
      </c>
      <c r="L1375" s="29"/>
    </row>
    <row r="1376" spans="1:12" x14ac:dyDescent="0.3">
      <c r="A1376" s="5" t="str">
        <f t="shared" si="84"/>
        <v>mars</v>
      </c>
      <c r="B1376" s="4">
        <f t="shared" si="85"/>
        <v>10</v>
      </c>
      <c r="C1376" s="21">
        <f t="shared" si="86"/>
        <v>44266</v>
      </c>
      <c r="H1376" s="101"/>
      <c r="K1376" s="98">
        <f t="shared" si="87"/>
        <v>0</v>
      </c>
      <c r="L1376" s="29"/>
    </row>
    <row r="1377" spans="1:12" x14ac:dyDescent="0.3">
      <c r="A1377" s="5" t="str">
        <f t="shared" si="84"/>
        <v>mars</v>
      </c>
      <c r="B1377" s="4">
        <f t="shared" si="85"/>
        <v>10</v>
      </c>
      <c r="C1377" s="21">
        <f t="shared" si="86"/>
        <v>44266</v>
      </c>
      <c r="H1377" s="101"/>
      <c r="K1377" s="98">
        <f t="shared" si="87"/>
        <v>0</v>
      </c>
      <c r="L1377" s="29"/>
    </row>
    <row r="1378" spans="1:12" x14ac:dyDescent="0.3">
      <c r="A1378" s="5" t="str">
        <f t="shared" si="84"/>
        <v>mars</v>
      </c>
      <c r="B1378" s="4">
        <f t="shared" si="85"/>
        <v>10</v>
      </c>
      <c r="C1378" s="21">
        <f t="shared" si="86"/>
        <v>44266</v>
      </c>
      <c r="H1378" s="101"/>
      <c r="K1378" s="98">
        <f t="shared" si="87"/>
        <v>0</v>
      </c>
      <c r="L1378" s="29"/>
    </row>
    <row r="1379" spans="1:12" x14ac:dyDescent="0.3">
      <c r="A1379" s="5" t="str">
        <f t="shared" si="84"/>
        <v>mars</v>
      </c>
      <c r="B1379" s="4">
        <f t="shared" si="85"/>
        <v>10</v>
      </c>
      <c r="C1379" s="21">
        <f t="shared" si="86"/>
        <v>44266</v>
      </c>
      <c r="H1379" s="101"/>
      <c r="K1379" s="98">
        <f t="shared" si="87"/>
        <v>0</v>
      </c>
      <c r="L1379" s="29"/>
    </row>
    <row r="1380" spans="1:12" x14ac:dyDescent="0.3">
      <c r="A1380" s="5" t="str">
        <f t="shared" si="84"/>
        <v>mars</v>
      </c>
      <c r="B1380" s="4">
        <f t="shared" si="85"/>
        <v>10</v>
      </c>
      <c r="C1380" s="21">
        <f t="shared" si="86"/>
        <v>44266</v>
      </c>
      <c r="H1380" s="101"/>
      <c r="K1380" s="98">
        <f t="shared" si="87"/>
        <v>0</v>
      </c>
      <c r="L1380" s="29"/>
    </row>
    <row r="1381" spans="1:12" x14ac:dyDescent="0.3">
      <c r="A1381" s="5" t="str">
        <f t="shared" si="84"/>
        <v>mars</v>
      </c>
      <c r="B1381" s="4">
        <f t="shared" si="85"/>
        <v>10</v>
      </c>
      <c r="C1381" s="21">
        <f t="shared" si="86"/>
        <v>44267</v>
      </c>
      <c r="H1381" s="101"/>
      <c r="K1381" s="98">
        <f t="shared" si="87"/>
        <v>0</v>
      </c>
      <c r="L1381" s="29"/>
    </row>
    <row r="1382" spans="1:12" x14ac:dyDescent="0.3">
      <c r="A1382" s="5" t="str">
        <f t="shared" si="84"/>
        <v>mars</v>
      </c>
      <c r="B1382" s="4">
        <f t="shared" si="85"/>
        <v>10</v>
      </c>
      <c r="C1382" s="21">
        <f t="shared" si="86"/>
        <v>44267</v>
      </c>
      <c r="D1382" s="20" t="s">
        <v>32</v>
      </c>
      <c r="E1382" s="40">
        <v>498.75</v>
      </c>
      <c r="H1382" s="101"/>
      <c r="K1382" s="98">
        <f t="shared" si="87"/>
        <v>0</v>
      </c>
      <c r="L1382" s="29"/>
    </row>
    <row r="1383" spans="1:12" x14ac:dyDescent="0.3">
      <c r="A1383" s="5" t="str">
        <f t="shared" si="84"/>
        <v>mars</v>
      </c>
      <c r="B1383" s="4">
        <f t="shared" si="85"/>
        <v>10</v>
      </c>
      <c r="C1383" s="21">
        <f t="shared" si="86"/>
        <v>44267</v>
      </c>
      <c r="D1383" s="20" t="s">
        <v>32</v>
      </c>
      <c r="E1383" s="40">
        <v>1338.3</v>
      </c>
      <c r="H1383" s="101"/>
      <c r="K1383" s="98">
        <f t="shared" si="87"/>
        <v>0</v>
      </c>
      <c r="L1383" s="29"/>
    </row>
    <row r="1384" spans="1:12" x14ac:dyDescent="0.3">
      <c r="A1384" s="5" t="str">
        <f t="shared" si="84"/>
        <v>mars</v>
      </c>
      <c r="B1384" s="4">
        <f t="shared" si="85"/>
        <v>10</v>
      </c>
      <c r="C1384" s="21">
        <f t="shared" si="86"/>
        <v>44267</v>
      </c>
      <c r="D1384" s="20" t="s">
        <v>32</v>
      </c>
      <c r="E1384" s="40">
        <v>109.3</v>
      </c>
      <c r="H1384" s="101"/>
      <c r="K1384" s="98">
        <f t="shared" si="87"/>
        <v>0</v>
      </c>
      <c r="L1384" s="29"/>
    </row>
    <row r="1385" spans="1:12" x14ac:dyDescent="0.3">
      <c r="A1385" s="5" t="str">
        <f t="shared" si="84"/>
        <v>mars</v>
      </c>
      <c r="B1385" s="4">
        <f t="shared" si="85"/>
        <v>10</v>
      </c>
      <c r="C1385" s="21">
        <f t="shared" si="86"/>
        <v>44267</v>
      </c>
      <c r="D1385" s="20" t="s">
        <v>170</v>
      </c>
      <c r="E1385" s="40">
        <v>720</v>
      </c>
      <c r="H1385" s="101"/>
      <c r="K1385" s="98">
        <f t="shared" si="87"/>
        <v>0</v>
      </c>
      <c r="L1385" s="29"/>
    </row>
    <row r="1386" spans="1:12" x14ac:dyDescent="0.3">
      <c r="A1386" s="5" t="str">
        <f t="shared" si="84"/>
        <v>mars</v>
      </c>
      <c r="B1386" s="4">
        <f t="shared" si="85"/>
        <v>10</v>
      </c>
      <c r="C1386" s="21">
        <f t="shared" si="86"/>
        <v>44267</v>
      </c>
      <c r="D1386" s="20" t="s">
        <v>34</v>
      </c>
      <c r="E1386" s="40">
        <v>54</v>
      </c>
      <c r="H1386" s="101"/>
      <c r="K1386" s="98">
        <f t="shared" si="87"/>
        <v>0</v>
      </c>
      <c r="L1386" s="29"/>
    </row>
    <row r="1387" spans="1:12" x14ac:dyDescent="0.3">
      <c r="A1387" s="5" t="str">
        <f t="shared" si="84"/>
        <v>mars</v>
      </c>
      <c r="B1387" s="4">
        <f t="shared" si="85"/>
        <v>10</v>
      </c>
      <c r="C1387" s="21">
        <f t="shared" si="86"/>
        <v>44267</v>
      </c>
      <c r="D1387" s="20" t="s">
        <v>56</v>
      </c>
      <c r="E1387" s="40">
        <v>156</v>
      </c>
      <c r="H1387" s="101"/>
      <c r="K1387" s="98">
        <f t="shared" si="87"/>
        <v>0</v>
      </c>
      <c r="L1387" s="29"/>
    </row>
    <row r="1388" spans="1:12" x14ac:dyDescent="0.3">
      <c r="A1388" s="5" t="str">
        <f t="shared" si="84"/>
        <v>mars</v>
      </c>
      <c r="B1388" s="4">
        <f t="shared" si="85"/>
        <v>10</v>
      </c>
      <c r="C1388" s="21">
        <f t="shared" si="86"/>
        <v>44267</v>
      </c>
      <c r="D1388" s="20" t="s">
        <v>52</v>
      </c>
      <c r="E1388" s="40">
        <v>958</v>
      </c>
      <c r="H1388" s="101"/>
      <c r="K1388" s="98">
        <f t="shared" si="87"/>
        <v>0</v>
      </c>
      <c r="L1388" s="29"/>
    </row>
    <row r="1389" spans="1:12" x14ac:dyDescent="0.3">
      <c r="A1389" s="5" t="str">
        <f t="shared" si="84"/>
        <v>mars</v>
      </c>
      <c r="B1389" s="4">
        <f t="shared" si="85"/>
        <v>10</v>
      </c>
      <c r="C1389" s="21">
        <f t="shared" si="86"/>
        <v>44267</v>
      </c>
      <c r="D1389" s="20" t="s">
        <v>171</v>
      </c>
      <c r="E1389" s="40">
        <v>389.95</v>
      </c>
      <c r="H1389" s="101"/>
      <c r="K1389" s="98">
        <f t="shared" si="87"/>
        <v>0</v>
      </c>
      <c r="L1389" s="29"/>
    </row>
    <row r="1390" spans="1:12" x14ac:dyDescent="0.3">
      <c r="A1390" s="5" t="str">
        <f t="shared" si="84"/>
        <v>mars</v>
      </c>
      <c r="B1390" s="4">
        <f t="shared" si="85"/>
        <v>10</v>
      </c>
      <c r="C1390" s="21">
        <f t="shared" si="86"/>
        <v>44267</v>
      </c>
      <c r="D1390" s="20" t="s">
        <v>55</v>
      </c>
      <c r="E1390" s="40">
        <v>180</v>
      </c>
      <c r="H1390" s="101"/>
      <c r="K1390" s="98">
        <f t="shared" si="87"/>
        <v>0</v>
      </c>
      <c r="L1390" s="29"/>
    </row>
    <row r="1391" spans="1:12" x14ac:dyDescent="0.3">
      <c r="A1391" s="5" t="str">
        <f t="shared" si="84"/>
        <v>mars</v>
      </c>
      <c r="B1391" s="4">
        <f t="shared" si="85"/>
        <v>10</v>
      </c>
      <c r="C1391" s="21">
        <f t="shared" si="86"/>
        <v>44267</v>
      </c>
      <c r="H1391" s="101"/>
      <c r="K1391" s="98">
        <f t="shared" si="87"/>
        <v>0</v>
      </c>
      <c r="L1391" s="29"/>
    </row>
    <row r="1392" spans="1:12" x14ac:dyDescent="0.3">
      <c r="A1392" s="5" t="str">
        <f t="shared" si="84"/>
        <v>mars</v>
      </c>
      <c r="B1392" s="4">
        <f t="shared" si="85"/>
        <v>10</v>
      </c>
      <c r="C1392" s="21">
        <f t="shared" si="86"/>
        <v>44267</v>
      </c>
      <c r="H1392" s="101"/>
      <c r="K1392" s="98">
        <f t="shared" si="87"/>
        <v>0</v>
      </c>
      <c r="L1392" s="29"/>
    </row>
    <row r="1393" spans="1:12" x14ac:dyDescent="0.3">
      <c r="A1393" s="5" t="str">
        <f t="shared" si="84"/>
        <v>mars</v>
      </c>
      <c r="B1393" s="4">
        <f t="shared" si="85"/>
        <v>10</v>
      </c>
      <c r="C1393" s="21">
        <f t="shared" si="86"/>
        <v>44267</v>
      </c>
      <c r="H1393" s="101"/>
      <c r="K1393" s="98">
        <f t="shared" si="87"/>
        <v>0</v>
      </c>
      <c r="L1393" s="29"/>
    </row>
    <row r="1394" spans="1:12" x14ac:dyDescent="0.3">
      <c r="A1394" s="5" t="str">
        <f t="shared" si="84"/>
        <v>mars</v>
      </c>
      <c r="B1394" s="4">
        <f t="shared" si="85"/>
        <v>10</v>
      </c>
      <c r="C1394" s="21">
        <f t="shared" si="86"/>
        <v>44267</v>
      </c>
      <c r="H1394" s="101"/>
      <c r="K1394" s="98">
        <f t="shared" si="87"/>
        <v>0</v>
      </c>
      <c r="L1394" s="29"/>
    </row>
    <row r="1395" spans="1:12" x14ac:dyDescent="0.3">
      <c r="A1395" s="5" t="str">
        <f t="shared" si="84"/>
        <v>mars</v>
      </c>
      <c r="B1395" s="4">
        <f t="shared" si="85"/>
        <v>10</v>
      </c>
      <c r="C1395" s="21">
        <f t="shared" si="86"/>
        <v>44267</v>
      </c>
      <c r="H1395" s="101"/>
      <c r="K1395" s="98">
        <f t="shared" si="87"/>
        <v>0</v>
      </c>
      <c r="L1395" s="29"/>
    </row>
    <row r="1396" spans="1:12" x14ac:dyDescent="0.3">
      <c r="A1396" s="5" t="str">
        <f t="shared" si="84"/>
        <v>mars</v>
      </c>
      <c r="B1396" s="4">
        <f t="shared" si="85"/>
        <v>10</v>
      </c>
      <c r="C1396" s="21">
        <f t="shared" si="86"/>
        <v>44267</v>
      </c>
      <c r="H1396" s="101"/>
      <c r="K1396" s="98">
        <f t="shared" si="87"/>
        <v>0</v>
      </c>
      <c r="L1396" s="29"/>
    </row>
    <row r="1397" spans="1:12" x14ac:dyDescent="0.3">
      <c r="A1397" s="5" t="str">
        <f t="shared" si="84"/>
        <v>mars</v>
      </c>
      <c r="B1397" s="4">
        <f t="shared" si="85"/>
        <v>10</v>
      </c>
      <c r="C1397" s="21">
        <f t="shared" si="86"/>
        <v>44267</v>
      </c>
      <c r="H1397" s="101"/>
      <c r="K1397" s="98">
        <f t="shared" si="87"/>
        <v>0</v>
      </c>
      <c r="L1397" s="29"/>
    </row>
    <row r="1398" spans="1:12" x14ac:dyDescent="0.3">
      <c r="A1398" s="5" t="str">
        <f t="shared" si="84"/>
        <v>mars</v>
      </c>
      <c r="B1398" s="4">
        <f t="shared" si="85"/>
        <v>10</v>
      </c>
      <c r="C1398" s="21">
        <f t="shared" si="86"/>
        <v>44267</v>
      </c>
      <c r="H1398" s="101"/>
      <c r="K1398" s="98">
        <f t="shared" si="87"/>
        <v>0</v>
      </c>
      <c r="L1398" s="29"/>
    </row>
    <row r="1399" spans="1:12" x14ac:dyDescent="0.3">
      <c r="A1399" s="5" t="str">
        <f t="shared" si="84"/>
        <v>mars</v>
      </c>
      <c r="B1399" s="4">
        <f t="shared" si="85"/>
        <v>10</v>
      </c>
      <c r="C1399" s="21">
        <f t="shared" si="86"/>
        <v>44267</v>
      </c>
      <c r="H1399" s="101"/>
      <c r="K1399" s="98">
        <f t="shared" si="87"/>
        <v>0</v>
      </c>
      <c r="L1399" s="29"/>
    </row>
    <row r="1400" spans="1:12" x14ac:dyDescent="0.3">
      <c r="A1400" s="5" t="str">
        <f t="shared" si="84"/>
        <v>mars</v>
      </c>
      <c r="B1400" s="4">
        <f t="shared" si="85"/>
        <v>10</v>
      </c>
      <c r="C1400" s="21">
        <f t="shared" si="86"/>
        <v>44267</v>
      </c>
      <c r="H1400" s="101"/>
      <c r="K1400" s="98">
        <f t="shared" si="87"/>
        <v>0</v>
      </c>
      <c r="L1400" s="29"/>
    </row>
    <row r="1401" spans="1:12" x14ac:dyDescent="0.3">
      <c r="A1401" s="5" t="str">
        <f t="shared" si="84"/>
        <v>mars</v>
      </c>
      <c r="B1401" s="4">
        <f t="shared" si="85"/>
        <v>11</v>
      </c>
      <c r="C1401" s="21">
        <f t="shared" si="86"/>
        <v>44270</v>
      </c>
      <c r="H1401" s="101"/>
      <c r="K1401" s="98">
        <f t="shared" si="87"/>
        <v>0</v>
      </c>
      <c r="L1401" s="29"/>
    </row>
    <row r="1402" spans="1:12" x14ac:dyDescent="0.3">
      <c r="A1402" s="5" t="str">
        <f t="shared" si="84"/>
        <v>mars</v>
      </c>
      <c r="B1402" s="4">
        <f t="shared" si="85"/>
        <v>11</v>
      </c>
      <c r="C1402" s="21">
        <f t="shared" si="86"/>
        <v>44270</v>
      </c>
      <c r="D1402" s="20" t="s">
        <v>172</v>
      </c>
      <c r="E1402" s="40">
        <v>130</v>
      </c>
      <c r="H1402" s="101"/>
      <c r="K1402" s="98">
        <f t="shared" si="87"/>
        <v>0</v>
      </c>
      <c r="L1402" s="29"/>
    </row>
    <row r="1403" spans="1:12" x14ac:dyDescent="0.3">
      <c r="A1403" s="5" t="str">
        <f t="shared" si="84"/>
        <v>mars</v>
      </c>
      <c r="B1403" s="4">
        <f t="shared" si="85"/>
        <v>11</v>
      </c>
      <c r="C1403" s="21">
        <f t="shared" si="86"/>
        <v>44270</v>
      </c>
      <c r="D1403" s="20" t="s">
        <v>54</v>
      </c>
      <c r="E1403" s="40">
        <v>232</v>
      </c>
      <c r="H1403" s="101"/>
      <c r="K1403" s="98">
        <f t="shared" si="87"/>
        <v>0</v>
      </c>
      <c r="L1403" s="29"/>
    </row>
    <row r="1404" spans="1:12" x14ac:dyDescent="0.3">
      <c r="A1404" s="5" t="str">
        <f t="shared" si="84"/>
        <v>mars</v>
      </c>
      <c r="B1404" s="4">
        <f t="shared" si="85"/>
        <v>11</v>
      </c>
      <c r="C1404" s="21">
        <f t="shared" si="86"/>
        <v>44270</v>
      </c>
      <c r="D1404" s="20" t="s">
        <v>173</v>
      </c>
      <c r="E1404" s="40">
        <v>2450</v>
      </c>
      <c r="H1404" s="101"/>
      <c r="K1404" s="98">
        <f t="shared" si="87"/>
        <v>0</v>
      </c>
      <c r="L1404" s="29"/>
    </row>
    <row r="1405" spans="1:12" x14ac:dyDescent="0.3">
      <c r="A1405" s="5" t="str">
        <f t="shared" si="84"/>
        <v>mars</v>
      </c>
      <c r="B1405" s="4">
        <f t="shared" si="85"/>
        <v>11</v>
      </c>
      <c r="C1405" s="21">
        <f t="shared" si="86"/>
        <v>44270</v>
      </c>
      <c r="D1405" s="20" t="s">
        <v>32</v>
      </c>
      <c r="E1405" s="40">
        <v>419.65</v>
      </c>
      <c r="H1405" s="101"/>
      <c r="K1405" s="98">
        <f t="shared" si="87"/>
        <v>0</v>
      </c>
      <c r="L1405" s="29"/>
    </row>
    <row r="1406" spans="1:12" x14ac:dyDescent="0.3">
      <c r="A1406" s="5" t="str">
        <f t="shared" si="84"/>
        <v>mars</v>
      </c>
      <c r="B1406" s="4">
        <f t="shared" si="85"/>
        <v>11</v>
      </c>
      <c r="C1406" s="21">
        <f t="shared" si="86"/>
        <v>44270</v>
      </c>
      <c r="D1406" s="20" t="s">
        <v>32</v>
      </c>
      <c r="E1406" s="40">
        <v>283.5</v>
      </c>
      <c r="H1406" s="101"/>
      <c r="K1406" s="98">
        <f t="shared" si="87"/>
        <v>0</v>
      </c>
      <c r="L1406" s="29"/>
    </row>
    <row r="1407" spans="1:12" x14ac:dyDescent="0.3">
      <c r="A1407" s="5" t="str">
        <f t="shared" si="84"/>
        <v>mars</v>
      </c>
      <c r="B1407" s="4">
        <f t="shared" si="85"/>
        <v>11</v>
      </c>
      <c r="C1407" s="21">
        <f t="shared" si="86"/>
        <v>44270</v>
      </c>
      <c r="D1407" s="20" t="s">
        <v>32</v>
      </c>
      <c r="E1407" s="40">
        <v>302.39999999999998</v>
      </c>
      <c r="H1407" s="101"/>
      <c r="K1407" s="98">
        <f t="shared" si="87"/>
        <v>0</v>
      </c>
      <c r="L1407" s="29"/>
    </row>
    <row r="1408" spans="1:12" x14ac:dyDescent="0.3">
      <c r="A1408" s="5" t="str">
        <f t="shared" si="84"/>
        <v>mars</v>
      </c>
      <c r="B1408" s="4">
        <f t="shared" si="85"/>
        <v>11</v>
      </c>
      <c r="C1408" s="21">
        <f t="shared" si="86"/>
        <v>44270</v>
      </c>
      <c r="D1408" s="20" t="s">
        <v>32</v>
      </c>
      <c r="E1408" s="40">
        <v>301.5</v>
      </c>
      <c r="H1408" s="101"/>
      <c r="K1408" s="98">
        <f t="shared" si="87"/>
        <v>0</v>
      </c>
      <c r="L1408" s="29"/>
    </row>
    <row r="1409" spans="1:12" x14ac:dyDescent="0.3">
      <c r="A1409" s="5" t="str">
        <f t="shared" si="84"/>
        <v>mars</v>
      </c>
      <c r="B1409" s="4">
        <f t="shared" si="85"/>
        <v>11</v>
      </c>
      <c r="C1409" s="21">
        <f t="shared" si="86"/>
        <v>44270</v>
      </c>
      <c r="D1409" s="20" t="s">
        <v>32</v>
      </c>
      <c r="E1409" s="40">
        <v>2600.9</v>
      </c>
      <c r="H1409" s="101"/>
      <c r="K1409" s="98">
        <f t="shared" si="87"/>
        <v>0</v>
      </c>
      <c r="L1409" s="29"/>
    </row>
    <row r="1410" spans="1:12" x14ac:dyDescent="0.3">
      <c r="A1410" s="5" t="str">
        <f t="shared" si="84"/>
        <v>mars</v>
      </c>
      <c r="B1410" s="4">
        <f t="shared" si="85"/>
        <v>11</v>
      </c>
      <c r="C1410" s="21">
        <f t="shared" si="86"/>
        <v>44270</v>
      </c>
      <c r="D1410" s="20" t="s">
        <v>32</v>
      </c>
      <c r="E1410" s="40">
        <v>1052.8</v>
      </c>
      <c r="H1410" s="101"/>
      <c r="K1410" s="98">
        <f t="shared" si="87"/>
        <v>0</v>
      </c>
      <c r="L1410" s="29"/>
    </row>
    <row r="1411" spans="1:12" x14ac:dyDescent="0.3">
      <c r="A1411" s="5" t="str">
        <f t="shared" si="84"/>
        <v>mars</v>
      </c>
      <c r="B1411" s="4">
        <f t="shared" si="85"/>
        <v>11</v>
      </c>
      <c r="C1411" s="21">
        <f t="shared" si="86"/>
        <v>44270</v>
      </c>
      <c r="H1411" s="101"/>
      <c r="K1411" s="98">
        <f t="shared" si="87"/>
        <v>0</v>
      </c>
      <c r="L1411" s="29"/>
    </row>
    <row r="1412" spans="1:12" x14ac:dyDescent="0.3">
      <c r="A1412" s="5" t="str">
        <f t="shared" ref="A1412:A1475" si="88">TEXT(30*MONTH(C1412),"mmmm")</f>
        <v>mars</v>
      </c>
      <c r="B1412" s="4">
        <f t="shared" ref="B1412:B1475" si="89">_xlfn.ISOWEEKNUM(C1412)</f>
        <v>11</v>
      </c>
      <c r="C1412" s="21">
        <f t="shared" ref="C1412:C1475" si="90">WORKDAY(INT((ROW()-1)/20)+"01/01/2021",1)</f>
        <v>44270</v>
      </c>
      <c r="H1412" s="101"/>
      <c r="K1412" s="98">
        <f t="shared" ref="K1412:K1475" si="91">IFERROR((I1412-J1412)/J1412,0)</f>
        <v>0</v>
      </c>
      <c r="L1412" s="29"/>
    </row>
    <row r="1413" spans="1:12" x14ac:dyDescent="0.3">
      <c r="A1413" s="5" t="str">
        <f t="shared" si="88"/>
        <v>mars</v>
      </c>
      <c r="B1413" s="4">
        <f t="shared" si="89"/>
        <v>11</v>
      </c>
      <c r="C1413" s="21">
        <f t="shared" si="90"/>
        <v>44270</v>
      </c>
      <c r="H1413" s="101"/>
      <c r="K1413" s="98">
        <f t="shared" si="91"/>
        <v>0</v>
      </c>
      <c r="L1413" s="29"/>
    </row>
    <row r="1414" spans="1:12" x14ac:dyDescent="0.3">
      <c r="A1414" s="5" t="str">
        <f t="shared" si="88"/>
        <v>mars</v>
      </c>
      <c r="B1414" s="4">
        <f t="shared" si="89"/>
        <v>11</v>
      </c>
      <c r="C1414" s="21">
        <f t="shared" si="90"/>
        <v>44270</v>
      </c>
      <c r="H1414" s="101"/>
      <c r="K1414" s="98">
        <f t="shared" si="91"/>
        <v>0</v>
      </c>
      <c r="L1414" s="29"/>
    </row>
    <row r="1415" spans="1:12" x14ac:dyDescent="0.3">
      <c r="A1415" s="5" t="str">
        <f t="shared" si="88"/>
        <v>mars</v>
      </c>
      <c r="B1415" s="4">
        <f t="shared" si="89"/>
        <v>11</v>
      </c>
      <c r="C1415" s="21">
        <f t="shared" si="90"/>
        <v>44270</v>
      </c>
      <c r="H1415" s="101"/>
      <c r="K1415" s="98">
        <f t="shared" si="91"/>
        <v>0</v>
      </c>
      <c r="L1415" s="29"/>
    </row>
    <row r="1416" spans="1:12" x14ac:dyDescent="0.3">
      <c r="A1416" s="5" t="str">
        <f t="shared" si="88"/>
        <v>mars</v>
      </c>
      <c r="B1416" s="4">
        <f t="shared" si="89"/>
        <v>11</v>
      </c>
      <c r="C1416" s="21">
        <f t="shared" si="90"/>
        <v>44270</v>
      </c>
      <c r="H1416" s="101"/>
      <c r="K1416" s="98">
        <f t="shared" si="91"/>
        <v>0</v>
      </c>
      <c r="L1416" s="29"/>
    </row>
    <row r="1417" spans="1:12" x14ac:dyDescent="0.3">
      <c r="A1417" s="5" t="str">
        <f t="shared" si="88"/>
        <v>mars</v>
      </c>
      <c r="B1417" s="4">
        <f t="shared" si="89"/>
        <v>11</v>
      </c>
      <c r="C1417" s="21">
        <f t="shared" si="90"/>
        <v>44270</v>
      </c>
      <c r="H1417" s="101"/>
      <c r="K1417" s="98">
        <f t="shared" si="91"/>
        <v>0</v>
      </c>
      <c r="L1417" s="29"/>
    </row>
    <row r="1418" spans="1:12" x14ac:dyDescent="0.3">
      <c r="A1418" s="5" t="str">
        <f t="shared" si="88"/>
        <v>mars</v>
      </c>
      <c r="B1418" s="4">
        <f t="shared" si="89"/>
        <v>11</v>
      </c>
      <c r="C1418" s="21">
        <f t="shared" si="90"/>
        <v>44270</v>
      </c>
      <c r="H1418" s="101"/>
      <c r="K1418" s="98">
        <f t="shared" si="91"/>
        <v>0</v>
      </c>
      <c r="L1418" s="29"/>
    </row>
    <row r="1419" spans="1:12" x14ac:dyDescent="0.3">
      <c r="A1419" s="5" t="str">
        <f t="shared" si="88"/>
        <v>mars</v>
      </c>
      <c r="B1419" s="4">
        <f t="shared" si="89"/>
        <v>11</v>
      </c>
      <c r="C1419" s="21">
        <f t="shared" si="90"/>
        <v>44270</v>
      </c>
      <c r="H1419" s="101"/>
      <c r="K1419" s="98">
        <f t="shared" si="91"/>
        <v>0</v>
      </c>
      <c r="L1419" s="29"/>
    </row>
    <row r="1420" spans="1:12" x14ac:dyDescent="0.3">
      <c r="A1420" s="5" t="str">
        <f t="shared" si="88"/>
        <v>mars</v>
      </c>
      <c r="B1420" s="4">
        <f t="shared" si="89"/>
        <v>11</v>
      </c>
      <c r="C1420" s="21">
        <f t="shared" si="90"/>
        <v>44270</v>
      </c>
      <c r="H1420" s="101"/>
      <c r="K1420" s="98">
        <f t="shared" si="91"/>
        <v>0</v>
      </c>
      <c r="L1420" s="29"/>
    </row>
    <row r="1421" spans="1:12" x14ac:dyDescent="0.3">
      <c r="A1421" s="5" t="str">
        <f t="shared" si="88"/>
        <v>mars</v>
      </c>
      <c r="B1421" s="4">
        <f t="shared" si="89"/>
        <v>11</v>
      </c>
      <c r="C1421" s="21">
        <f t="shared" si="90"/>
        <v>44270</v>
      </c>
      <c r="H1421" s="101"/>
      <c r="K1421" s="98">
        <f t="shared" si="91"/>
        <v>0</v>
      </c>
      <c r="L1421" s="29"/>
    </row>
    <row r="1422" spans="1:12" x14ac:dyDescent="0.3">
      <c r="A1422" s="5" t="str">
        <f t="shared" si="88"/>
        <v>mars</v>
      </c>
      <c r="B1422" s="4">
        <f t="shared" si="89"/>
        <v>11</v>
      </c>
      <c r="C1422" s="21">
        <f t="shared" si="90"/>
        <v>44270</v>
      </c>
      <c r="H1422" s="101"/>
      <c r="K1422" s="98">
        <f t="shared" si="91"/>
        <v>0</v>
      </c>
      <c r="L1422" s="29"/>
    </row>
    <row r="1423" spans="1:12" x14ac:dyDescent="0.3">
      <c r="A1423" s="5" t="str">
        <f t="shared" si="88"/>
        <v>mars</v>
      </c>
      <c r="B1423" s="4">
        <f t="shared" si="89"/>
        <v>11</v>
      </c>
      <c r="C1423" s="21">
        <f t="shared" si="90"/>
        <v>44270</v>
      </c>
      <c r="H1423" s="101"/>
      <c r="K1423" s="98">
        <f t="shared" si="91"/>
        <v>0</v>
      </c>
      <c r="L1423" s="29"/>
    </row>
    <row r="1424" spans="1:12" x14ac:dyDescent="0.3">
      <c r="A1424" s="5" t="str">
        <f t="shared" si="88"/>
        <v>mars</v>
      </c>
      <c r="B1424" s="4">
        <f t="shared" si="89"/>
        <v>11</v>
      </c>
      <c r="C1424" s="21">
        <f t="shared" si="90"/>
        <v>44270</v>
      </c>
      <c r="H1424" s="101"/>
      <c r="K1424" s="98">
        <f t="shared" si="91"/>
        <v>0</v>
      </c>
      <c r="L1424" s="29"/>
    </row>
    <row r="1425" spans="1:12" x14ac:dyDescent="0.3">
      <c r="A1425" s="5" t="str">
        <f t="shared" si="88"/>
        <v>mars</v>
      </c>
      <c r="B1425" s="4">
        <f t="shared" si="89"/>
        <v>11</v>
      </c>
      <c r="C1425" s="21">
        <f t="shared" si="90"/>
        <v>44270</v>
      </c>
      <c r="H1425" s="101"/>
      <c r="K1425" s="98">
        <f t="shared" si="91"/>
        <v>0</v>
      </c>
      <c r="L1425" s="29"/>
    </row>
    <row r="1426" spans="1:12" x14ac:dyDescent="0.3">
      <c r="A1426" s="5" t="str">
        <f t="shared" si="88"/>
        <v>mars</v>
      </c>
      <c r="B1426" s="4">
        <f t="shared" si="89"/>
        <v>11</v>
      </c>
      <c r="C1426" s="21">
        <f t="shared" si="90"/>
        <v>44270</v>
      </c>
      <c r="H1426" s="101"/>
      <c r="K1426" s="98">
        <f t="shared" si="91"/>
        <v>0</v>
      </c>
      <c r="L1426" s="29"/>
    </row>
    <row r="1427" spans="1:12" x14ac:dyDescent="0.3">
      <c r="A1427" s="5" t="str">
        <f t="shared" si="88"/>
        <v>mars</v>
      </c>
      <c r="B1427" s="4">
        <f t="shared" si="89"/>
        <v>11</v>
      </c>
      <c r="C1427" s="21">
        <f t="shared" si="90"/>
        <v>44270</v>
      </c>
      <c r="H1427" s="101"/>
      <c r="K1427" s="98">
        <f t="shared" si="91"/>
        <v>0</v>
      </c>
      <c r="L1427" s="29"/>
    </row>
    <row r="1428" spans="1:12" x14ac:dyDescent="0.3">
      <c r="A1428" s="5" t="str">
        <f t="shared" si="88"/>
        <v>mars</v>
      </c>
      <c r="B1428" s="4">
        <f t="shared" si="89"/>
        <v>11</v>
      </c>
      <c r="C1428" s="21">
        <f t="shared" si="90"/>
        <v>44270</v>
      </c>
      <c r="H1428" s="101"/>
      <c r="K1428" s="98">
        <f t="shared" si="91"/>
        <v>0</v>
      </c>
      <c r="L1428" s="29"/>
    </row>
    <row r="1429" spans="1:12" x14ac:dyDescent="0.3">
      <c r="A1429" s="5" t="str">
        <f t="shared" si="88"/>
        <v>mars</v>
      </c>
      <c r="B1429" s="4">
        <f t="shared" si="89"/>
        <v>11</v>
      </c>
      <c r="C1429" s="21">
        <f t="shared" si="90"/>
        <v>44270</v>
      </c>
      <c r="H1429" s="101"/>
      <c r="K1429" s="98">
        <f t="shared" si="91"/>
        <v>0</v>
      </c>
      <c r="L1429" s="29"/>
    </row>
    <row r="1430" spans="1:12" x14ac:dyDescent="0.3">
      <c r="A1430" s="5" t="str">
        <f t="shared" si="88"/>
        <v>mars</v>
      </c>
      <c r="B1430" s="4">
        <f t="shared" si="89"/>
        <v>11</v>
      </c>
      <c r="C1430" s="21">
        <f t="shared" si="90"/>
        <v>44270</v>
      </c>
      <c r="H1430" s="101"/>
      <c r="K1430" s="98">
        <f t="shared" si="91"/>
        <v>0</v>
      </c>
      <c r="L1430" s="29"/>
    </row>
    <row r="1431" spans="1:12" x14ac:dyDescent="0.3">
      <c r="A1431" s="5" t="str">
        <f t="shared" si="88"/>
        <v>mars</v>
      </c>
      <c r="B1431" s="4">
        <f t="shared" si="89"/>
        <v>11</v>
      </c>
      <c r="C1431" s="21">
        <f t="shared" si="90"/>
        <v>44270</v>
      </c>
      <c r="H1431" s="101"/>
      <c r="K1431" s="98">
        <f t="shared" si="91"/>
        <v>0</v>
      </c>
      <c r="L1431" s="29"/>
    </row>
    <row r="1432" spans="1:12" x14ac:dyDescent="0.3">
      <c r="A1432" s="5" t="str">
        <f t="shared" si="88"/>
        <v>mars</v>
      </c>
      <c r="B1432" s="4">
        <f t="shared" si="89"/>
        <v>11</v>
      </c>
      <c r="C1432" s="21">
        <f t="shared" si="90"/>
        <v>44270</v>
      </c>
      <c r="H1432" s="101"/>
      <c r="K1432" s="98">
        <f t="shared" si="91"/>
        <v>0</v>
      </c>
      <c r="L1432" s="29"/>
    </row>
    <row r="1433" spans="1:12" x14ac:dyDescent="0.3">
      <c r="A1433" s="5" t="str">
        <f t="shared" si="88"/>
        <v>mars</v>
      </c>
      <c r="B1433" s="4">
        <f t="shared" si="89"/>
        <v>11</v>
      </c>
      <c r="C1433" s="21">
        <f t="shared" si="90"/>
        <v>44270</v>
      </c>
      <c r="H1433" s="101"/>
      <c r="K1433" s="98">
        <f t="shared" si="91"/>
        <v>0</v>
      </c>
      <c r="L1433" s="29"/>
    </row>
    <row r="1434" spans="1:12" x14ac:dyDescent="0.3">
      <c r="A1434" s="5" t="str">
        <f t="shared" si="88"/>
        <v>mars</v>
      </c>
      <c r="B1434" s="4">
        <f t="shared" si="89"/>
        <v>11</v>
      </c>
      <c r="C1434" s="21">
        <f t="shared" si="90"/>
        <v>44270</v>
      </c>
      <c r="H1434" s="101"/>
      <c r="K1434" s="98">
        <f t="shared" si="91"/>
        <v>0</v>
      </c>
      <c r="L1434" s="29"/>
    </row>
    <row r="1435" spans="1:12" x14ac:dyDescent="0.3">
      <c r="A1435" s="5" t="str">
        <f t="shared" si="88"/>
        <v>mars</v>
      </c>
      <c r="B1435" s="4">
        <f t="shared" si="89"/>
        <v>11</v>
      </c>
      <c r="C1435" s="21">
        <f t="shared" si="90"/>
        <v>44270</v>
      </c>
      <c r="H1435" s="101"/>
      <c r="K1435" s="98">
        <f t="shared" si="91"/>
        <v>0</v>
      </c>
      <c r="L1435" s="29"/>
    </row>
    <row r="1436" spans="1:12" x14ac:dyDescent="0.3">
      <c r="A1436" s="5" t="str">
        <f t="shared" si="88"/>
        <v>mars</v>
      </c>
      <c r="B1436" s="4">
        <f t="shared" si="89"/>
        <v>11</v>
      </c>
      <c r="C1436" s="21">
        <f t="shared" si="90"/>
        <v>44270</v>
      </c>
      <c r="H1436" s="101"/>
      <c r="K1436" s="98">
        <f t="shared" si="91"/>
        <v>0</v>
      </c>
      <c r="L1436" s="29"/>
    </row>
    <row r="1437" spans="1:12" x14ac:dyDescent="0.3">
      <c r="A1437" s="5" t="str">
        <f t="shared" si="88"/>
        <v>mars</v>
      </c>
      <c r="B1437" s="4">
        <f t="shared" si="89"/>
        <v>11</v>
      </c>
      <c r="C1437" s="21">
        <f t="shared" si="90"/>
        <v>44270</v>
      </c>
      <c r="H1437" s="101"/>
      <c r="K1437" s="98">
        <f t="shared" si="91"/>
        <v>0</v>
      </c>
      <c r="L1437" s="29"/>
    </row>
    <row r="1438" spans="1:12" x14ac:dyDescent="0.3">
      <c r="A1438" s="5" t="str">
        <f t="shared" si="88"/>
        <v>mars</v>
      </c>
      <c r="B1438" s="4">
        <f t="shared" si="89"/>
        <v>11</v>
      </c>
      <c r="C1438" s="21">
        <f t="shared" si="90"/>
        <v>44270</v>
      </c>
      <c r="H1438" s="101"/>
      <c r="K1438" s="98">
        <f t="shared" si="91"/>
        <v>0</v>
      </c>
      <c r="L1438" s="29"/>
    </row>
    <row r="1439" spans="1:12" x14ac:dyDescent="0.3">
      <c r="A1439" s="5" t="str">
        <f t="shared" si="88"/>
        <v>mars</v>
      </c>
      <c r="B1439" s="4">
        <f t="shared" si="89"/>
        <v>11</v>
      </c>
      <c r="C1439" s="21">
        <f t="shared" si="90"/>
        <v>44270</v>
      </c>
      <c r="H1439" s="101"/>
      <c r="K1439" s="98">
        <f t="shared" si="91"/>
        <v>0</v>
      </c>
      <c r="L1439" s="29"/>
    </row>
    <row r="1440" spans="1:12" x14ac:dyDescent="0.3">
      <c r="A1440" s="5" t="str">
        <f t="shared" si="88"/>
        <v>mars</v>
      </c>
      <c r="B1440" s="4">
        <f t="shared" si="89"/>
        <v>11</v>
      </c>
      <c r="C1440" s="21">
        <f t="shared" si="90"/>
        <v>44270</v>
      </c>
      <c r="H1440" s="101"/>
      <c r="K1440" s="98">
        <f t="shared" si="91"/>
        <v>0</v>
      </c>
      <c r="L1440" s="29"/>
    </row>
    <row r="1441" spans="1:12" x14ac:dyDescent="0.3">
      <c r="A1441" s="5" t="str">
        <f t="shared" si="88"/>
        <v>mars</v>
      </c>
      <c r="B1441" s="4">
        <f t="shared" si="89"/>
        <v>11</v>
      </c>
      <c r="C1441" s="21">
        <f t="shared" si="90"/>
        <v>44270</v>
      </c>
      <c r="H1441" s="101"/>
      <c r="K1441" s="98">
        <f t="shared" si="91"/>
        <v>0</v>
      </c>
      <c r="L1441" s="29"/>
    </row>
    <row r="1442" spans="1:12" x14ac:dyDescent="0.3">
      <c r="A1442" s="5" t="str">
        <f t="shared" si="88"/>
        <v>mars</v>
      </c>
      <c r="B1442" s="4">
        <f t="shared" si="89"/>
        <v>11</v>
      </c>
      <c r="C1442" s="21">
        <f t="shared" si="90"/>
        <v>44270</v>
      </c>
      <c r="H1442" s="101"/>
      <c r="K1442" s="98">
        <f t="shared" si="91"/>
        <v>0</v>
      </c>
      <c r="L1442" s="29"/>
    </row>
    <row r="1443" spans="1:12" x14ac:dyDescent="0.3">
      <c r="A1443" s="5" t="str">
        <f t="shared" si="88"/>
        <v>mars</v>
      </c>
      <c r="B1443" s="4">
        <f t="shared" si="89"/>
        <v>11</v>
      </c>
      <c r="C1443" s="21">
        <f t="shared" si="90"/>
        <v>44270</v>
      </c>
      <c r="H1443" s="101"/>
      <c r="K1443" s="98">
        <f t="shared" si="91"/>
        <v>0</v>
      </c>
      <c r="L1443" s="29"/>
    </row>
    <row r="1444" spans="1:12" x14ac:dyDescent="0.3">
      <c r="A1444" s="5" t="str">
        <f t="shared" si="88"/>
        <v>mars</v>
      </c>
      <c r="B1444" s="4">
        <f t="shared" si="89"/>
        <v>11</v>
      </c>
      <c r="C1444" s="21">
        <f t="shared" si="90"/>
        <v>44270</v>
      </c>
      <c r="H1444" s="101"/>
      <c r="K1444" s="98">
        <f t="shared" si="91"/>
        <v>0</v>
      </c>
      <c r="L1444" s="29"/>
    </row>
    <row r="1445" spans="1:12" x14ac:dyDescent="0.3">
      <c r="A1445" s="5" t="str">
        <f t="shared" si="88"/>
        <v>mars</v>
      </c>
      <c r="B1445" s="4">
        <f t="shared" si="89"/>
        <v>11</v>
      </c>
      <c r="C1445" s="21">
        <f t="shared" si="90"/>
        <v>44270</v>
      </c>
      <c r="H1445" s="101"/>
      <c r="K1445" s="98">
        <f t="shared" si="91"/>
        <v>0</v>
      </c>
      <c r="L1445" s="29"/>
    </row>
    <row r="1446" spans="1:12" x14ac:dyDescent="0.3">
      <c r="A1446" s="5" t="str">
        <f t="shared" si="88"/>
        <v>mars</v>
      </c>
      <c r="B1446" s="4">
        <f t="shared" si="89"/>
        <v>11</v>
      </c>
      <c r="C1446" s="21">
        <f t="shared" si="90"/>
        <v>44270</v>
      </c>
      <c r="H1446" s="101"/>
      <c r="K1446" s="98">
        <f t="shared" si="91"/>
        <v>0</v>
      </c>
      <c r="L1446" s="29"/>
    </row>
    <row r="1447" spans="1:12" x14ac:dyDescent="0.3">
      <c r="A1447" s="5" t="str">
        <f t="shared" si="88"/>
        <v>mars</v>
      </c>
      <c r="B1447" s="4">
        <f t="shared" si="89"/>
        <v>11</v>
      </c>
      <c r="C1447" s="21">
        <f t="shared" si="90"/>
        <v>44270</v>
      </c>
      <c r="H1447" s="101"/>
      <c r="K1447" s="98">
        <f t="shared" si="91"/>
        <v>0</v>
      </c>
      <c r="L1447" s="29"/>
    </row>
    <row r="1448" spans="1:12" x14ac:dyDescent="0.3">
      <c r="A1448" s="5" t="str">
        <f t="shared" si="88"/>
        <v>mars</v>
      </c>
      <c r="B1448" s="4">
        <f t="shared" si="89"/>
        <v>11</v>
      </c>
      <c r="C1448" s="21">
        <f t="shared" si="90"/>
        <v>44270</v>
      </c>
      <c r="H1448" s="101"/>
      <c r="K1448" s="98">
        <f t="shared" si="91"/>
        <v>0</v>
      </c>
      <c r="L1448" s="29"/>
    </row>
    <row r="1449" spans="1:12" x14ac:dyDescent="0.3">
      <c r="A1449" s="5" t="str">
        <f t="shared" si="88"/>
        <v>mars</v>
      </c>
      <c r="B1449" s="4">
        <f t="shared" si="89"/>
        <v>11</v>
      </c>
      <c r="C1449" s="21">
        <f t="shared" si="90"/>
        <v>44270</v>
      </c>
      <c r="H1449" s="101"/>
      <c r="K1449" s="98">
        <f t="shared" si="91"/>
        <v>0</v>
      </c>
      <c r="L1449" s="29"/>
    </row>
    <row r="1450" spans="1:12" x14ac:dyDescent="0.3">
      <c r="A1450" s="5" t="str">
        <f t="shared" si="88"/>
        <v>mars</v>
      </c>
      <c r="B1450" s="4">
        <f t="shared" si="89"/>
        <v>11</v>
      </c>
      <c r="C1450" s="21">
        <f t="shared" si="90"/>
        <v>44270</v>
      </c>
      <c r="H1450" s="101"/>
      <c r="K1450" s="98">
        <f t="shared" si="91"/>
        <v>0</v>
      </c>
      <c r="L1450" s="29"/>
    </row>
    <row r="1451" spans="1:12" x14ac:dyDescent="0.3">
      <c r="A1451" s="5" t="str">
        <f t="shared" si="88"/>
        <v>mars</v>
      </c>
      <c r="B1451" s="4">
        <f t="shared" si="89"/>
        <v>11</v>
      </c>
      <c r="C1451" s="21">
        <f t="shared" si="90"/>
        <v>44270</v>
      </c>
      <c r="H1451" s="101"/>
      <c r="K1451" s="98">
        <f t="shared" si="91"/>
        <v>0</v>
      </c>
      <c r="L1451" s="29"/>
    </row>
    <row r="1452" spans="1:12" x14ac:dyDescent="0.3">
      <c r="A1452" s="5" t="str">
        <f t="shared" si="88"/>
        <v>mars</v>
      </c>
      <c r="B1452" s="4">
        <f t="shared" si="89"/>
        <v>11</v>
      </c>
      <c r="C1452" s="21">
        <f t="shared" si="90"/>
        <v>44270</v>
      </c>
      <c r="H1452" s="101"/>
      <c r="K1452" s="98">
        <f t="shared" si="91"/>
        <v>0</v>
      </c>
      <c r="L1452" s="29"/>
    </row>
    <row r="1453" spans="1:12" x14ac:dyDescent="0.3">
      <c r="A1453" s="5" t="str">
        <f t="shared" si="88"/>
        <v>mars</v>
      </c>
      <c r="B1453" s="4">
        <f t="shared" si="89"/>
        <v>11</v>
      </c>
      <c r="C1453" s="21">
        <f t="shared" si="90"/>
        <v>44270</v>
      </c>
      <c r="H1453" s="101"/>
      <c r="K1453" s="98">
        <f t="shared" si="91"/>
        <v>0</v>
      </c>
      <c r="L1453" s="29"/>
    </row>
    <row r="1454" spans="1:12" x14ac:dyDescent="0.3">
      <c r="A1454" s="5" t="str">
        <f t="shared" si="88"/>
        <v>mars</v>
      </c>
      <c r="B1454" s="4">
        <f t="shared" si="89"/>
        <v>11</v>
      </c>
      <c r="C1454" s="21">
        <f t="shared" si="90"/>
        <v>44270</v>
      </c>
      <c r="H1454" s="101"/>
      <c r="K1454" s="98">
        <f t="shared" si="91"/>
        <v>0</v>
      </c>
      <c r="L1454" s="29"/>
    </row>
    <row r="1455" spans="1:12" x14ac:dyDescent="0.3">
      <c r="A1455" s="5" t="str">
        <f t="shared" si="88"/>
        <v>mars</v>
      </c>
      <c r="B1455" s="4">
        <f t="shared" si="89"/>
        <v>11</v>
      </c>
      <c r="C1455" s="21">
        <f t="shared" si="90"/>
        <v>44270</v>
      </c>
      <c r="H1455" s="101"/>
      <c r="K1455" s="98">
        <f t="shared" si="91"/>
        <v>0</v>
      </c>
      <c r="L1455" s="29"/>
    </row>
    <row r="1456" spans="1:12" x14ac:dyDescent="0.3">
      <c r="A1456" s="5" t="str">
        <f t="shared" si="88"/>
        <v>mars</v>
      </c>
      <c r="B1456" s="4">
        <f t="shared" si="89"/>
        <v>11</v>
      </c>
      <c r="C1456" s="21">
        <f t="shared" si="90"/>
        <v>44270</v>
      </c>
      <c r="H1456" s="101"/>
      <c r="K1456" s="98">
        <f t="shared" si="91"/>
        <v>0</v>
      </c>
      <c r="L1456" s="29"/>
    </row>
    <row r="1457" spans="1:12" x14ac:dyDescent="0.3">
      <c r="A1457" s="5" t="str">
        <f t="shared" si="88"/>
        <v>mars</v>
      </c>
      <c r="B1457" s="4">
        <f t="shared" si="89"/>
        <v>11</v>
      </c>
      <c r="C1457" s="21">
        <f t="shared" si="90"/>
        <v>44270</v>
      </c>
      <c r="H1457" s="101"/>
      <c r="K1457" s="98">
        <f t="shared" si="91"/>
        <v>0</v>
      </c>
      <c r="L1457" s="29"/>
    </row>
    <row r="1458" spans="1:12" x14ac:dyDescent="0.3">
      <c r="A1458" s="5" t="str">
        <f t="shared" si="88"/>
        <v>mars</v>
      </c>
      <c r="B1458" s="4">
        <f t="shared" si="89"/>
        <v>11</v>
      </c>
      <c r="C1458" s="21">
        <f t="shared" si="90"/>
        <v>44270</v>
      </c>
      <c r="H1458" s="101"/>
      <c r="K1458" s="98">
        <f t="shared" si="91"/>
        <v>0</v>
      </c>
      <c r="L1458" s="29"/>
    </row>
    <row r="1459" spans="1:12" x14ac:dyDescent="0.3">
      <c r="A1459" s="5" t="str">
        <f t="shared" si="88"/>
        <v>mars</v>
      </c>
      <c r="B1459" s="4">
        <f t="shared" si="89"/>
        <v>11</v>
      </c>
      <c r="C1459" s="21">
        <f t="shared" si="90"/>
        <v>44270</v>
      </c>
      <c r="H1459" s="101"/>
      <c r="K1459" s="98">
        <f t="shared" si="91"/>
        <v>0</v>
      </c>
      <c r="L1459" s="29"/>
    </row>
    <row r="1460" spans="1:12" x14ac:dyDescent="0.3">
      <c r="A1460" s="5" t="str">
        <f t="shared" si="88"/>
        <v>mars</v>
      </c>
      <c r="B1460" s="4">
        <f t="shared" si="89"/>
        <v>11</v>
      </c>
      <c r="C1460" s="21">
        <f t="shared" si="90"/>
        <v>44270</v>
      </c>
      <c r="H1460" s="101"/>
      <c r="K1460" s="98">
        <f t="shared" si="91"/>
        <v>0</v>
      </c>
      <c r="L1460" s="29"/>
    </row>
    <row r="1461" spans="1:12" x14ac:dyDescent="0.3">
      <c r="A1461" s="5" t="str">
        <f t="shared" si="88"/>
        <v>mars</v>
      </c>
      <c r="B1461" s="4">
        <f t="shared" si="89"/>
        <v>11</v>
      </c>
      <c r="C1461" s="21">
        <f t="shared" si="90"/>
        <v>44271</v>
      </c>
      <c r="H1461" s="101"/>
      <c r="K1461" s="98">
        <f t="shared" si="91"/>
        <v>0</v>
      </c>
      <c r="L1461" s="29"/>
    </row>
    <row r="1462" spans="1:12" x14ac:dyDescent="0.3">
      <c r="A1462" s="5" t="str">
        <f t="shared" si="88"/>
        <v>mars</v>
      </c>
      <c r="B1462" s="4">
        <f t="shared" si="89"/>
        <v>11</v>
      </c>
      <c r="C1462" s="21">
        <f t="shared" si="90"/>
        <v>44271</v>
      </c>
      <c r="H1462" s="101"/>
      <c r="K1462" s="98">
        <f t="shared" si="91"/>
        <v>0</v>
      </c>
      <c r="L1462" s="29"/>
    </row>
    <row r="1463" spans="1:12" x14ac:dyDescent="0.3">
      <c r="A1463" s="5" t="str">
        <f t="shared" si="88"/>
        <v>mars</v>
      </c>
      <c r="B1463" s="4">
        <f t="shared" si="89"/>
        <v>11</v>
      </c>
      <c r="C1463" s="21">
        <f t="shared" si="90"/>
        <v>44271</v>
      </c>
      <c r="H1463" s="101"/>
      <c r="K1463" s="98">
        <f t="shared" si="91"/>
        <v>0</v>
      </c>
      <c r="L1463" s="29"/>
    </row>
    <row r="1464" spans="1:12" x14ac:dyDescent="0.3">
      <c r="A1464" s="5" t="str">
        <f t="shared" si="88"/>
        <v>mars</v>
      </c>
      <c r="B1464" s="4">
        <f t="shared" si="89"/>
        <v>11</v>
      </c>
      <c r="C1464" s="21">
        <f t="shared" si="90"/>
        <v>44271</v>
      </c>
      <c r="H1464" s="101"/>
      <c r="K1464" s="98">
        <f t="shared" si="91"/>
        <v>0</v>
      </c>
      <c r="L1464" s="29"/>
    </row>
    <row r="1465" spans="1:12" x14ac:dyDescent="0.3">
      <c r="A1465" s="5" t="str">
        <f t="shared" si="88"/>
        <v>mars</v>
      </c>
      <c r="B1465" s="4">
        <f t="shared" si="89"/>
        <v>11</v>
      </c>
      <c r="C1465" s="21">
        <f t="shared" si="90"/>
        <v>44271</v>
      </c>
      <c r="H1465" s="101"/>
      <c r="K1465" s="98">
        <f t="shared" si="91"/>
        <v>0</v>
      </c>
      <c r="L1465" s="29"/>
    </row>
    <row r="1466" spans="1:12" x14ac:dyDescent="0.3">
      <c r="A1466" s="5" t="str">
        <f t="shared" si="88"/>
        <v>mars</v>
      </c>
      <c r="B1466" s="4">
        <f t="shared" si="89"/>
        <v>11</v>
      </c>
      <c r="C1466" s="21">
        <f t="shared" si="90"/>
        <v>44271</v>
      </c>
      <c r="H1466" s="101"/>
      <c r="K1466" s="98">
        <f t="shared" si="91"/>
        <v>0</v>
      </c>
      <c r="L1466" s="29"/>
    </row>
    <row r="1467" spans="1:12" x14ac:dyDescent="0.3">
      <c r="A1467" s="5" t="str">
        <f t="shared" si="88"/>
        <v>mars</v>
      </c>
      <c r="B1467" s="4">
        <f t="shared" si="89"/>
        <v>11</v>
      </c>
      <c r="C1467" s="21">
        <f t="shared" si="90"/>
        <v>44271</v>
      </c>
      <c r="H1467" s="101"/>
      <c r="K1467" s="98">
        <f t="shared" si="91"/>
        <v>0</v>
      </c>
      <c r="L1467" s="29"/>
    </row>
    <row r="1468" spans="1:12" x14ac:dyDescent="0.3">
      <c r="A1468" s="5" t="str">
        <f t="shared" si="88"/>
        <v>mars</v>
      </c>
      <c r="B1468" s="4">
        <f t="shared" si="89"/>
        <v>11</v>
      </c>
      <c r="C1468" s="21">
        <f t="shared" si="90"/>
        <v>44271</v>
      </c>
      <c r="H1468" s="101"/>
      <c r="K1468" s="98">
        <f t="shared" si="91"/>
        <v>0</v>
      </c>
      <c r="L1468" s="29"/>
    </row>
    <row r="1469" spans="1:12" x14ac:dyDescent="0.3">
      <c r="A1469" s="5" t="str">
        <f t="shared" si="88"/>
        <v>mars</v>
      </c>
      <c r="B1469" s="4">
        <f t="shared" si="89"/>
        <v>11</v>
      </c>
      <c r="C1469" s="21">
        <f t="shared" si="90"/>
        <v>44271</v>
      </c>
      <c r="H1469" s="101"/>
      <c r="K1469" s="98">
        <f t="shared" si="91"/>
        <v>0</v>
      </c>
      <c r="L1469" s="29"/>
    </row>
    <row r="1470" spans="1:12" x14ac:dyDescent="0.3">
      <c r="A1470" s="5" t="str">
        <f t="shared" si="88"/>
        <v>mars</v>
      </c>
      <c r="B1470" s="4">
        <f t="shared" si="89"/>
        <v>11</v>
      </c>
      <c r="C1470" s="21">
        <f t="shared" si="90"/>
        <v>44271</v>
      </c>
      <c r="H1470" s="101"/>
      <c r="K1470" s="98">
        <f t="shared" si="91"/>
        <v>0</v>
      </c>
      <c r="L1470" s="29"/>
    </row>
    <row r="1471" spans="1:12" x14ac:dyDescent="0.3">
      <c r="A1471" s="5" t="str">
        <f t="shared" si="88"/>
        <v>mars</v>
      </c>
      <c r="B1471" s="4">
        <f t="shared" si="89"/>
        <v>11</v>
      </c>
      <c r="C1471" s="21">
        <f t="shared" si="90"/>
        <v>44271</v>
      </c>
      <c r="H1471" s="101"/>
      <c r="K1471" s="98">
        <f t="shared" si="91"/>
        <v>0</v>
      </c>
      <c r="L1471" s="29"/>
    </row>
    <row r="1472" spans="1:12" x14ac:dyDescent="0.3">
      <c r="A1472" s="5" t="str">
        <f t="shared" si="88"/>
        <v>mars</v>
      </c>
      <c r="B1472" s="4">
        <f t="shared" si="89"/>
        <v>11</v>
      </c>
      <c r="C1472" s="21">
        <f t="shared" si="90"/>
        <v>44271</v>
      </c>
      <c r="H1472" s="101"/>
      <c r="K1472" s="98">
        <f t="shared" si="91"/>
        <v>0</v>
      </c>
      <c r="L1472" s="29"/>
    </row>
    <row r="1473" spans="1:12" x14ac:dyDescent="0.3">
      <c r="A1473" s="5" t="str">
        <f t="shared" si="88"/>
        <v>mars</v>
      </c>
      <c r="B1473" s="4">
        <f t="shared" si="89"/>
        <v>11</v>
      </c>
      <c r="C1473" s="21">
        <f t="shared" si="90"/>
        <v>44271</v>
      </c>
      <c r="H1473" s="101"/>
      <c r="K1473" s="98">
        <f t="shared" si="91"/>
        <v>0</v>
      </c>
      <c r="L1473" s="29"/>
    </row>
    <row r="1474" spans="1:12" x14ac:dyDescent="0.3">
      <c r="A1474" s="5" t="str">
        <f t="shared" si="88"/>
        <v>mars</v>
      </c>
      <c r="B1474" s="4">
        <f t="shared" si="89"/>
        <v>11</v>
      </c>
      <c r="C1474" s="21">
        <f t="shared" si="90"/>
        <v>44271</v>
      </c>
      <c r="H1474" s="101"/>
      <c r="K1474" s="98">
        <f t="shared" si="91"/>
        <v>0</v>
      </c>
      <c r="L1474" s="29"/>
    </row>
    <row r="1475" spans="1:12" x14ac:dyDescent="0.3">
      <c r="A1475" s="5" t="str">
        <f t="shared" si="88"/>
        <v>mars</v>
      </c>
      <c r="B1475" s="4">
        <f t="shared" si="89"/>
        <v>11</v>
      </c>
      <c r="C1475" s="21">
        <f t="shared" si="90"/>
        <v>44271</v>
      </c>
      <c r="H1475" s="101"/>
      <c r="K1475" s="98">
        <f t="shared" si="91"/>
        <v>0</v>
      </c>
      <c r="L1475" s="29"/>
    </row>
    <row r="1476" spans="1:12" x14ac:dyDescent="0.3">
      <c r="A1476" s="5" t="str">
        <f t="shared" ref="A1476:A1539" si="92">TEXT(30*MONTH(C1476),"mmmm")</f>
        <v>mars</v>
      </c>
      <c r="B1476" s="4">
        <f t="shared" ref="B1476:B1539" si="93">_xlfn.ISOWEEKNUM(C1476)</f>
        <v>11</v>
      </c>
      <c r="C1476" s="21">
        <f t="shared" ref="C1476:C1539" si="94">WORKDAY(INT((ROW()-1)/20)+"01/01/2021",1)</f>
        <v>44271</v>
      </c>
      <c r="H1476" s="101"/>
      <c r="K1476" s="98">
        <f t="shared" ref="K1476:K1539" si="95">IFERROR((I1476-J1476)/J1476,0)</f>
        <v>0</v>
      </c>
      <c r="L1476" s="29"/>
    </row>
    <row r="1477" spans="1:12" x14ac:dyDescent="0.3">
      <c r="A1477" s="5" t="str">
        <f t="shared" si="92"/>
        <v>mars</v>
      </c>
      <c r="B1477" s="4">
        <f t="shared" si="93"/>
        <v>11</v>
      </c>
      <c r="C1477" s="21">
        <f t="shared" si="94"/>
        <v>44271</v>
      </c>
      <c r="H1477" s="101"/>
      <c r="K1477" s="98">
        <f t="shared" si="95"/>
        <v>0</v>
      </c>
      <c r="L1477" s="29"/>
    </row>
    <row r="1478" spans="1:12" x14ac:dyDescent="0.3">
      <c r="A1478" s="5" t="str">
        <f t="shared" si="92"/>
        <v>mars</v>
      </c>
      <c r="B1478" s="4">
        <f t="shared" si="93"/>
        <v>11</v>
      </c>
      <c r="C1478" s="21">
        <f t="shared" si="94"/>
        <v>44271</v>
      </c>
      <c r="H1478" s="101"/>
      <c r="K1478" s="98">
        <f t="shared" si="95"/>
        <v>0</v>
      </c>
      <c r="L1478" s="29"/>
    </row>
    <row r="1479" spans="1:12" x14ac:dyDescent="0.3">
      <c r="A1479" s="5" t="str">
        <f t="shared" si="92"/>
        <v>mars</v>
      </c>
      <c r="B1479" s="4">
        <f t="shared" si="93"/>
        <v>11</v>
      </c>
      <c r="C1479" s="21">
        <f t="shared" si="94"/>
        <v>44271</v>
      </c>
      <c r="H1479" s="101"/>
      <c r="K1479" s="98">
        <f t="shared" si="95"/>
        <v>0</v>
      </c>
      <c r="L1479" s="29"/>
    </row>
    <row r="1480" spans="1:12" x14ac:dyDescent="0.3">
      <c r="A1480" s="5" t="str">
        <f t="shared" si="92"/>
        <v>mars</v>
      </c>
      <c r="B1480" s="4">
        <f t="shared" si="93"/>
        <v>11</v>
      </c>
      <c r="C1480" s="21">
        <f t="shared" si="94"/>
        <v>44271</v>
      </c>
      <c r="H1480" s="101"/>
      <c r="K1480" s="98">
        <f t="shared" si="95"/>
        <v>0</v>
      </c>
      <c r="L1480" s="29"/>
    </row>
    <row r="1481" spans="1:12" x14ac:dyDescent="0.3">
      <c r="A1481" s="5" t="str">
        <f t="shared" si="92"/>
        <v>mars</v>
      </c>
      <c r="B1481" s="4">
        <f t="shared" si="93"/>
        <v>11</v>
      </c>
      <c r="C1481" s="21">
        <f t="shared" si="94"/>
        <v>44272</v>
      </c>
      <c r="H1481" s="101"/>
      <c r="K1481" s="98">
        <f t="shared" si="95"/>
        <v>0</v>
      </c>
      <c r="L1481" s="29"/>
    </row>
    <row r="1482" spans="1:12" x14ac:dyDescent="0.3">
      <c r="A1482" s="5" t="str">
        <f t="shared" si="92"/>
        <v>mars</v>
      </c>
      <c r="B1482" s="4">
        <f t="shared" si="93"/>
        <v>11</v>
      </c>
      <c r="C1482" s="21">
        <f t="shared" si="94"/>
        <v>44272</v>
      </c>
      <c r="D1482" s="20" t="s">
        <v>55</v>
      </c>
      <c r="E1482" s="40">
        <v>967.8</v>
      </c>
      <c r="H1482" s="101"/>
      <c r="K1482" s="98">
        <f t="shared" si="95"/>
        <v>0</v>
      </c>
      <c r="L1482" s="29"/>
    </row>
    <row r="1483" spans="1:12" x14ac:dyDescent="0.3">
      <c r="A1483" s="5" t="str">
        <f t="shared" si="92"/>
        <v>mars</v>
      </c>
      <c r="B1483" s="4">
        <f t="shared" si="93"/>
        <v>11</v>
      </c>
      <c r="C1483" s="21">
        <f t="shared" si="94"/>
        <v>44272</v>
      </c>
      <c r="D1483" s="20" t="s">
        <v>174</v>
      </c>
      <c r="E1483" s="40">
        <v>5797</v>
      </c>
      <c r="H1483" s="101"/>
      <c r="K1483" s="98">
        <f t="shared" si="95"/>
        <v>0</v>
      </c>
      <c r="L1483" s="29"/>
    </row>
    <row r="1484" spans="1:12" x14ac:dyDescent="0.3">
      <c r="A1484" s="5" t="str">
        <f t="shared" si="92"/>
        <v>mars</v>
      </c>
      <c r="B1484" s="4">
        <f t="shared" si="93"/>
        <v>11</v>
      </c>
      <c r="C1484" s="21">
        <f t="shared" si="94"/>
        <v>44272</v>
      </c>
      <c r="D1484" s="20" t="s">
        <v>32</v>
      </c>
      <c r="E1484" s="40">
        <v>706.75</v>
      </c>
      <c r="H1484" s="101"/>
      <c r="K1484" s="98">
        <f t="shared" si="95"/>
        <v>0</v>
      </c>
      <c r="L1484" s="29"/>
    </row>
    <row r="1485" spans="1:12" x14ac:dyDescent="0.3">
      <c r="A1485" s="5" t="str">
        <f t="shared" si="92"/>
        <v>mars</v>
      </c>
      <c r="B1485" s="4">
        <f t="shared" si="93"/>
        <v>11</v>
      </c>
      <c r="C1485" s="21">
        <f t="shared" si="94"/>
        <v>44272</v>
      </c>
      <c r="D1485" s="20" t="s">
        <v>71</v>
      </c>
      <c r="E1485" s="40">
        <v>428</v>
      </c>
      <c r="H1485" s="101"/>
      <c r="K1485" s="98">
        <f t="shared" si="95"/>
        <v>0</v>
      </c>
      <c r="L1485" s="29"/>
    </row>
    <row r="1486" spans="1:12" x14ac:dyDescent="0.3">
      <c r="A1486" s="5" t="str">
        <f t="shared" si="92"/>
        <v>mars</v>
      </c>
      <c r="B1486" s="4">
        <f t="shared" si="93"/>
        <v>11</v>
      </c>
      <c r="C1486" s="21">
        <f t="shared" si="94"/>
        <v>44272</v>
      </c>
      <c r="D1486" s="20" t="s">
        <v>32</v>
      </c>
      <c r="E1486" s="40">
        <v>904.8</v>
      </c>
      <c r="H1486" s="101"/>
      <c r="K1486" s="98">
        <f t="shared" si="95"/>
        <v>0</v>
      </c>
      <c r="L1486" s="29"/>
    </row>
    <row r="1487" spans="1:12" x14ac:dyDescent="0.3">
      <c r="A1487" s="5" t="str">
        <f t="shared" si="92"/>
        <v>mars</v>
      </c>
      <c r="B1487" s="4">
        <f t="shared" si="93"/>
        <v>11</v>
      </c>
      <c r="C1487" s="21">
        <f t="shared" si="94"/>
        <v>44272</v>
      </c>
      <c r="D1487" s="20" t="s">
        <v>91</v>
      </c>
      <c r="E1487" s="40">
        <v>130</v>
      </c>
      <c r="H1487" s="101"/>
      <c r="K1487" s="98">
        <f t="shared" si="95"/>
        <v>0</v>
      </c>
      <c r="L1487" s="29"/>
    </row>
    <row r="1488" spans="1:12" x14ac:dyDescent="0.3">
      <c r="A1488" s="5" t="str">
        <f t="shared" si="92"/>
        <v>mars</v>
      </c>
      <c r="B1488" s="4">
        <f t="shared" si="93"/>
        <v>11</v>
      </c>
      <c r="C1488" s="21">
        <f t="shared" si="94"/>
        <v>44272</v>
      </c>
      <c r="D1488" s="20" t="s">
        <v>175</v>
      </c>
      <c r="E1488" s="40">
        <v>0.99</v>
      </c>
      <c r="H1488" s="101"/>
      <c r="K1488" s="98">
        <f t="shared" si="95"/>
        <v>0</v>
      </c>
      <c r="L1488" s="29"/>
    </row>
    <row r="1489" spans="1:12" x14ac:dyDescent="0.3">
      <c r="A1489" s="5" t="str">
        <f t="shared" si="92"/>
        <v>mars</v>
      </c>
      <c r="B1489" s="4">
        <f t="shared" si="93"/>
        <v>11</v>
      </c>
      <c r="C1489" s="21">
        <f t="shared" si="94"/>
        <v>44272</v>
      </c>
      <c r="D1489" s="20" t="s">
        <v>32</v>
      </c>
      <c r="E1489" s="40">
        <v>1105.5</v>
      </c>
      <c r="H1489" s="101"/>
      <c r="K1489" s="98">
        <f t="shared" si="95"/>
        <v>0</v>
      </c>
      <c r="L1489" s="29"/>
    </row>
    <row r="1490" spans="1:12" x14ac:dyDescent="0.3">
      <c r="A1490" s="5" t="str">
        <f t="shared" si="92"/>
        <v>mars</v>
      </c>
      <c r="B1490" s="4">
        <f t="shared" si="93"/>
        <v>11</v>
      </c>
      <c r="C1490" s="21">
        <f t="shared" si="94"/>
        <v>44272</v>
      </c>
      <c r="D1490" s="20" t="s">
        <v>176</v>
      </c>
      <c r="E1490" s="40">
        <v>295</v>
      </c>
      <c r="H1490" s="101"/>
      <c r="K1490" s="98">
        <f t="shared" si="95"/>
        <v>0</v>
      </c>
      <c r="L1490" s="29"/>
    </row>
    <row r="1491" spans="1:12" x14ac:dyDescent="0.3">
      <c r="A1491" s="5" t="str">
        <f t="shared" si="92"/>
        <v>mars</v>
      </c>
      <c r="B1491" s="4">
        <f t="shared" si="93"/>
        <v>11</v>
      </c>
      <c r="C1491" s="21">
        <f t="shared" si="94"/>
        <v>44272</v>
      </c>
      <c r="D1491" s="20" t="s">
        <v>177</v>
      </c>
      <c r="F1491" s="146">
        <v>10350</v>
      </c>
      <c r="H1491" s="101"/>
      <c r="K1491" s="98">
        <f t="shared" si="95"/>
        <v>0</v>
      </c>
      <c r="L1491" s="29"/>
    </row>
    <row r="1492" spans="1:12" x14ac:dyDescent="0.3">
      <c r="A1492" s="5" t="str">
        <f t="shared" si="92"/>
        <v>mars</v>
      </c>
      <c r="B1492" s="4">
        <f t="shared" si="93"/>
        <v>11</v>
      </c>
      <c r="C1492" s="21">
        <f t="shared" si="94"/>
        <v>44272</v>
      </c>
      <c r="D1492" s="20" t="s">
        <v>32</v>
      </c>
      <c r="E1492" s="40">
        <v>376.4</v>
      </c>
      <c r="H1492" s="101"/>
      <c r="K1492" s="98">
        <f t="shared" si="95"/>
        <v>0</v>
      </c>
      <c r="L1492" s="29"/>
    </row>
    <row r="1493" spans="1:12" x14ac:dyDescent="0.3">
      <c r="A1493" s="5" t="str">
        <f t="shared" si="92"/>
        <v>mars</v>
      </c>
      <c r="B1493" s="4">
        <f t="shared" si="93"/>
        <v>11</v>
      </c>
      <c r="C1493" s="21">
        <f t="shared" si="94"/>
        <v>44272</v>
      </c>
      <c r="H1493" s="101"/>
      <c r="K1493" s="98">
        <f t="shared" si="95"/>
        <v>0</v>
      </c>
      <c r="L1493" s="29"/>
    </row>
    <row r="1494" spans="1:12" x14ac:dyDescent="0.3">
      <c r="A1494" s="5" t="str">
        <f t="shared" si="92"/>
        <v>mars</v>
      </c>
      <c r="B1494" s="4">
        <f t="shared" si="93"/>
        <v>11</v>
      </c>
      <c r="C1494" s="21">
        <f t="shared" si="94"/>
        <v>44272</v>
      </c>
      <c r="H1494" s="101"/>
      <c r="K1494" s="98">
        <f t="shared" si="95"/>
        <v>0</v>
      </c>
      <c r="L1494" s="29"/>
    </row>
    <row r="1495" spans="1:12" x14ac:dyDescent="0.3">
      <c r="A1495" s="5" t="str">
        <f t="shared" si="92"/>
        <v>mars</v>
      </c>
      <c r="B1495" s="4">
        <f t="shared" si="93"/>
        <v>11</v>
      </c>
      <c r="C1495" s="21">
        <f t="shared" si="94"/>
        <v>44272</v>
      </c>
      <c r="H1495" s="101"/>
      <c r="K1495" s="98">
        <f t="shared" si="95"/>
        <v>0</v>
      </c>
      <c r="L1495" s="29"/>
    </row>
    <row r="1496" spans="1:12" x14ac:dyDescent="0.3">
      <c r="A1496" s="5" t="str">
        <f t="shared" si="92"/>
        <v>mars</v>
      </c>
      <c r="B1496" s="4">
        <f t="shared" si="93"/>
        <v>11</v>
      </c>
      <c r="C1496" s="21">
        <f t="shared" si="94"/>
        <v>44272</v>
      </c>
      <c r="H1496" s="101"/>
      <c r="K1496" s="98">
        <f t="shared" si="95"/>
        <v>0</v>
      </c>
      <c r="L1496" s="29"/>
    </row>
    <row r="1497" spans="1:12" x14ac:dyDescent="0.3">
      <c r="A1497" s="5" t="str">
        <f t="shared" si="92"/>
        <v>mars</v>
      </c>
      <c r="B1497" s="4">
        <f t="shared" si="93"/>
        <v>11</v>
      </c>
      <c r="C1497" s="21">
        <f t="shared" si="94"/>
        <v>44272</v>
      </c>
      <c r="H1497" s="101"/>
      <c r="K1497" s="98">
        <f t="shared" si="95"/>
        <v>0</v>
      </c>
      <c r="L1497" s="29"/>
    </row>
    <row r="1498" spans="1:12" x14ac:dyDescent="0.3">
      <c r="A1498" s="5" t="str">
        <f t="shared" si="92"/>
        <v>mars</v>
      </c>
      <c r="B1498" s="4">
        <f t="shared" si="93"/>
        <v>11</v>
      </c>
      <c r="C1498" s="21">
        <f t="shared" si="94"/>
        <v>44272</v>
      </c>
      <c r="H1498" s="101"/>
      <c r="K1498" s="98">
        <f t="shared" si="95"/>
        <v>0</v>
      </c>
      <c r="L1498" s="29"/>
    </row>
    <row r="1499" spans="1:12" x14ac:dyDescent="0.3">
      <c r="A1499" s="5" t="str">
        <f t="shared" si="92"/>
        <v>mars</v>
      </c>
      <c r="B1499" s="4">
        <f t="shared" si="93"/>
        <v>11</v>
      </c>
      <c r="C1499" s="21">
        <f t="shared" si="94"/>
        <v>44272</v>
      </c>
      <c r="H1499" s="101"/>
      <c r="K1499" s="98">
        <f t="shared" si="95"/>
        <v>0</v>
      </c>
      <c r="L1499" s="29"/>
    </row>
    <row r="1500" spans="1:12" x14ac:dyDescent="0.3">
      <c r="A1500" s="5" t="str">
        <f t="shared" si="92"/>
        <v>mars</v>
      </c>
      <c r="B1500" s="4">
        <f t="shared" si="93"/>
        <v>11</v>
      </c>
      <c r="C1500" s="21">
        <f t="shared" si="94"/>
        <v>44272</v>
      </c>
      <c r="H1500" s="101"/>
      <c r="K1500" s="98">
        <f t="shared" si="95"/>
        <v>0</v>
      </c>
      <c r="L1500" s="29"/>
    </row>
    <row r="1501" spans="1:12" x14ac:dyDescent="0.3">
      <c r="A1501" s="5" t="str">
        <f t="shared" si="92"/>
        <v>mars</v>
      </c>
      <c r="B1501" s="4">
        <f t="shared" si="93"/>
        <v>11</v>
      </c>
      <c r="C1501" s="21">
        <f t="shared" si="94"/>
        <v>44273</v>
      </c>
      <c r="H1501" s="101"/>
      <c r="K1501" s="98">
        <f t="shared" si="95"/>
        <v>0</v>
      </c>
      <c r="L1501" s="29"/>
    </row>
    <row r="1502" spans="1:12" x14ac:dyDescent="0.3">
      <c r="A1502" s="5" t="str">
        <f t="shared" si="92"/>
        <v>mars</v>
      </c>
      <c r="B1502" s="4">
        <f t="shared" si="93"/>
        <v>11</v>
      </c>
      <c r="C1502" s="21">
        <f t="shared" si="94"/>
        <v>44273</v>
      </c>
      <c r="D1502" s="20" t="s">
        <v>55</v>
      </c>
      <c r="E1502" s="40">
        <v>1350</v>
      </c>
      <c r="H1502" s="101"/>
      <c r="K1502" s="98">
        <f t="shared" si="95"/>
        <v>0</v>
      </c>
      <c r="L1502" s="29"/>
    </row>
    <row r="1503" spans="1:12" x14ac:dyDescent="0.3">
      <c r="A1503" s="5" t="str">
        <f t="shared" si="92"/>
        <v>mars</v>
      </c>
      <c r="B1503" s="4">
        <f t="shared" si="93"/>
        <v>11</v>
      </c>
      <c r="C1503" s="21">
        <f t="shared" si="94"/>
        <v>44273</v>
      </c>
      <c r="D1503" s="20" t="s">
        <v>80</v>
      </c>
      <c r="E1503" s="40">
        <v>182</v>
      </c>
      <c r="H1503" s="101"/>
      <c r="K1503" s="98">
        <f t="shared" si="95"/>
        <v>0</v>
      </c>
      <c r="L1503" s="29"/>
    </row>
    <row r="1504" spans="1:12" x14ac:dyDescent="0.3">
      <c r="A1504" s="5" t="str">
        <f t="shared" si="92"/>
        <v>mars</v>
      </c>
      <c r="B1504" s="4">
        <f t="shared" si="93"/>
        <v>11</v>
      </c>
      <c r="C1504" s="21">
        <f t="shared" si="94"/>
        <v>44273</v>
      </c>
      <c r="D1504" s="20" t="s">
        <v>32</v>
      </c>
      <c r="E1504" s="40">
        <v>282.60000000000002</v>
      </c>
      <c r="H1504" s="101"/>
      <c r="K1504" s="98">
        <f t="shared" si="95"/>
        <v>0</v>
      </c>
      <c r="L1504" s="29"/>
    </row>
    <row r="1505" spans="1:12" x14ac:dyDescent="0.3">
      <c r="A1505" s="5" t="str">
        <f t="shared" si="92"/>
        <v>mars</v>
      </c>
      <c r="B1505" s="4">
        <f t="shared" si="93"/>
        <v>11</v>
      </c>
      <c r="C1505" s="21">
        <f t="shared" si="94"/>
        <v>44273</v>
      </c>
      <c r="D1505" s="20" t="s">
        <v>32</v>
      </c>
      <c r="E1505" s="40">
        <v>47.3</v>
      </c>
      <c r="H1505" s="101"/>
      <c r="K1505" s="98">
        <f t="shared" si="95"/>
        <v>0</v>
      </c>
      <c r="L1505" s="29"/>
    </row>
    <row r="1506" spans="1:12" x14ac:dyDescent="0.3">
      <c r="A1506" s="5" t="str">
        <f t="shared" si="92"/>
        <v>mars</v>
      </c>
      <c r="B1506" s="4">
        <f t="shared" si="93"/>
        <v>11</v>
      </c>
      <c r="C1506" s="21">
        <f t="shared" si="94"/>
        <v>44273</v>
      </c>
      <c r="D1506" s="20" t="s">
        <v>32</v>
      </c>
      <c r="E1506" s="40">
        <v>955</v>
      </c>
      <c r="H1506" s="101"/>
      <c r="K1506" s="98">
        <f t="shared" si="95"/>
        <v>0</v>
      </c>
      <c r="L1506" s="29"/>
    </row>
    <row r="1507" spans="1:12" x14ac:dyDescent="0.3">
      <c r="A1507" s="5" t="str">
        <f t="shared" si="92"/>
        <v>mars</v>
      </c>
      <c r="B1507" s="4">
        <f t="shared" si="93"/>
        <v>11</v>
      </c>
      <c r="C1507" s="21">
        <f t="shared" si="94"/>
        <v>44273</v>
      </c>
      <c r="D1507" s="20" t="s">
        <v>32</v>
      </c>
      <c r="E1507" s="40">
        <v>1072.8</v>
      </c>
      <c r="H1507" s="101"/>
      <c r="K1507" s="98">
        <f t="shared" si="95"/>
        <v>0</v>
      </c>
      <c r="L1507" s="29"/>
    </row>
    <row r="1508" spans="1:12" x14ac:dyDescent="0.3">
      <c r="A1508" s="5" t="str">
        <f t="shared" si="92"/>
        <v>mars</v>
      </c>
      <c r="B1508" s="4">
        <f t="shared" si="93"/>
        <v>11</v>
      </c>
      <c r="C1508" s="21">
        <f t="shared" si="94"/>
        <v>44273</v>
      </c>
      <c r="D1508" s="20" t="s">
        <v>34</v>
      </c>
      <c r="E1508" s="40">
        <v>955</v>
      </c>
      <c r="H1508" s="101"/>
      <c r="K1508" s="98">
        <f t="shared" si="95"/>
        <v>0</v>
      </c>
      <c r="L1508" s="29"/>
    </row>
    <row r="1509" spans="1:12" x14ac:dyDescent="0.3">
      <c r="A1509" s="5" t="str">
        <f t="shared" si="92"/>
        <v>mars</v>
      </c>
      <c r="B1509" s="4">
        <f t="shared" si="93"/>
        <v>11</v>
      </c>
      <c r="C1509" s="21">
        <f t="shared" si="94"/>
        <v>44273</v>
      </c>
      <c r="D1509" s="20" t="s">
        <v>54</v>
      </c>
      <c r="E1509" s="40">
        <v>72</v>
      </c>
      <c r="H1509" s="101"/>
      <c r="K1509" s="98">
        <f t="shared" si="95"/>
        <v>0</v>
      </c>
      <c r="L1509" s="29"/>
    </row>
    <row r="1510" spans="1:12" x14ac:dyDescent="0.3">
      <c r="A1510" s="5" t="str">
        <f t="shared" si="92"/>
        <v>mars</v>
      </c>
      <c r="B1510" s="4">
        <f t="shared" si="93"/>
        <v>11</v>
      </c>
      <c r="C1510" s="21">
        <f t="shared" si="94"/>
        <v>44273</v>
      </c>
      <c r="H1510" s="101"/>
      <c r="K1510" s="98">
        <f t="shared" si="95"/>
        <v>0</v>
      </c>
      <c r="L1510" s="29"/>
    </row>
    <row r="1511" spans="1:12" x14ac:dyDescent="0.3">
      <c r="A1511" s="5" t="str">
        <f t="shared" si="92"/>
        <v>mars</v>
      </c>
      <c r="B1511" s="4">
        <f t="shared" si="93"/>
        <v>11</v>
      </c>
      <c r="C1511" s="21">
        <f t="shared" si="94"/>
        <v>44273</v>
      </c>
      <c r="H1511" s="101"/>
      <c r="K1511" s="98">
        <f t="shared" si="95"/>
        <v>0</v>
      </c>
      <c r="L1511" s="29"/>
    </row>
    <row r="1512" spans="1:12" x14ac:dyDescent="0.3">
      <c r="A1512" s="5" t="str">
        <f t="shared" si="92"/>
        <v>mars</v>
      </c>
      <c r="B1512" s="4">
        <f t="shared" si="93"/>
        <v>11</v>
      </c>
      <c r="C1512" s="21">
        <f t="shared" si="94"/>
        <v>44273</v>
      </c>
      <c r="H1512" s="101"/>
      <c r="K1512" s="98">
        <f t="shared" si="95"/>
        <v>0</v>
      </c>
      <c r="L1512" s="29"/>
    </row>
    <row r="1513" spans="1:12" x14ac:dyDescent="0.3">
      <c r="A1513" s="5" t="str">
        <f t="shared" si="92"/>
        <v>mars</v>
      </c>
      <c r="B1513" s="4">
        <f t="shared" si="93"/>
        <v>11</v>
      </c>
      <c r="C1513" s="21">
        <f t="shared" si="94"/>
        <v>44273</v>
      </c>
      <c r="H1513" s="101"/>
      <c r="K1513" s="98">
        <f t="shared" si="95"/>
        <v>0</v>
      </c>
      <c r="L1513" s="29"/>
    </row>
    <row r="1514" spans="1:12" x14ac:dyDescent="0.3">
      <c r="A1514" s="5" t="str">
        <f t="shared" si="92"/>
        <v>mars</v>
      </c>
      <c r="B1514" s="4">
        <f t="shared" si="93"/>
        <v>11</v>
      </c>
      <c r="C1514" s="21">
        <f t="shared" si="94"/>
        <v>44273</v>
      </c>
      <c r="H1514" s="101"/>
      <c r="K1514" s="98">
        <f t="shared" si="95"/>
        <v>0</v>
      </c>
      <c r="L1514" s="29"/>
    </row>
    <row r="1515" spans="1:12" x14ac:dyDescent="0.3">
      <c r="A1515" s="5" t="str">
        <f t="shared" si="92"/>
        <v>mars</v>
      </c>
      <c r="B1515" s="4">
        <f t="shared" si="93"/>
        <v>11</v>
      </c>
      <c r="C1515" s="21">
        <f t="shared" si="94"/>
        <v>44273</v>
      </c>
      <c r="H1515" s="101"/>
      <c r="K1515" s="98">
        <f t="shared" si="95"/>
        <v>0</v>
      </c>
      <c r="L1515" s="29"/>
    </row>
    <row r="1516" spans="1:12" x14ac:dyDescent="0.3">
      <c r="A1516" s="5" t="str">
        <f t="shared" si="92"/>
        <v>mars</v>
      </c>
      <c r="B1516" s="4">
        <f t="shared" si="93"/>
        <v>11</v>
      </c>
      <c r="C1516" s="21">
        <f t="shared" si="94"/>
        <v>44273</v>
      </c>
      <c r="H1516" s="101"/>
      <c r="K1516" s="98">
        <f t="shared" si="95"/>
        <v>0</v>
      </c>
      <c r="L1516" s="29"/>
    </row>
    <row r="1517" spans="1:12" x14ac:dyDescent="0.3">
      <c r="A1517" s="5" t="str">
        <f t="shared" si="92"/>
        <v>mars</v>
      </c>
      <c r="B1517" s="4">
        <f t="shared" si="93"/>
        <v>11</v>
      </c>
      <c r="C1517" s="21">
        <f t="shared" si="94"/>
        <v>44273</v>
      </c>
      <c r="H1517" s="101"/>
      <c r="K1517" s="98">
        <f t="shared" si="95"/>
        <v>0</v>
      </c>
      <c r="L1517" s="29"/>
    </row>
    <row r="1518" spans="1:12" x14ac:dyDescent="0.3">
      <c r="A1518" s="5" t="str">
        <f t="shared" si="92"/>
        <v>mars</v>
      </c>
      <c r="B1518" s="4">
        <f t="shared" si="93"/>
        <v>11</v>
      </c>
      <c r="C1518" s="21">
        <f t="shared" si="94"/>
        <v>44273</v>
      </c>
      <c r="H1518" s="101"/>
      <c r="K1518" s="98">
        <f t="shared" si="95"/>
        <v>0</v>
      </c>
      <c r="L1518" s="29"/>
    </row>
    <row r="1519" spans="1:12" x14ac:dyDescent="0.3">
      <c r="A1519" s="5" t="str">
        <f t="shared" si="92"/>
        <v>mars</v>
      </c>
      <c r="B1519" s="4">
        <f t="shared" si="93"/>
        <v>11</v>
      </c>
      <c r="C1519" s="21">
        <f t="shared" si="94"/>
        <v>44273</v>
      </c>
      <c r="H1519" s="101"/>
      <c r="K1519" s="98">
        <f t="shared" si="95"/>
        <v>0</v>
      </c>
      <c r="L1519" s="29"/>
    </row>
    <row r="1520" spans="1:12" x14ac:dyDescent="0.3">
      <c r="A1520" s="5" t="str">
        <f t="shared" si="92"/>
        <v>mars</v>
      </c>
      <c r="B1520" s="4">
        <f t="shared" si="93"/>
        <v>11</v>
      </c>
      <c r="C1520" s="21">
        <f t="shared" si="94"/>
        <v>44273</v>
      </c>
      <c r="H1520" s="101"/>
      <c r="K1520" s="98">
        <f t="shared" si="95"/>
        <v>0</v>
      </c>
      <c r="L1520" s="29"/>
    </row>
    <row r="1521" spans="1:12" x14ac:dyDescent="0.3">
      <c r="A1521" s="5" t="str">
        <f t="shared" si="92"/>
        <v>mars</v>
      </c>
      <c r="B1521" s="4">
        <f t="shared" si="93"/>
        <v>11</v>
      </c>
      <c r="C1521" s="21">
        <f t="shared" si="94"/>
        <v>44274</v>
      </c>
      <c r="H1521" s="101"/>
      <c r="K1521" s="98">
        <f t="shared" si="95"/>
        <v>0</v>
      </c>
      <c r="L1521" s="29"/>
    </row>
    <row r="1522" spans="1:12" x14ac:dyDescent="0.3">
      <c r="A1522" s="5" t="str">
        <f t="shared" si="92"/>
        <v>mars</v>
      </c>
      <c r="B1522" s="4">
        <f t="shared" si="93"/>
        <v>11</v>
      </c>
      <c r="C1522" s="21">
        <f t="shared" si="94"/>
        <v>44274</v>
      </c>
      <c r="H1522" s="101"/>
      <c r="K1522" s="98">
        <f t="shared" si="95"/>
        <v>0</v>
      </c>
      <c r="L1522" s="29"/>
    </row>
    <row r="1523" spans="1:12" x14ac:dyDescent="0.3">
      <c r="A1523" s="5" t="str">
        <f t="shared" si="92"/>
        <v>mars</v>
      </c>
      <c r="B1523" s="4">
        <f t="shared" si="93"/>
        <v>11</v>
      </c>
      <c r="C1523" s="21">
        <f t="shared" si="94"/>
        <v>44274</v>
      </c>
      <c r="H1523" s="101"/>
      <c r="K1523" s="98">
        <f t="shared" si="95"/>
        <v>0</v>
      </c>
      <c r="L1523" s="29"/>
    </row>
    <row r="1524" spans="1:12" x14ac:dyDescent="0.3">
      <c r="A1524" s="5" t="str">
        <f t="shared" si="92"/>
        <v>mars</v>
      </c>
      <c r="B1524" s="4">
        <f t="shared" si="93"/>
        <v>11</v>
      </c>
      <c r="C1524" s="21">
        <f t="shared" si="94"/>
        <v>44274</v>
      </c>
      <c r="H1524" s="101"/>
      <c r="K1524" s="98">
        <f t="shared" si="95"/>
        <v>0</v>
      </c>
      <c r="L1524" s="29"/>
    </row>
    <row r="1525" spans="1:12" x14ac:dyDescent="0.3">
      <c r="A1525" s="5" t="str">
        <f t="shared" si="92"/>
        <v>mars</v>
      </c>
      <c r="B1525" s="4">
        <f t="shared" si="93"/>
        <v>11</v>
      </c>
      <c r="C1525" s="21">
        <f t="shared" si="94"/>
        <v>44274</v>
      </c>
      <c r="H1525" s="101"/>
      <c r="K1525" s="98">
        <f t="shared" si="95"/>
        <v>0</v>
      </c>
      <c r="L1525" s="29"/>
    </row>
    <row r="1526" spans="1:12" x14ac:dyDescent="0.3">
      <c r="A1526" s="5" t="str">
        <f t="shared" si="92"/>
        <v>mars</v>
      </c>
      <c r="B1526" s="4">
        <f t="shared" si="93"/>
        <v>11</v>
      </c>
      <c r="C1526" s="21">
        <f t="shared" si="94"/>
        <v>44274</v>
      </c>
      <c r="H1526" s="101"/>
      <c r="K1526" s="98">
        <f t="shared" si="95"/>
        <v>0</v>
      </c>
      <c r="L1526" s="29"/>
    </row>
    <row r="1527" spans="1:12" x14ac:dyDescent="0.3">
      <c r="A1527" s="5" t="str">
        <f t="shared" si="92"/>
        <v>mars</v>
      </c>
      <c r="B1527" s="4">
        <f t="shared" si="93"/>
        <v>11</v>
      </c>
      <c r="C1527" s="21">
        <f t="shared" si="94"/>
        <v>44274</v>
      </c>
      <c r="H1527" s="101"/>
      <c r="K1527" s="98">
        <f t="shared" si="95"/>
        <v>0</v>
      </c>
      <c r="L1527" s="29"/>
    </row>
    <row r="1528" spans="1:12" x14ac:dyDescent="0.3">
      <c r="A1528" s="5" t="str">
        <f t="shared" si="92"/>
        <v>mars</v>
      </c>
      <c r="B1528" s="4">
        <f t="shared" si="93"/>
        <v>11</v>
      </c>
      <c r="C1528" s="21">
        <f t="shared" si="94"/>
        <v>44274</v>
      </c>
      <c r="H1528" s="101"/>
      <c r="K1528" s="98">
        <f t="shared" si="95"/>
        <v>0</v>
      </c>
      <c r="L1528" s="29"/>
    </row>
    <row r="1529" spans="1:12" x14ac:dyDescent="0.3">
      <c r="A1529" s="5" t="str">
        <f t="shared" si="92"/>
        <v>mars</v>
      </c>
      <c r="B1529" s="4">
        <f t="shared" si="93"/>
        <v>11</v>
      </c>
      <c r="C1529" s="21">
        <f t="shared" si="94"/>
        <v>44274</v>
      </c>
      <c r="H1529" s="101"/>
      <c r="K1529" s="98">
        <f t="shared" si="95"/>
        <v>0</v>
      </c>
      <c r="L1529" s="29"/>
    </row>
    <row r="1530" spans="1:12" x14ac:dyDescent="0.3">
      <c r="A1530" s="5" t="str">
        <f t="shared" si="92"/>
        <v>mars</v>
      </c>
      <c r="B1530" s="4">
        <f t="shared" si="93"/>
        <v>11</v>
      </c>
      <c r="C1530" s="21">
        <f t="shared" si="94"/>
        <v>44274</v>
      </c>
      <c r="H1530" s="101"/>
      <c r="K1530" s="98">
        <f t="shared" si="95"/>
        <v>0</v>
      </c>
      <c r="L1530" s="29"/>
    </row>
    <row r="1531" spans="1:12" x14ac:dyDescent="0.3">
      <c r="A1531" s="5" t="str">
        <f t="shared" si="92"/>
        <v>mars</v>
      </c>
      <c r="B1531" s="4">
        <f t="shared" si="93"/>
        <v>11</v>
      </c>
      <c r="C1531" s="21">
        <f t="shared" si="94"/>
        <v>44274</v>
      </c>
      <c r="H1531" s="101"/>
      <c r="K1531" s="98">
        <f t="shared" si="95"/>
        <v>0</v>
      </c>
      <c r="L1531" s="29"/>
    </row>
    <row r="1532" spans="1:12" x14ac:dyDescent="0.3">
      <c r="A1532" s="5" t="str">
        <f t="shared" si="92"/>
        <v>mars</v>
      </c>
      <c r="B1532" s="4">
        <f t="shared" si="93"/>
        <v>11</v>
      </c>
      <c r="C1532" s="21">
        <f t="shared" si="94"/>
        <v>44274</v>
      </c>
      <c r="H1532" s="101"/>
      <c r="K1532" s="98">
        <f t="shared" si="95"/>
        <v>0</v>
      </c>
      <c r="L1532" s="29"/>
    </row>
    <row r="1533" spans="1:12" x14ac:dyDescent="0.3">
      <c r="A1533" s="5" t="str">
        <f t="shared" si="92"/>
        <v>mars</v>
      </c>
      <c r="B1533" s="4">
        <f t="shared" si="93"/>
        <v>11</v>
      </c>
      <c r="C1533" s="21">
        <f t="shared" si="94"/>
        <v>44274</v>
      </c>
      <c r="H1533" s="101"/>
      <c r="K1533" s="98">
        <f t="shared" si="95"/>
        <v>0</v>
      </c>
      <c r="L1533" s="29"/>
    </row>
    <row r="1534" spans="1:12" x14ac:dyDescent="0.3">
      <c r="A1534" s="5" t="str">
        <f t="shared" si="92"/>
        <v>mars</v>
      </c>
      <c r="B1534" s="4">
        <f t="shared" si="93"/>
        <v>11</v>
      </c>
      <c r="C1534" s="21">
        <f t="shared" si="94"/>
        <v>44274</v>
      </c>
      <c r="H1534" s="101"/>
      <c r="K1534" s="98">
        <f t="shared" si="95"/>
        <v>0</v>
      </c>
      <c r="L1534" s="29"/>
    </row>
    <row r="1535" spans="1:12" x14ac:dyDescent="0.3">
      <c r="A1535" s="5" t="str">
        <f t="shared" si="92"/>
        <v>mars</v>
      </c>
      <c r="B1535" s="4">
        <f t="shared" si="93"/>
        <v>11</v>
      </c>
      <c r="C1535" s="21">
        <f t="shared" si="94"/>
        <v>44274</v>
      </c>
      <c r="H1535" s="101"/>
      <c r="K1535" s="98">
        <f t="shared" si="95"/>
        <v>0</v>
      </c>
      <c r="L1535" s="29"/>
    </row>
    <row r="1536" spans="1:12" x14ac:dyDescent="0.3">
      <c r="A1536" s="5" t="str">
        <f t="shared" si="92"/>
        <v>mars</v>
      </c>
      <c r="B1536" s="4">
        <f t="shared" si="93"/>
        <v>11</v>
      </c>
      <c r="C1536" s="21">
        <f t="shared" si="94"/>
        <v>44274</v>
      </c>
      <c r="H1536" s="101"/>
      <c r="K1536" s="98">
        <f t="shared" si="95"/>
        <v>0</v>
      </c>
      <c r="L1536" s="29"/>
    </row>
    <row r="1537" spans="1:12" x14ac:dyDescent="0.3">
      <c r="A1537" s="5" t="str">
        <f t="shared" si="92"/>
        <v>mars</v>
      </c>
      <c r="B1537" s="4">
        <f t="shared" si="93"/>
        <v>11</v>
      </c>
      <c r="C1537" s="21">
        <f t="shared" si="94"/>
        <v>44274</v>
      </c>
      <c r="H1537" s="101"/>
      <c r="K1537" s="98">
        <f t="shared" si="95"/>
        <v>0</v>
      </c>
      <c r="L1537" s="29"/>
    </row>
    <row r="1538" spans="1:12" x14ac:dyDescent="0.3">
      <c r="A1538" s="5" t="str">
        <f t="shared" si="92"/>
        <v>mars</v>
      </c>
      <c r="B1538" s="4">
        <f t="shared" si="93"/>
        <v>11</v>
      </c>
      <c r="C1538" s="21">
        <f t="shared" si="94"/>
        <v>44274</v>
      </c>
      <c r="H1538" s="101"/>
      <c r="K1538" s="98">
        <f t="shared" si="95"/>
        <v>0</v>
      </c>
      <c r="L1538" s="29"/>
    </row>
    <row r="1539" spans="1:12" x14ac:dyDescent="0.3">
      <c r="A1539" s="5" t="str">
        <f t="shared" si="92"/>
        <v>mars</v>
      </c>
      <c r="B1539" s="4">
        <f t="shared" si="93"/>
        <v>11</v>
      </c>
      <c r="C1539" s="21">
        <f t="shared" si="94"/>
        <v>44274</v>
      </c>
      <c r="H1539" s="101"/>
      <c r="K1539" s="98">
        <f t="shared" si="95"/>
        <v>0</v>
      </c>
      <c r="L1539" s="29"/>
    </row>
    <row r="1540" spans="1:12" x14ac:dyDescent="0.3">
      <c r="A1540" s="5" t="str">
        <f t="shared" ref="A1540:A1603" si="96">TEXT(30*MONTH(C1540),"mmmm")</f>
        <v>mars</v>
      </c>
      <c r="B1540" s="4">
        <f t="shared" ref="B1540:B1603" si="97">_xlfn.ISOWEEKNUM(C1540)</f>
        <v>11</v>
      </c>
      <c r="C1540" s="21">
        <f t="shared" ref="C1540:C1603" si="98">WORKDAY(INT((ROW()-1)/20)+"01/01/2021",1)</f>
        <v>44274</v>
      </c>
      <c r="H1540" s="101"/>
      <c r="K1540" s="98">
        <f t="shared" ref="K1540:K1603" si="99">IFERROR((I1540-J1540)/J1540,0)</f>
        <v>0</v>
      </c>
      <c r="L1540" s="29"/>
    </row>
    <row r="1541" spans="1:12" x14ac:dyDescent="0.3">
      <c r="A1541" s="5" t="str">
        <f t="shared" si="96"/>
        <v>mars</v>
      </c>
      <c r="B1541" s="4">
        <f t="shared" si="97"/>
        <v>12</v>
      </c>
      <c r="C1541" s="21">
        <f t="shared" si="98"/>
        <v>44277</v>
      </c>
      <c r="H1541" s="101"/>
      <c r="K1541" s="98">
        <f t="shared" si="99"/>
        <v>0</v>
      </c>
      <c r="L1541" s="29"/>
    </row>
    <row r="1542" spans="1:12" x14ac:dyDescent="0.3">
      <c r="A1542" s="5" t="str">
        <f t="shared" si="96"/>
        <v>mars</v>
      </c>
      <c r="B1542" s="4">
        <f t="shared" si="97"/>
        <v>12</v>
      </c>
      <c r="C1542" s="21">
        <f t="shared" si="98"/>
        <v>44277</v>
      </c>
      <c r="D1542" s="20" t="s">
        <v>178</v>
      </c>
      <c r="E1542" s="40">
        <v>1610</v>
      </c>
      <c r="H1542" s="101"/>
      <c r="K1542" s="98">
        <f t="shared" si="99"/>
        <v>0</v>
      </c>
      <c r="L1542" s="29"/>
    </row>
    <row r="1543" spans="1:12" x14ac:dyDescent="0.3">
      <c r="A1543" s="5" t="str">
        <f t="shared" si="96"/>
        <v>mars</v>
      </c>
      <c r="B1543" s="4">
        <f t="shared" si="97"/>
        <v>12</v>
      </c>
      <c r="C1543" s="21">
        <f t="shared" si="98"/>
        <v>44277</v>
      </c>
      <c r="D1543" s="20" t="s">
        <v>179</v>
      </c>
      <c r="E1543" s="40">
        <v>1005</v>
      </c>
      <c r="H1543" s="101"/>
      <c r="K1543" s="98">
        <f t="shared" si="99"/>
        <v>0</v>
      </c>
      <c r="L1543" s="29"/>
    </row>
    <row r="1544" spans="1:12" x14ac:dyDescent="0.3">
      <c r="A1544" s="5" t="str">
        <f t="shared" si="96"/>
        <v>mars</v>
      </c>
      <c r="B1544" s="4">
        <f t="shared" si="97"/>
        <v>12</v>
      </c>
      <c r="C1544" s="21">
        <f t="shared" si="98"/>
        <v>44277</v>
      </c>
      <c r="D1544" s="20" t="s">
        <v>55</v>
      </c>
      <c r="E1544" s="40">
        <v>12092</v>
      </c>
      <c r="H1544" s="101"/>
      <c r="K1544" s="98">
        <f t="shared" si="99"/>
        <v>0</v>
      </c>
      <c r="L1544" s="29"/>
    </row>
    <row r="1545" spans="1:12" x14ac:dyDescent="0.3">
      <c r="A1545" s="5" t="str">
        <f t="shared" si="96"/>
        <v>mars</v>
      </c>
      <c r="B1545" s="4">
        <f t="shared" si="97"/>
        <v>12</v>
      </c>
      <c r="C1545" s="21">
        <f t="shared" si="98"/>
        <v>44277</v>
      </c>
      <c r="D1545" s="20" t="s">
        <v>180</v>
      </c>
      <c r="E1545" s="40">
        <v>1851</v>
      </c>
      <c r="H1545" s="101"/>
      <c r="K1545" s="98">
        <f t="shared" si="99"/>
        <v>0</v>
      </c>
      <c r="L1545" s="29"/>
    </row>
    <row r="1546" spans="1:12" x14ac:dyDescent="0.3">
      <c r="A1546" s="5" t="str">
        <f t="shared" si="96"/>
        <v>mars</v>
      </c>
      <c r="B1546" s="4">
        <f t="shared" si="97"/>
        <v>12</v>
      </c>
      <c r="C1546" s="21">
        <f t="shared" si="98"/>
        <v>44277</v>
      </c>
      <c r="D1546" s="20" t="s">
        <v>50</v>
      </c>
      <c r="E1546" s="40">
        <v>324</v>
      </c>
      <c r="H1546" s="101"/>
      <c r="K1546" s="98">
        <f t="shared" si="99"/>
        <v>0</v>
      </c>
      <c r="L1546" s="29"/>
    </row>
    <row r="1547" spans="1:12" x14ac:dyDescent="0.3">
      <c r="A1547" s="5" t="str">
        <f t="shared" si="96"/>
        <v>mars</v>
      </c>
      <c r="B1547" s="4">
        <f t="shared" si="97"/>
        <v>12</v>
      </c>
      <c r="C1547" s="21">
        <f t="shared" si="98"/>
        <v>44277</v>
      </c>
      <c r="D1547" s="20" t="s">
        <v>181</v>
      </c>
      <c r="E1547" s="40">
        <v>161.6</v>
      </c>
      <c r="H1547" s="101"/>
      <c r="K1547" s="98">
        <f t="shared" si="99"/>
        <v>0</v>
      </c>
      <c r="L1547" s="29"/>
    </row>
    <row r="1548" spans="1:12" x14ac:dyDescent="0.3">
      <c r="A1548" s="5" t="str">
        <f t="shared" si="96"/>
        <v>mars</v>
      </c>
      <c r="B1548" s="4">
        <f t="shared" si="97"/>
        <v>12</v>
      </c>
      <c r="C1548" s="21">
        <f t="shared" si="98"/>
        <v>44277</v>
      </c>
      <c r="D1548" s="20" t="s">
        <v>182</v>
      </c>
      <c r="E1548" s="40">
        <v>240</v>
      </c>
      <c r="H1548" s="101"/>
      <c r="K1548" s="98">
        <f t="shared" si="99"/>
        <v>0</v>
      </c>
      <c r="L1548" s="29"/>
    </row>
    <row r="1549" spans="1:12" x14ac:dyDescent="0.3">
      <c r="A1549" s="5" t="str">
        <f t="shared" si="96"/>
        <v>mars</v>
      </c>
      <c r="B1549" s="4">
        <f t="shared" si="97"/>
        <v>12</v>
      </c>
      <c r="C1549" s="21">
        <f t="shared" si="98"/>
        <v>44277</v>
      </c>
      <c r="D1549" s="20" t="s">
        <v>48</v>
      </c>
      <c r="E1549" s="40">
        <v>428</v>
      </c>
      <c r="H1549" s="101"/>
      <c r="K1549" s="98">
        <f t="shared" si="99"/>
        <v>0</v>
      </c>
      <c r="L1549" s="29"/>
    </row>
    <row r="1550" spans="1:12" x14ac:dyDescent="0.3">
      <c r="A1550" s="5" t="str">
        <f t="shared" si="96"/>
        <v>mars</v>
      </c>
      <c r="B1550" s="4">
        <f t="shared" si="97"/>
        <v>12</v>
      </c>
      <c r="C1550" s="21">
        <f t="shared" si="98"/>
        <v>44277</v>
      </c>
      <c r="D1550" s="20" t="s">
        <v>45</v>
      </c>
      <c r="E1550" s="40">
        <v>725.5</v>
      </c>
      <c r="H1550" s="101"/>
      <c r="K1550" s="98">
        <f t="shared" si="99"/>
        <v>0</v>
      </c>
      <c r="L1550" s="29"/>
    </row>
    <row r="1551" spans="1:12" x14ac:dyDescent="0.3">
      <c r="A1551" s="5" t="str">
        <f t="shared" si="96"/>
        <v>mars</v>
      </c>
      <c r="B1551" s="4">
        <f t="shared" si="97"/>
        <v>12</v>
      </c>
      <c r="C1551" s="21">
        <f t="shared" si="98"/>
        <v>44277</v>
      </c>
      <c r="H1551" s="101"/>
      <c r="K1551" s="98">
        <f t="shared" si="99"/>
        <v>0</v>
      </c>
      <c r="L1551" s="29"/>
    </row>
    <row r="1552" spans="1:12" x14ac:dyDescent="0.3">
      <c r="A1552" s="5" t="str">
        <f t="shared" si="96"/>
        <v>mars</v>
      </c>
      <c r="B1552" s="4">
        <f t="shared" si="97"/>
        <v>12</v>
      </c>
      <c r="C1552" s="21">
        <f t="shared" si="98"/>
        <v>44277</v>
      </c>
      <c r="H1552" s="101"/>
      <c r="K1552" s="98">
        <f t="shared" si="99"/>
        <v>0</v>
      </c>
      <c r="L1552" s="29"/>
    </row>
    <row r="1553" spans="1:12" x14ac:dyDescent="0.3">
      <c r="A1553" s="5" t="str">
        <f t="shared" si="96"/>
        <v>mars</v>
      </c>
      <c r="B1553" s="4">
        <f t="shared" si="97"/>
        <v>12</v>
      </c>
      <c r="C1553" s="21">
        <f t="shared" si="98"/>
        <v>44277</v>
      </c>
      <c r="H1553" s="101"/>
      <c r="K1553" s="98">
        <f t="shared" si="99"/>
        <v>0</v>
      </c>
      <c r="L1553" s="29"/>
    </row>
    <row r="1554" spans="1:12" x14ac:dyDescent="0.3">
      <c r="A1554" s="5" t="str">
        <f t="shared" si="96"/>
        <v>mars</v>
      </c>
      <c r="B1554" s="4">
        <f t="shared" si="97"/>
        <v>12</v>
      </c>
      <c r="C1554" s="21">
        <f t="shared" si="98"/>
        <v>44277</v>
      </c>
      <c r="H1554" s="101"/>
      <c r="K1554" s="98">
        <f t="shared" si="99"/>
        <v>0</v>
      </c>
      <c r="L1554" s="29"/>
    </row>
    <row r="1555" spans="1:12" x14ac:dyDescent="0.3">
      <c r="A1555" s="5" t="str">
        <f t="shared" si="96"/>
        <v>mars</v>
      </c>
      <c r="B1555" s="4">
        <f t="shared" si="97"/>
        <v>12</v>
      </c>
      <c r="C1555" s="21">
        <f t="shared" si="98"/>
        <v>44277</v>
      </c>
      <c r="H1555" s="101"/>
      <c r="K1555" s="98">
        <f t="shared" si="99"/>
        <v>0</v>
      </c>
      <c r="L1555" s="29"/>
    </row>
    <row r="1556" spans="1:12" x14ac:dyDescent="0.3">
      <c r="A1556" s="5" t="str">
        <f t="shared" si="96"/>
        <v>mars</v>
      </c>
      <c r="B1556" s="4">
        <f t="shared" si="97"/>
        <v>12</v>
      </c>
      <c r="C1556" s="21">
        <f t="shared" si="98"/>
        <v>44277</v>
      </c>
      <c r="H1556" s="101"/>
      <c r="K1556" s="98">
        <f t="shared" si="99"/>
        <v>0</v>
      </c>
      <c r="L1556" s="29"/>
    </row>
    <row r="1557" spans="1:12" x14ac:dyDescent="0.3">
      <c r="A1557" s="5" t="str">
        <f t="shared" si="96"/>
        <v>mars</v>
      </c>
      <c r="B1557" s="4">
        <f t="shared" si="97"/>
        <v>12</v>
      </c>
      <c r="C1557" s="21">
        <f t="shared" si="98"/>
        <v>44277</v>
      </c>
      <c r="H1557" s="101"/>
      <c r="K1557" s="98">
        <f t="shared" si="99"/>
        <v>0</v>
      </c>
      <c r="L1557" s="29"/>
    </row>
    <row r="1558" spans="1:12" x14ac:dyDescent="0.3">
      <c r="A1558" s="5" t="str">
        <f t="shared" si="96"/>
        <v>mars</v>
      </c>
      <c r="B1558" s="4">
        <f t="shared" si="97"/>
        <v>12</v>
      </c>
      <c r="C1558" s="21">
        <f t="shared" si="98"/>
        <v>44277</v>
      </c>
      <c r="H1558" s="101"/>
      <c r="K1558" s="98">
        <f t="shared" si="99"/>
        <v>0</v>
      </c>
      <c r="L1558" s="29"/>
    </row>
    <row r="1559" spans="1:12" x14ac:dyDescent="0.3">
      <c r="A1559" s="5" t="str">
        <f t="shared" si="96"/>
        <v>mars</v>
      </c>
      <c r="B1559" s="4">
        <f t="shared" si="97"/>
        <v>12</v>
      </c>
      <c r="C1559" s="21">
        <f t="shared" si="98"/>
        <v>44277</v>
      </c>
      <c r="H1559" s="101"/>
      <c r="K1559" s="98">
        <f t="shared" si="99"/>
        <v>0</v>
      </c>
      <c r="L1559" s="29"/>
    </row>
    <row r="1560" spans="1:12" x14ac:dyDescent="0.3">
      <c r="A1560" s="5" t="str">
        <f t="shared" si="96"/>
        <v>mars</v>
      </c>
      <c r="B1560" s="4">
        <f t="shared" si="97"/>
        <v>12</v>
      </c>
      <c r="C1560" s="21">
        <f t="shared" si="98"/>
        <v>44277</v>
      </c>
      <c r="H1560" s="101"/>
      <c r="K1560" s="98">
        <f t="shared" si="99"/>
        <v>0</v>
      </c>
      <c r="L1560" s="29"/>
    </row>
    <row r="1561" spans="1:12" x14ac:dyDescent="0.3">
      <c r="A1561" s="5" t="str">
        <f t="shared" si="96"/>
        <v>mars</v>
      </c>
      <c r="B1561" s="4">
        <f t="shared" si="97"/>
        <v>12</v>
      </c>
      <c r="C1561" s="21">
        <f t="shared" si="98"/>
        <v>44277</v>
      </c>
      <c r="H1561" s="101"/>
      <c r="K1561" s="98">
        <f t="shared" si="99"/>
        <v>0</v>
      </c>
      <c r="L1561" s="29"/>
    </row>
    <row r="1562" spans="1:12" x14ac:dyDescent="0.3">
      <c r="A1562" s="5" t="str">
        <f t="shared" si="96"/>
        <v>mars</v>
      </c>
      <c r="B1562" s="4">
        <f t="shared" si="97"/>
        <v>12</v>
      </c>
      <c r="C1562" s="21">
        <f t="shared" si="98"/>
        <v>44277</v>
      </c>
      <c r="H1562" s="101"/>
      <c r="K1562" s="98">
        <f t="shared" si="99"/>
        <v>0</v>
      </c>
      <c r="L1562" s="29"/>
    </row>
    <row r="1563" spans="1:12" x14ac:dyDescent="0.3">
      <c r="A1563" s="5" t="str">
        <f t="shared" si="96"/>
        <v>mars</v>
      </c>
      <c r="B1563" s="4">
        <f t="shared" si="97"/>
        <v>12</v>
      </c>
      <c r="C1563" s="21">
        <f t="shared" si="98"/>
        <v>44277</v>
      </c>
      <c r="H1563" s="101"/>
      <c r="K1563" s="98">
        <f t="shared" si="99"/>
        <v>0</v>
      </c>
      <c r="L1563" s="29"/>
    </row>
    <row r="1564" spans="1:12" x14ac:dyDescent="0.3">
      <c r="A1564" s="5" t="str">
        <f t="shared" si="96"/>
        <v>mars</v>
      </c>
      <c r="B1564" s="4">
        <f t="shared" si="97"/>
        <v>12</v>
      </c>
      <c r="C1564" s="21">
        <f t="shared" si="98"/>
        <v>44277</v>
      </c>
      <c r="H1564" s="101"/>
      <c r="K1564" s="98">
        <f t="shared" si="99"/>
        <v>0</v>
      </c>
      <c r="L1564" s="29"/>
    </row>
    <row r="1565" spans="1:12" x14ac:dyDescent="0.3">
      <c r="A1565" s="5" t="str">
        <f t="shared" si="96"/>
        <v>mars</v>
      </c>
      <c r="B1565" s="4">
        <f t="shared" si="97"/>
        <v>12</v>
      </c>
      <c r="C1565" s="21">
        <f t="shared" si="98"/>
        <v>44277</v>
      </c>
      <c r="H1565" s="101"/>
      <c r="K1565" s="98">
        <f t="shared" si="99"/>
        <v>0</v>
      </c>
      <c r="L1565" s="29"/>
    </row>
    <row r="1566" spans="1:12" x14ac:dyDescent="0.3">
      <c r="A1566" s="5" t="str">
        <f t="shared" si="96"/>
        <v>mars</v>
      </c>
      <c r="B1566" s="4">
        <f t="shared" si="97"/>
        <v>12</v>
      </c>
      <c r="C1566" s="21">
        <f t="shared" si="98"/>
        <v>44277</v>
      </c>
      <c r="H1566" s="101"/>
      <c r="K1566" s="98">
        <f t="shared" si="99"/>
        <v>0</v>
      </c>
      <c r="L1566" s="29"/>
    </row>
    <row r="1567" spans="1:12" x14ac:dyDescent="0.3">
      <c r="A1567" s="5" t="str">
        <f t="shared" si="96"/>
        <v>mars</v>
      </c>
      <c r="B1567" s="4">
        <f t="shared" si="97"/>
        <v>12</v>
      </c>
      <c r="C1567" s="21">
        <f t="shared" si="98"/>
        <v>44277</v>
      </c>
      <c r="H1567" s="101"/>
      <c r="K1567" s="98">
        <f t="shared" si="99"/>
        <v>0</v>
      </c>
      <c r="L1567" s="29"/>
    </row>
    <row r="1568" spans="1:12" x14ac:dyDescent="0.3">
      <c r="A1568" s="5" t="str">
        <f t="shared" si="96"/>
        <v>mars</v>
      </c>
      <c r="B1568" s="4">
        <f t="shared" si="97"/>
        <v>12</v>
      </c>
      <c r="C1568" s="21">
        <f t="shared" si="98"/>
        <v>44277</v>
      </c>
      <c r="H1568" s="101"/>
      <c r="K1568" s="98">
        <f t="shared" si="99"/>
        <v>0</v>
      </c>
      <c r="L1568" s="29"/>
    </row>
    <row r="1569" spans="1:12" x14ac:dyDescent="0.3">
      <c r="A1569" s="5" t="str">
        <f t="shared" si="96"/>
        <v>mars</v>
      </c>
      <c r="B1569" s="4">
        <f t="shared" si="97"/>
        <v>12</v>
      </c>
      <c r="C1569" s="21">
        <f t="shared" si="98"/>
        <v>44277</v>
      </c>
      <c r="H1569" s="101"/>
      <c r="K1569" s="98">
        <f t="shared" si="99"/>
        <v>0</v>
      </c>
      <c r="L1569" s="29"/>
    </row>
    <row r="1570" spans="1:12" x14ac:dyDescent="0.3">
      <c r="A1570" s="5" t="str">
        <f t="shared" si="96"/>
        <v>mars</v>
      </c>
      <c r="B1570" s="4">
        <f t="shared" si="97"/>
        <v>12</v>
      </c>
      <c r="C1570" s="21">
        <f t="shared" si="98"/>
        <v>44277</v>
      </c>
      <c r="H1570" s="101"/>
      <c r="K1570" s="98">
        <f t="shared" si="99"/>
        <v>0</v>
      </c>
      <c r="L1570" s="29"/>
    </row>
    <row r="1571" spans="1:12" x14ac:dyDescent="0.3">
      <c r="A1571" s="5" t="str">
        <f t="shared" si="96"/>
        <v>mars</v>
      </c>
      <c r="B1571" s="4">
        <f t="shared" si="97"/>
        <v>12</v>
      </c>
      <c r="C1571" s="21">
        <f t="shared" si="98"/>
        <v>44277</v>
      </c>
      <c r="H1571" s="101"/>
      <c r="K1571" s="98">
        <f t="shared" si="99"/>
        <v>0</v>
      </c>
      <c r="L1571" s="29"/>
    </row>
    <row r="1572" spans="1:12" x14ac:dyDescent="0.3">
      <c r="A1572" s="5" t="str">
        <f t="shared" si="96"/>
        <v>mars</v>
      </c>
      <c r="B1572" s="4">
        <f t="shared" si="97"/>
        <v>12</v>
      </c>
      <c r="C1572" s="21">
        <f t="shared" si="98"/>
        <v>44277</v>
      </c>
      <c r="H1572" s="101"/>
      <c r="K1572" s="98">
        <f t="shared" si="99"/>
        <v>0</v>
      </c>
      <c r="L1572" s="29"/>
    </row>
    <row r="1573" spans="1:12" x14ac:dyDescent="0.3">
      <c r="A1573" s="5" t="str">
        <f t="shared" si="96"/>
        <v>mars</v>
      </c>
      <c r="B1573" s="4">
        <f t="shared" si="97"/>
        <v>12</v>
      </c>
      <c r="C1573" s="21">
        <f t="shared" si="98"/>
        <v>44277</v>
      </c>
      <c r="H1573" s="101"/>
      <c r="K1573" s="98">
        <f t="shared" si="99"/>
        <v>0</v>
      </c>
      <c r="L1573" s="29"/>
    </row>
    <row r="1574" spans="1:12" x14ac:dyDescent="0.3">
      <c r="A1574" s="5" t="str">
        <f t="shared" si="96"/>
        <v>mars</v>
      </c>
      <c r="B1574" s="4">
        <f t="shared" si="97"/>
        <v>12</v>
      </c>
      <c r="C1574" s="21">
        <f t="shared" si="98"/>
        <v>44277</v>
      </c>
      <c r="H1574" s="101"/>
      <c r="K1574" s="98">
        <f t="shared" si="99"/>
        <v>0</v>
      </c>
      <c r="L1574" s="29"/>
    </row>
    <row r="1575" spans="1:12" x14ac:dyDescent="0.3">
      <c r="A1575" s="5" t="str">
        <f t="shared" si="96"/>
        <v>mars</v>
      </c>
      <c r="B1575" s="4">
        <f t="shared" si="97"/>
        <v>12</v>
      </c>
      <c r="C1575" s="21">
        <f t="shared" si="98"/>
        <v>44277</v>
      </c>
      <c r="H1575" s="101"/>
      <c r="K1575" s="98">
        <f t="shared" si="99"/>
        <v>0</v>
      </c>
      <c r="L1575" s="29"/>
    </row>
    <row r="1576" spans="1:12" x14ac:dyDescent="0.3">
      <c r="A1576" s="5" t="str">
        <f t="shared" si="96"/>
        <v>mars</v>
      </c>
      <c r="B1576" s="4">
        <f t="shared" si="97"/>
        <v>12</v>
      </c>
      <c r="C1576" s="21">
        <f t="shared" si="98"/>
        <v>44277</v>
      </c>
      <c r="H1576" s="101"/>
      <c r="K1576" s="98">
        <f t="shared" si="99"/>
        <v>0</v>
      </c>
      <c r="L1576" s="29"/>
    </row>
    <row r="1577" spans="1:12" x14ac:dyDescent="0.3">
      <c r="A1577" s="5" t="str">
        <f t="shared" si="96"/>
        <v>mars</v>
      </c>
      <c r="B1577" s="4">
        <f t="shared" si="97"/>
        <v>12</v>
      </c>
      <c r="C1577" s="21">
        <f t="shared" si="98"/>
        <v>44277</v>
      </c>
      <c r="H1577" s="101"/>
      <c r="K1577" s="98">
        <f t="shared" si="99"/>
        <v>0</v>
      </c>
      <c r="L1577" s="29"/>
    </row>
    <row r="1578" spans="1:12" x14ac:dyDescent="0.3">
      <c r="A1578" s="5" t="str">
        <f t="shared" si="96"/>
        <v>mars</v>
      </c>
      <c r="B1578" s="4">
        <f t="shared" si="97"/>
        <v>12</v>
      </c>
      <c r="C1578" s="21">
        <f t="shared" si="98"/>
        <v>44277</v>
      </c>
      <c r="H1578" s="101"/>
      <c r="K1578" s="98">
        <f t="shared" si="99"/>
        <v>0</v>
      </c>
      <c r="L1578" s="29"/>
    </row>
    <row r="1579" spans="1:12" x14ac:dyDescent="0.3">
      <c r="A1579" s="5" t="str">
        <f t="shared" si="96"/>
        <v>mars</v>
      </c>
      <c r="B1579" s="4">
        <f t="shared" si="97"/>
        <v>12</v>
      </c>
      <c r="C1579" s="21">
        <f t="shared" si="98"/>
        <v>44277</v>
      </c>
      <c r="H1579" s="101"/>
      <c r="K1579" s="98">
        <f t="shared" si="99"/>
        <v>0</v>
      </c>
      <c r="L1579" s="29"/>
    </row>
    <row r="1580" spans="1:12" x14ac:dyDescent="0.3">
      <c r="A1580" s="5" t="str">
        <f t="shared" si="96"/>
        <v>mars</v>
      </c>
      <c r="B1580" s="4">
        <f t="shared" si="97"/>
        <v>12</v>
      </c>
      <c r="C1580" s="21">
        <f t="shared" si="98"/>
        <v>44277</v>
      </c>
      <c r="H1580" s="101"/>
      <c r="K1580" s="98">
        <f t="shared" si="99"/>
        <v>0</v>
      </c>
      <c r="L1580" s="29"/>
    </row>
    <row r="1581" spans="1:12" x14ac:dyDescent="0.3">
      <c r="A1581" s="5" t="str">
        <f t="shared" si="96"/>
        <v>mars</v>
      </c>
      <c r="B1581" s="4">
        <f t="shared" si="97"/>
        <v>12</v>
      </c>
      <c r="C1581" s="21">
        <f t="shared" si="98"/>
        <v>44277</v>
      </c>
      <c r="H1581" s="101"/>
      <c r="K1581" s="98">
        <f t="shared" si="99"/>
        <v>0</v>
      </c>
      <c r="L1581" s="29"/>
    </row>
    <row r="1582" spans="1:12" x14ac:dyDescent="0.3">
      <c r="A1582" s="5" t="str">
        <f t="shared" si="96"/>
        <v>mars</v>
      </c>
      <c r="B1582" s="4">
        <f t="shared" si="97"/>
        <v>12</v>
      </c>
      <c r="C1582" s="21">
        <f t="shared" si="98"/>
        <v>44277</v>
      </c>
      <c r="H1582" s="101"/>
      <c r="K1582" s="98">
        <f t="shared" si="99"/>
        <v>0</v>
      </c>
      <c r="L1582" s="29"/>
    </row>
    <row r="1583" spans="1:12" x14ac:dyDescent="0.3">
      <c r="A1583" s="5" t="str">
        <f t="shared" si="96"/>
        <v>mars</v>
      </c>
      <c r="B1583" s="4">
        <f t="shared" si="97"/>
        <v>12</v>
      </c>
      <c r="C1583" s="21">
        <f t="shared" si="98"/>
        <v>44277</v>
      </c>
      <c r="H1583" s="101"/>
      <c r="K1583" s="98">
        <f t="shared" si="99"/>
        <v>0</v>
      </c>
      <c r="L1583" s="29"/>
    </row>
    <row r="1584" spans="1:12" x14ac:dyDescent="0.3">
      <c r="A1584" s="5" t="str">
        <f t="shared" si="96"/>
        <v>mars</v>
      </c>
      <c r="B1584" s="4">
        <f t="shared" si="97"/>
        <v>12</v>
      </c>
      <c r="C1584" s="21">
        <f t="shared" si="98"/>
        <v>44277</v>
      </c>
      <c r="H1584" s="101"/>
      <c r="K1584" s="98">
        <f t="shared" si="99"/>
        <v>0</v>
      </c>
      <c r="L1584" s="29"/>
    </row>
    <row r="1585" spans="1:12" x14ac:dyDescent="0.3">
      <c r="A1585" s="5" t="str">
        <f t="shared" si="96"/>
        <v>mars</v>
      </c>
      <c r="B1585" s="4">
        <f t="shared" si="97"/>
        <v>12</v>
      </c>
      <c r="C1585" s="21">
        <f t="shared" si="98"/>
        <v>44277</v>
      </c>
      <c r="H1585" s="101"/>
      <c r="K1585" s="98">
        <f t="shared" si="99"/>
        <v>0</v>
      </c>
      <c r="L1585" s="29"/>
    </row>
    <row r="1586" spans="1:12" x14ac:dyDescent="0.3">
      <c r="A1586" s="5" t="str">
        <f t="shared" si="96"/>
        <v>mars</v>
      </c>
      <c r="B1586" s="4">
        <f t="shared" si="97"/>
        <v>12</v>
      </c>
      <c r="C1586" s="21">
        <f t="shared" si="98"/>
        <v>44277</v>
      </c>
      <c r="H1586" s="101"/>
      <c r="K1586" s="98">
        <f t="shared" si="99"/>
        <v>0</v>
      </c>
      <c r="L1586" s="29"/>
    </row>
    <row r="1587" spans="1:12" x14ac:dyDescent="0.3">
      <c r="A1587" s="5" t="str">
        <f t="shared" si="96"/>
        <v>mars</v>
      </c>
      <c r="B1587" s="4">
        <f t="shared" si="97"/>
        <v>12</v>
      </c>
      <c r="C1587" s="21">
        <f t="shared" si="98"/>
        <v>44277</v>
      </c>
      <c r="H1587" s="101"/>
      <c r="K1587" s="98">
        <f t="shared" si="99"/>
        <v>0</v>
      </c>
      <c r="L1587" s="29"/>
    </row>
    <row r="1588" spans="1:12" x14ac:dyDescent="0.3">
      <c r="A1588" s="5" t="str">
        <f t="shared" si="96"/>
        <v>mars</v>
      </c>
      <c r="B1588" s="4">
        <f t="shared" si="97"/>
        <v>12</v>
      </c>
      <c r="C1588" s="21">
        <f t="shared" si="98"/>
        <v>44277</v>
      </c>
      <c r="H1588" s="101"/>
      <c r="K1588" s="98">
        <f t="shared" si="99"/>
        <v>0</v>
      </c>
      <c r="L1588" s="29"/>
    </row>
    <row r="1589" spans="1:12" x14ac:dyDescent="0.3">
      <c r="A1589" s="5" t="str">
        <f t="shared" si="96"/>
        <v>mars</v>
      </c>
      <c r="B1589" s="4">
        <f t="shared" si="97"/>
        <v>12</v>
      </c>
      <c r="C1589" s="21">
        <f t="shared" si="98"/>
        <v>44277</v>
      </c>
      <c r="H1589" s="101"/>
      <c r="K1589" s="98">
        <f t="shared" si="99"/>
        <v>0</v>
      </c>
      <c r="L1589" s="29"/>
    </row>
    <row r="1590" spans="1:12" x14ac:dyDescent="0.3">
      <c r="A1590" s="5" t="str">
        <f t="shared" si="96"/>
        <v>mars</v>
      </c>
      <c r="B1590" s="4">
        <f t="shared" si="97"/>
        <v>12</v>
      </c>
      <c r="C1590" s="21">
        <f t="shared" si="98"/>
        <v>44277</v>
      </c>
      <c r="H1590" s="101"/>
      <c r="K1590" s="98">
        <f t="shared" si="99"/>
        <v>0</v>
      </c>
      <c r="L1590" s="29"/>
    </row>
    <row r="1591" spans="1:12" x14ac:dyDescent="0.3">
      <c r="A1591" s="5" t="str">
        <f t="shared" si="96"/>
        <v>mars</v>
      </c>
      <c r="B1591" s="4">
        <f t="shared" si="97"/>
        <v>12</v>
      </c>
      <c r="C1591" s="21">
        <f t="shared" si="98"/>
        <v>44277</v>
      </c>
      <c r="H1591" s="101"/>
      <c r="K1591" s="98">
        <f t="shared" si="99"/>
        <v>0</v>
      </c>
      <c r="L1591" s="29"/>
    </row>
    <row r="1592" spans="1:12" x14ac:dyDescent="0.3">
      <c r="A1592" s="5" t="str">
        <f t="shared" si="96"/>
        <v>mars</v>
      </c>
      <c r="B1592" s="4">
        <f t="shared" si="97"/>
        <v>12</v>
      </c>
      <c r="C1592" s="21">
        <f t="shared" si="98"/>
        <v>44277</v>
      </c>
      <c r="H1592" s="101"/>
      <c r="K1592" s="98">
        <f t="shared" si="99"/>
        <v>0</v>
      </c>
      <c r="L1592" s="29"/>
    </row>
    <row r="1593" spans="1:12" x14ac:dyDescent="0.3">
      <c r="A1593" s="5" t="str">
        <f t="shared" si="96"/>
        <v>mars</v>
      </c>
      <c r="B1593" s="4">
        <f t="shared" si="97"/>
        <v>12</v>
      </c>
      <c r="C1593" s="21">
        <f t="shared" si="98"/>
        <v>44277</v>
      </c>
      <c r="H1593" s="101"/>
      <c r="K1593" s="98">
        <f t="shared" si="99"/>
        <v>0</v>
      </c>
      <c r="L1593" s="29"/>
    </row>
    <row r="1594" spans="1:12" x14ac:dyDescent="0.3">
      <c r="A1594" s="5" t="str">
        <f t="shared" si="96"/>
        <v>mars</v>
      </c>
      <c r="B1594" s="4">
        <f t="shared" si="97"/>
        <v>12</v>
      </c>
      <c r="C1594" s="21">
        <f t="shared" si="98"/>
        <v>44277</v>
      </c>
      <c r="H1594" s="101"/>
      <c r="K1594" s="98">
        <f t="shared" si="99"/>
        <v>0</v>
      </c>
      <c r="L1594" s="29"/>
    </row>
    <row r="1595" spans="1:12" x14ac:dyDescent="0.3">
      <c r="A1595" s="5" t="str">
        <f t="shared" si="96"/>
        <v>mars</v>
      </c>
      <c r="B1595" s="4">
        <f t="shared" si="97"/>
        <v>12</v>
      </c>
      <c r="C1595" s="21">
        <f t="shared" si="98"/>
        <v>44277</v>
      </c>
      <c r="H1595" s="101"/>
      <c r="K1595" s="98">
        <f t="shared" si="99"/>
        <v>0</v>
      </c>
      <c r="L1595" s="29"/>
    </row>
    <row r="1596" spans="1:12" x14ac:dyDescent="0.3">
      <c r="A1596" s="5" t="str">
        <f t="shared" si="96"/>
        <v>mars</v>
      </c>
      <c r="B1596" s="4">
        <f t="shared" si="97"/>
        <v>12</v>
      </c>
      <c r="C1596" s="21">
        <f t="shared" si="98"/>
        <v>44277</v>
      </c>
      <c r="H1596" s="101"/>
      <c r="K1596" s="98">
        <f t="shared" si="99"/>
        <v>0</v>
      </c>
      <c r="L1596" s="29"/>
    </row>
    <row r="1597" spans="1:12" x14ac:dyDescent="0.3">
      <c r="A1597" s="5" t="str">
        <f t="shared" si="96"/>
        <v>mars</v>
      </c>
      <c r="B1597" s="4">
        <f t="shared" si="97"/>
        <v>12</v>
      </c>
      <c r="C1597" s="21">
        <f t="shared" si="98"/>
        <v>44277</v>
      </c>
      <c r="H1597" s="101"/>
      <c r="K1597" s="98">
        <f t="shared" si="99"/>
        <v>0</v>
      </c>
      <c r="L1597" s="29"/>
    </row>
    <row r="1598" spans="1:12" x14ac:dyDescent="0.3">
      <c r="A1598" s="5" t="str">
        <f t="shared" si="96"/>
        <v>mars</v>
      </c>
      <c r="B1598" s="4">
        <f t="shared" si="97"/>
        <v>12</v>
      </c>
      <c r="C1598" s="21">
        <f t="shared" si="98"/>
        <v>44277</v>
      </c>
      <c r="H1598" s="101"/>
      <c r="K1598" s="98">
        <f t="shared" si="99"/>
        <v>0</v>
      </c>
      <c r="L1598" s="29"/>
    </row>
    <row r="1599" spans="1:12" x14ac:dyDescent="0.3">
      <c r="A1599" s="5" t="str">
        <f t="shared" si="96"/>
        <v>mars</v>
      </c>
      <c r="B1599" s="4">
        <f t="shared" si="97"/>
        <v>12</v>
      </c>
      <c r="C1599" s="21">
        <f t="shared" si="98"/>
        <v>44277</v>
      </c>
      <c r="H1599" s="101"/>
      <c r="K1599" s="98">
        <f t="shared" si="99"/>
        <v>0</v>
      </c>
      <c r="L1599" s="29"/>
    </row>
    <row r="1600" spans="1:12" x14ac:dyDescent="0.3">
      <c r="A1600" s="5" t="str">
        <f t="shared" si="96"/>
        <v>mars</v>
      </c>
      <c r="B1600" s="4">
        <f t="shared" si="97"/>
        <v>12</v>
      </c>
      <c r="C1600" s="21">
        <f t="shared" si="98"/>
        <v>44277</v>
      </c>
      <c r="H1600" s="101"/>
      <c r="K1600" s="98">
        <f t="shared" si="99"/>
        <v>0</v>
      </c>
      <c r="L1600" s="29"/>
    </row>
    <row r="1601" spans="1:12" x14ac:dyDescent="0.3">
      <c r="A1601" s="5" t="str">
        <f t="shared" si="96"/>
        <v>mars</v>
      </c>
      <c r="B1601" s="4">
        <f t="shared" si="97"/>
        <v>12</v>
      </c>
      <c r="C1601" s="21">
        <f t="shared" si="98"/>
        <v>44278</v>
      </c>
      <c r="H1601" s="101"/>
      <c r="K1601" s="98">
        <f t="shared" si="99"/>
        <v>0</v>
      </c>
      <c r="L1601" s="29"/>
    </row>
    <row r="1602" spans="1:12" x14ac:dyDescent="0.3">
      <c r="A1602" s="5" t="str">
        <f t="shared" si="96"/>
        <v>mars</v>
      </c>
      <c r="B1602" s="4">
        <f t="shared" si="97"/>
        <v>12</v>
      </c>
      <c r="C1602" s="21">
        <f t="shared" si="98"/>
        <v>44278</v>
      </c>
      <c r="H1602" s="101"/>
      <c r="K1602" s="98">
        <f t="shared" si="99"/>
        <v>0</v>
      </c>
      <c r="L1602" s="29"/>
    </row>
    <row r="1603" spans="1:12" x14ac:dyDescent="0.3">
      <c r="A1603" s="5" t="str">
        <f t="shared" si="96"/>
        <v>mars</v>
      </c>
      <c r="B1603" s="4">
        <f t="shared" si="97"/>
        <v>12</v>
      </c>
      <c r="C1603" s="21">
        <f t="shared" si="98"/>
        <v>44278</v>
      </c>
      <c r="H1603" s="101"/>
      <c r="K1603" s="98">
        <f t="shared" si="99"/>
        <v>0</v>
      </c>
      <c r="L1603" s="29"/>
    </row>
    <row r="1604" spans="1:12" x14ac:dyDescent="0.3">
      <c r="A1604" s="5" t="str">
        <f t="shared" ref="A1604:A1667" si="100">TEXT(30*MONTH(C1604),"mmmm")</f>
        <v>mars</v>
      </c>
      <c r="B1604" s="4">
        <f t="shared" ref="B1604:B1667" si="101">_xlfn.ISOWEEKNUM(C1604)</f>
        <v>12</v>
      </c>
      <c r="C1604" s="21">
        <f t="shared" ref="C1604:C1667" si="102">WORKDAY(INT((ROW()-1)/20)+"01/01/2021",1)</f>
        <v>44278</v>
      </c>
      <c r="H1604" s="101"/>
      <c r="K1604" s="98">
        <f t="shared" ref="K1604:K1667" si="103">IFERROR((I1604-J1604)/J1604,0)</f>
        <v>0</v>
      </c>
      <c r="L1604" s="29"/>
    </row>
    <row r="1605" spans="1:12" x14ac:dyDescent="0.3">
      <c r="A1605" s="5" t="str">
        <f t="shared" si="100"/>
        <v>mars</v>
      </c>
      <c r="B1605" s="4">
        <f t="shared" si="101"/>
        <v>12</v>
      </c>
      <c r="C1605" s="21">
        <f t="shared" si="102"/>
        <v>44278</v>
      </c>
      <c r="H1605" s="101"/>
      <c r="K1605" s="98">
        <f t="shared" si="103"/>
        <v>0</v>
      </c>
      <c r="L1605" s="29"/>
    </row>
    <row r="1606" spans="1:12" x14ac:dyDescent="0.3">
      <c r="A1606" s="5" t="str">
        <f t="shared" si="100"/>
        <v>mars</v>
      </c>
      <c r="B1606" s="4">
        <f t="shared" si="101"/>
        <v>12</v>
      </c>
      <c r="C1606" s="21">
        <f t="shared" si="102"/>
        <v>44278</v>
      </c>
      <c r="H1606" s="101"/>
      <c r="K1606" s="98">
        <f t="shared" si="103"/>
        <v>0</v>
      </c>
      <c r="L1606" s="29"/>
    </row>
    <row r="1607" spans="1:12" x14ac:dyDescent="0.3">
      <c r="A1607" s="5" t="str">
        <f t="shared" si="100"/>
        <v>mars</v>
      </c>
      <c r="B1607" s="4">
        <f t="shared" si="101"/>
        <v>12</v>
      </c>
      <c r="C1607" s="21">
        <f t="shared" si="102"/>
        <v>44278</v>
      </c>
      <c r="H1607" s="101"/>
      <c r="K1607" s="98">
        <f t="shared" si="103"/>
        <v>0</v>
      </c>
      <c r="L1607" s="29"/>
    </row>
    <row r="1608" spans="1:12" x14ac:dyDescent="0.3">
      <c r="A1608" s="5" t="str">
        <f t="shared" si="100"/>
        <v>mars</v>
      </c>
      <c r="B1608" s="4">
        <f t="shared" si="101"/>
        <v>12</v>
      </c>
      <c r="C1608" s="21">
        <f t="shared" si="102"/>
        <v>44278</v>
      </c>
      <c r="H1608" s="101"/>
      <c r="K1608" s="98">
        <f t="shared" si="103"/>
        <v>0</v>
      </c>
      <c r="L1608" s="29"/>
    </row>
    <row r="1609" spans="1:12" x14ac:dyDescent="0.3">
      <c r="A1609" s="5" t="str">
        <f t="shared" si="100"/>
        <v>mars</v>
      </c>
      <c r="B1609" s="4">
        <f t="shared" si="101"/>
        <v>12</v>
      </c>
      <c r="C1609" s="21">
        <f t="shared" si="102"/>
        <v>44278</v>
      </c>
      <c r="H1609" s="101"/>
      <c r="K1609" s="98">
        <f t="shared" si="103"/>
        <v>0</v>
      </c>
      <c r="L1609" s="29"/>
    </row>
    <row r="1610" spans="1:12" x14ac:dyDescent="0.3">
      <c r="A1610" s="5" t="str">
        <f t="shared" si="100"/>
        <v>mars</v>
      </c>
      <c r="B1610" s="4">
        <f t="shared" si="101"/>
        <v>12</v>
      </c>
      <c r="C1610" s="21">
        <f t="shared" si="102"/>
        <v>44278</v>
      </c>
      <c r="H1610" s="101"/>
      <c r="K1610" s="98">
        <f t="shared" si="103"/>
        <v>0</v>
      </c>
      <c r="L1610" s="29"/>
    </row>
    <row r="1611" spans="1:12" x14ac:dyDescent="0.3">
      <c r="A1611" s="5" t="str">
        <f t="shared" si="100"/>
        <v>mars</v>
      </c>
      <c r="B1611" s="4">
        <f t="shared" si="101"/>
        <v>12</v>
      </c>
      <c r="C1611" s="21">
        <f t="shared" si="102"/>
        <v>44278</v>
      </c>
      <c r="H1611" s="101"/>
      <c r="K1611" s="98">
        <f t="shared" si="103"/>
        <v>0</v>
      </c>
      <c r="L1611" s="29"/>
    </row>
    <row r="1612" spans="1:12" x14ac:dyDescent="0.3">
      <c r="A1612" s="5" t="str">
        <f t="shared" si="100"/>
        <v>mars</v>
      </c>
      <c r="B1612" s="4">
        <f t="shared" si="101"/>
        <v>12</v>
      </c>
      <c r="C1612" s="21">
        <f t="shared" si="102"/>
        <v>44278</v>
      </c>
      <c r="H1612" s="101"/>
      <c r="K1612" s="98">
        <f t="shared" si="103"/>
        <v>0</v>
      </c>
      <c r="L1612" s="29"/>
    </row>
    <row r="1613" spans="1:12" x14ac:dyDescent="0.3">
      <c r="A1613" s="5" t="str">
        <f t="shared" si="100"/>
        <v>mars</v>
      </c>
      <c r="B1613" s="4">
        <f t="shared" si="101"/>
        <v>12</v>
      </c>
      <c r="C1613" s="21">
        <f t="shared" si="102"/>
        <v>44278</v>
      </c>
      <c r="H1613" s="101"/>
      <c r="K1613" s="98">
        <f t="shared" si="103"/>
        <v>0</v>
      </c>
      <c r="L1613" s="29"/>
    </row>
    <row r="1614" spans="1:12" x14ac:dyDescent="0.3">
      <c r="A1614" s="5" t="str">
        <f t="shared" si="100"/>
        <v>mars</v>
      </c>
      <c r="B1614" s="4">
        <f t="shared" si="101"/>
        <v>12</v>
      </c>
      <c r="C1614" s="21">
        <f t="shared" si="102"/>
        <v>44278</v>
      </c>
      <c r="H1614" s="101"/>
      <c r="K1614" s="98">
        <f t="shared" si="103"/>
        <v>0</v>
      </c>
      <c r="L1614" s="29"/>
    </row>
    <row r="1615" spans="1:12" x14ac:dyDescent="0.3">
      <c r="A1615" s="5" t="str">
        <f t="shared" si="100"/>
        <v>mars</v>
      </c>
      <c r="B1615" s="4">
        <f t="shared" si="101"/>
        <v>12</v>
      </c>
      <c r="C1615" s="21">
        <f t="shared" si="102"/>
        <v>44278</v>
      </c>
      <c r="H1615" s="101"/>
      <c r="K1615" s="98">
        <f t="shared" si="103"/>
        <v>0</v>
      </c>
      <c r="L1615" s="29"/>
    </row>
    <row r="1616" spans="1:12" x14ac:dyDescent="0.3">
      <c r="A1616" s="5" t="str">
        <f t="shared" si="100"/>
        <v>mars</v>
      </c>
      <c r="B1616" s="4">
        <f t="shared" si="101"/>
        <v>12</v>
      </c>
      <c r="C1616" s="21">
        <f t="shared" si="102"/>
        <v>44278</v>
      </c>
      <c r="H1616" s="101"/>
      <c r="K1616" s="98">
        <f t="shared" si="103"/>
        <v>0</v>
      </c>
      <c r="L1616" s="29"/>
    </row>
    <row r="1617" spans="1:12" x14ac:dyDescent="0.3">
      <c r="A1617" s="5" t="str">
        <f t="shared" si="100"/>
        <v>mars</v>
      </c>
      <c r="B1617" s="4">
        <f t="shared" si="101"/>
        <v>12</v>
      </c>
      <c r="C1617" s="21">
        <f t="shared" si="102"/>
        <v>44278</v>
      </c>
      <c r="H1617" s="101"/>
      <c r="K1617" s="98">
        <f t="shared" si="103"/>
        <v>0</v>
      </c>
      <c r="L1617" s="29"/>
    </row>
    <row r="1618" spans="1:12" x14ac:dyDescent="0.3">
      <c r="A1618" s="5" t="str">
        <f t="shared" si="100"/>
        <v>mars</v>
      </c>
      <c r="B1618" s="4">
        <f t="shared" si="101"/>
        <v>12</v>
      </c>
      <c r="C1618" s="21">
        <f t="shared" si="102"/>
        <v>44278</v>
      </c>
      <c r="H1618" s="101"/>
      <c r="K1618" s="98">
        <f t="shared" si="103"/>
        <v>0</v>
      </c>
      <c r="L1618" s="29"/>
    </row>
    <row r="1619" spans="1:12" x14ac:dyDescent="0.3">
      <c r="A1619" s="5" t="str">
        <f t="shared" si="100"/>
        <v>mars</v>
      </c>
      <c r="B1619" s="4">
        <f t="shared" si="101"/>
        <v>12</v>
      </c>
      <c r="C1619" s="21">
        <f t="shared" si="102"/>
        <v>44278</v>
      </c>
      <c r="H1619" s="101"/>
      <c r="K1619" s="98">
        <f t="shared" si="103"/>
        <v>0</v>
      </c>
      <c r="L1619" s="29"/>
    </row>
    <row r="1620" spans="1:12" x14ac:dyDescent="0.3">
      <c r="A1620" s="5" t="str">
        <f t="shared" si="100"/>
        <v>mars</v>
      </c>
      <c r="B1620" s="4">
        <f t="shared" si="101"/>
        <v>12</v>
      </c>
      <c r="C1620" s="21">
        <f t="shared" si="102"/>
        <v>44278</v>
      </c>
      <c r="H1620" s="101"/>
      <c r="K1620" s="98">
        <f t="shared" si="103"/>
        <v>0</v>
      </c>
      <c r="L1620" s="29"/>
    </row>
    <row r="1621" spans="1:12" x14ac:dyDescent="0.3">
      <c r="A1621" s="5" t="str">
        <f t="shared" si="100"/>
        <v>mars</v>
      </c>
      <c r="B1621" s="4">
        <f t="shared" si="101"/>
        <v>12</v>
      </c>
      <c r="C1621" s="21">
        <f t="shared" si="102"/>
        <v>44279</v>
      </c>
      <c r="H1621" s="101"/>
      <c r="K1621" s="98">
        <f t="shared" si="103"/>
        <v>0</v>
      </c>
      <c r="L1621" s="29"/>
    </row>
    <row r="1622" spans="1:12" x14ac:dyDescent="0.3">
      <c r="A1622" s="5" t="str">
        <f t="shared" si="100"/>
        <v>mars</v>
      </c>
      <c r="B1622" s="4">
        <f t="shared" si="101"/>
        <v>12</v>
      </c>
      <c r="C1622" s="21">
        <f t="shared" si="102"/>
        <v>44279</v>
      </c>
      <c r="D1622" s="20" t="s">
        <v>183</v>
      </c>
      <c r="E1622" s="40">
        <v>969</v>
      </c>
      <c r="H1622" s="101"/>
      <c r="K1622" s="98">
        <f t="shared" si="103"/>
        <v>0</v>
      </c>
      <c r="L1622" s="29"/>
    </row>
    <row r="1623" spans="1:12" x14ac:dyDescent="0.3">
      <c r="A1623" s="5" t="str">
        <f t="shared" si="100"/>
        <v>mars</v>
      </c>
      <c r="B1623" s="4">
        <f t="shared" si="101"/>
        <v>12</v>
      </c>
      <c r="C1623" s="21">
        <f t="shared" si="102"/>
        <v>44279</v>
      </c>
      <c r="D1623" s="20" t="s">
        <v>32</v>
      </c>
      <c r="E1623" s="40">
        <v>156.69999999999999</v>
      </c>
      <c r="H1623" s="101"/>
      <c r="K1623" s="98">
        <f t="shared" si="103"/>
        <v>0</v>
      </c>
      <c r="L1623" s="29"/>
    </row>
    <row r="1624" spans="1:12" x14ac:dyDescent="0.3">
      <c r="A1624" s="5" t="str">
        <f t="shared" si="100"/>
        <v>mars</v>
      </c>
      <c r="B1624" s="4">
        <f t="shared" si="101"/>
        <v>12</v>
      </c>
      <c r="C1624" s="21">
        <f t="shared" si="102"/>
        <v>44279</v>
      </c>
      <c r="D1624" s="20" t="s">
        <v>184</v>
      </c>
      <c r="E1624" s="40">
        <v>1688</v>
      </c>
      <c r="H1624" s="101"/>
      <c r="K1624" s="98">
        <f t="shared" si="103"/>
        <v>0</v>
      </c>
      <c r="L1624" s="29"/>
    </row>
    <row r="1625" spans="1:12" x14ac:dyDescent="0.3">
      <c r="A1625" s="5" t="str">
        <f t="shared" si="100"/>
        <v>mars</v>
      </c>
      <c r="B1625" s="4">
        <f t="shared" si="101"/>
        <v>12</v>
      </c>
      <c r="C1625" s="21">
        <f t="shared" si="102"/>
        <v>44279</v>
      </c>
      <c r="D1625" s="20" t="s">
        <v>160</v>
      </c>
      <c r="E1625" s="40">
        <v>350</v>
      </c>
      <c r="H1625" s="101"/>
      <c r="K1625" s="98">
        <f t="shared" si="103"/>
        <v>0</v>
      </c>
      <c r="L1625" s="29"/>
    </row>
    <row r="1626" spans="1:12" x14ac:dyDescent="0.3">
      <c r="A1626" s="5" t="str">
        <f t="shared" si="100"/>
        <v>mars</v>
      </c>
      <c r="B1626" s="4">
        <f t="shared" si="101"/>
        <v>12</v>
      </c>
      <c r="C1626" s="21">
        <f t="shared" si="102"/>
        <v>44279</v>
      </c>
      <c r="D1626" s="20" t="s">
        <v>53</v>
      </c>
      <c r="E1626" s="40">
        <v>5070</v>
      </c>
      <c r="H1626" s="101"/>
      <c r="K1626" s="98">
        <f t="shared" si="103"/>
        <v>0</v>
      </c>
      <c r="L1626" s="29"/>
    </row>
    <row r="1627" spans="1:12" x14ac:dyDescent="0.3">
      <c r="A1627" s="5" t="str">
        <f t="shared" si="100"/>
        <v>mars</v>
      </c>
      <c r="B1627" s="4">
        <f t="shared" si="101"/>
        <v>12</v>
      </c>
      <c r="C1627" s="21">
        <f t="shared" si="102"/>
        <v>44279</v>
      </c>
      <c r="D1627" s="20" t="s">
        <v>185</v>
      </c>
      <c r="E1627" s="40">
        <v>350</v>
      </c>
      <c r="H1627" s="101"/>
      <c r="K1627" s="98">
        <f t="shared" si="103"/>
        <v>0</v>
      </c>
      <c r="L1627" s="29"/>
    </row>
    <row r="1628" spans="1:12" x14ac:dyDescent="0.3">
      <c r="A1628" s="5" t="str">
        <f t="shared" si="100"/>
        <v>mars</v>
      </c>
      <c r="B1628" s="4">
        <f t="shared" si="101"/>
        <v>12</v>
      </c>
      <c r="C1628" s="21">
        <f t="shared" si="102"/>
        <v>44279</v>
      </c>
      <c r="D1628" s="20" t="s">
        <v>100</v>
      </c>
      <c r="E1628" s="40">
        <v>0.99</v>
      </c>
      <c r="H1628" s="101"/>
      <c r="K1628" s="98">
        <f t="shared" si="103"/>
        <v>0</v>
      </c>
      <c r="L1628" s="29"/>
    </row>
    <row r="1629" spans="1:12" x14ac:dyDescent="0.3">
      <c r="A1629" s="5" t="str">
        <f t="shared" si="100"/>
        <v>mars</v>
      </c>
      <c r="B1629" s="4">
        <f t="shared" si="101"/>
        <v>12</v>
      </c>
      <c r="C1629" s="21">
        <f t="shared" si="102"/>
        <v>44279</v>
      </c>
      <c r="D1629" s="20" t="s">
        <v>186</v>
      </c>
      <c r="E1629" s="40">
        <v>0.99</v>
      </c>
      <c r="H1629" s="101"/>
      <c r="K1629" s="98">
        <f t="shared" si="103"/>
        <v>0</v>
      </c>
      <c r="L1629" s="29"/>
    </row>
    <row r="1630" spans="1:12" x14ac:dyDescent="0.3">
      <c r="A1630" s="5" t="str">
        <f t="shared" si="100"/>
        <v>mars</v>
      </c>
      <c r="B1630" s="4">
        <f t="shared" si="101"/>
        <v>12</v>
      </c>
      <c r="C1630" s="21">
        <f t="shared" si="102"/>
        <v>44279</v>
      </c>
      <c r="D1630" s="20" t="s">
        <v>32</v>
      </c>
      <c r="E1630" s="40">
        <v>452</v>
      </c>
      <c r="H1630" s="101"/>
      <c r="K1630" s="98">
        <f t="shared" si="103"/>
        <v>0</v>
      </c>
      <c r="L1630" s="29"/>
    </row>
    <row r="1631" spans="1:12" x14ac:dyDescent="0.3">
      <c r="A1631" s="5" t="str">
        <f t="shared" si="100"/>
        <v>mars</v>
      </c>
      <c r="B1631" s="4">
        <f t="shared" si="101"/>
        <v>12</v>
      </c>
      <c r="C1631" s="21">
        <f t="shared" si="102"/>
        <v>44279</v>
      </c>
      <c r="D1631" s="20" t="s">
        <v>137</v>
      </c>
      <c r="E1631" s="40">
        <v>396</v>
      </c>
      <c r="H1631" s="101"/>
      <c r="K1631" s="98">
        <f t="shared" si="103"/>
        <v>0</v>
      </c>
      <c r="L1631" s="29"/>
    </row>
    <row r="1632" spans="1:12" x14ac:dyDescent="0.3">
      <c r="A1632" s="5" t="str">
        <f t="shared" si="100"/>
        <v>mars</v>
      </c>
      <c r="B1632" s="4">
        <f t="shared" si="101"/>
        <v>12</v>
      </c>
      <c r="C1632" s="21">
        <f t="shared" si="102"/>
        <v>44279</v>
      </c>
      <c r="H1632" s="101"/>
      <c r="K1632" s="98">
        <f t="shared" si="103"/>
        <v>0</v>
      </c>
      <c r="L1632" s="29"/>
    </row>
    <row r="1633" spans="1:12" x14ac:dyDescent="0.3">
      <c r="A1633" s="5" t="str">
        <f t="shared" si="100"/>
        <v>mars</v>
      </c>
      <c r="B1633" s="4">
        <f t="shared" si="101"/>
        <v>12</v>
      </c>
      <c r="C1633" s="21">
        <f t="shared" si="102"/>
        <v>44279</v>
      </c>
      <c r="H1633" s="101"/>
      <c r="K1633" s="98">
        <f t="shared" si="103"/>
        <v>0</v>
      </c>
      <c r="L1633" s="29"/>
    </row>
    <row r="1634" spans="1:12" x14ac:dyDescent="0.3">
      <c r="A1634" s="5" t="str">
        <f t="shared" si="100"/>
        <v>mars</v>
      </c>
      <c r="B1634" s="4">
        <f t="shared" si="101"/>
        <v>12</v>
      </c>
      <c r="C1634" s="21">
        <f t="shared" si="102"/>
        <v>44279</v>
      </c>
      <c r="H1634" s="101"/>
      <c r="K1634" s="98">
        <f t="shared" si="103"/>
        <v>0</v>
      </c>
      <c r="L1634" s="29"/>
    </row>
    <row r="1635" spans="1:12" x14ac:dyDescent="0.3">
      <c r="A1635" s="5" t="str">
        <f t="shared" si="100"/>
        <v>mars</v>
      </c>
      <c r="B1635" s="4">
        <f t="shared" si="101"/>
        <v>12</v>
      </c>
      <c r="C1635" s="21">
        <f t="shared" si="102"/>
        <v>44279</v>
      </c>
      <c r="H1635" s="101"/>
      <c r="K1635" s="98">
        <f t="shared" si="103"/>
        <v>0</v>
      </c>
      <c r="L1635" s="29"/>
    </row>
    <row r="1636" spans="1:12" x14ac:dyDescent="0.3">
      <c r="A1636" s="5" t="str">
        <f t="shared" si="100"/>
        <v>mars</v>
      </c>
      <c r="B1636" s="4">
        <f t="shared" si="101"/>
        <v>12</v>
      </c>
      <c r="C1636" s="21">
        <f t="shared" si="102"/>
        <v>44279</v>
      </c>
      <c r="H1636" s="101"/>
      <c r="K1636" s="98">
        <f t="shared" si="103"/>
        <v>0</v>
      </c>
      <c r="L1636" s="29"/>
    </row>
    <row r="1637" spans="1:12" x14ac:dyDescent="0.3">
      <c r="A1637" s="5" t="str">
        <f t="shared" si="100"/>
        <v>mars</v>
      </c>
      <c r="B1637" s="4">
        <f t="shared" si="101"/>
        <v>12</v>
      </c>
      <c r="C1637" s="21">
        <f t="shared" si="102"/>
        <v>44279</v>
      </c>
      <c r="H1637" s="101"/>
      <c r="K1637" s="98">
        <f t="shared" si="103"/>
        <v>0</v>
      </c>
      <c r="L1637" s="29"/>
    </row>
    <row r="1638" spans="1:12" x14ac:dyDescent="0.3">
      <c r="A1638" s="5" t="str">
        <f t="shared" si="100"/>
        <v>mars</v>
      </c>
      <c r="B1638" s="4">
        <f t="shared" si="101"/>
        <v>12</v>
      </c>
      <c r="C1638" s="21">
        <f t="shared" si="102"/>
        <v>44279</v>
      </c>
      <c r="H1638" s="101"/>
      <c r="K1638" s="98">
        <f t="shared" si="103"/>
        <v>0</v>
      </c>
      <c r="L1638" s="29"/>
    </row>
    <row r="1639" spans="1:12" x14ac:dyDescent="0.3">
      <c r="A1639" s="5" t="str">
        <f t="shared" si="100"/>
        <v>mars</v>
      </c>
      <c r="B1639" s="4">
        <f t="shared" si="101"/>
        <v>12</v>
      </c>
      <c r="C1639" s="21">
        <f t="shared" si="102"/>
        <v>44279</v>
      </c>
      <c r="H1639" s="101"/>
      <c r="K1639" s="98">
        <f t="shared" si="103"/>
        <v>0</v>
      </c>
      <c r="L1639" s="29"/>
    </row>
    <row r="1640" spans="1:12" x14ac:dyDescent="0.3">
      <c r="A1640" s="5" t="str">
        <f t="shared" si="100"/>
        <v>mars</v>
      </c>
      <c r="B1640" s="4">
        <f t="shared" si="101"/>
        <v>12</v>
      </c>
      <c r="C1640" s="21">
        <f t="shared" si="102"/>
        <v>44279</v>
      </c>
      <c r="E1640" s="141"/>
      <c r="H1640" s="101"/>
      <c r="K1640" s="98">
        <f t="shared" si="103"/>
        <v>0</v>
      </c>
      <c r="L1640" s="29"/>
    </row>
    <row r="1641" spans="1:12" x14ac:dyDescent="0.3">
      <c r="A1641" s="5" t="str">
        <f t="shared" si="100"/>
        <v>mars</v>
      </c>
      <c r="B1641" s="4">
        <f t="shared" si="101"/>
        <v>12</v>
      </c>
      <c r="C1641" s="21">
        <f t="shared" si="102"/>
        <v>44280</v>
      </c>
      <c r="H1641" s="101"/>
      <c r="K1641" s="98">
        <f t="shared" si="103"/>
        <v>0</v>
      </c>
      <c r="L1641" s="29"/>
    </row>
    <row r="1642" spans="1:12" x14ac:dyDescent="0.3">
      <c r="A1642" s="5" t="str">
        <f t="shared" si="100"/>
        <v>mars</v>
      </c>
      <c r="B1642" s="4">
        <f t="shared" si="101"/>
        <v>12</v>
      </c>
      <c r="C1642" s="21">
        <f t="shared" si="102"/>
        <v>44280</v>
      </c>
      <c r="H1642" s="101"/>
      <c r="K1642" s="98">
        <f t="shared" si="103"/>
        <v>0</v>
      </c>
      <c r="L1642" s="29"/>
    </row>
    <row r="1643" spans="1:12" ht="15.6" x14ac:dyDescent="0.3">
      <c r="A1643" s="5" t="str">
        <f t="shared" si="100"/>
        <v>mars</v>
      </c>
      <c r="B1643" s="4">
        <f t="shared" si="101"/>
        <v>12</v>
      </c>
      <c r="C1643" s="21">
        <f t="shared" si="102"/>
        <v>44280</v>
      </c>
      <c r="D1643" s="61" t="s">
        <v>53</v>
      </c>
      <c r="E1643" s="142">
        <v>60</v>
      </c>
      <c r="H1643" s="101"/>
      <c r="K1643" s="98">
        <f t="shared" si="103"/>
        <v>0</v>
      </c>
      <c r="L1643" s="29"/>
    </row>
    <row r="1644" spans="1:12" ht="15.6" x14ac:dyDescent="0.3">
      <c r="A1644" s="5" t="str">
        <f t="shared" si="100"/>
        <v>mars</v>
      </c>
      <c r="B1644" s="4">
        <f t="shared" si="101"/>
        <v>12</v>
      </c>
      <c r="C1644" s="21">
        <f t="shared" si="102"/>
        <v>44280</v>
      </c>
      <c r="D1644" s="61" t="s">
        <v>52</v>
      </c>
      <c r="E1644" s="142">
        <v>39.200000000000003</v>
      </c>
      <c r="H1644" s="101"/>
      <c r="K1644" s="98">
        <f t="shared" si="103"/>
        <v>0</v>
      </c>
      <c r="L1644" s="29"/>
    </row>
    <row r="1645" spans="1:12" ht="15.6" x14ac:dyDescent="0.3">
      <c r="A1645" s="5" t="str">
        <f t="shared" si="100"/>
        <v>mars</v>
      </c>
      <c r="B1645" s="4">
        <f t="shared" si="101"/>
        <v>12</v>
      </c>
      <c r="C1645" s="21">
        <f t="shared" si="102"/>
        <v>44280</v>
      </c>
      <c r="D1645" s="61" t="s">
        <v>76</v>
      </c>
      <c r="E1645" s="142">
        <v>910</v>
      </c>
      <c r="H1645" s="101"/>
      <c r="K1645" s="98">
        <f t="shared" si="103"/>
        <v>0</v>
      </c>
      <c r="L1645" s="29"/>
    </row>
    <row r="1646" spans="1:12" ht="15.6" x14ac:dyDescent="0.3">
      <c r="A1646" s="5" t="str">
        <f t="shared" si="100"/>
        <v>mars</v>
      </c>
      <c r="B1646" s="4">
        <f t="shared" si="101"/>
        <v>12</v>
      </c>
      <c r="C1646" s="21">
        <f t="shared" si="102"/>
        <v>44280</v>
      </c>
      <c r="D1646" s="61" t="s">
        <v>53</v>
      </c>
      <c r="E1646" s="142">
        <v>1300</v>
      </c>
      <c r="H1646" s="101"/>
      <c r="K1646" s="98">
        <f t="shared" si="103"/>
        <v>0</v>
      </c>
      <c r="L1646" s="29"/>
    </row>
    <row r="1647" spans="1:12" ht="15.6" x14ac:dyDescent="0.3">
      <c r="A1647" s="5" t="str">
        <f t="shared" si="100"/>
        <v>mars</v>
      </c>
      <c r="B1647" s="4">
        <f t="shared" si="101"/>
        <v>12</v>
      </c>
      <c r="C1647" s="21">
        <f t="shared" si="102"/>
        <v>44280</v>
      </c>
      <c r="D1647" s="61" t="s">
        <v>55</v>
      </c>
      <c r="E1647" s="142">
        <v>1630</v>
      </c>
      <c r="H1647" s="101"/>
      <c r="K1647" s="98">
        <f t="shared" si="103"/>
        <v>0</v>
      </c>
      <c r="L1647" s="29"/>
    </row>
    <row r="1648" spans="1:12" ht="15.6" x14ac:dyDescent="0.3">
      <c r="A1648" s="5" t="str">
        <f t="shared" si="100"/>
        <v>mars</v>
      </c>
      <c r="B1648" s="4">
        <f t="shared" si="101"/>
        <v>12</v>
      </c>
      <c r="C1648" s="21">
        <f t="shared" si="102"/>
        <v>44280</v>
      </c>
      <c r="D1648" s="61" t="s">
        <v>53</v>
      </c>
      <c r="E1648" s="142">
        <v>895</v>
      </c>
      <c r="H1648" s="101"/>
      <c r="K1648" s="98">
        <f t="shared" si="103"/>
        <v>0</v>
      </c>
      <c r="L1648" s="29"/>
    </row>
    <row r="1649" spans="1:12" ht="15.6" x14ac:dyDescent="0.3">
      <c r="A1649" s="5" t="str">
        <f t="shared" si="100"/>
        <v>mars</v>
      </c>
      <c r="B1649" s="4">
        <f t="shared" si="101"/>
        <v>12</v>
      </c>
      <c r="C1649" s="21">
        <f t="shared" si="102"/>
        <v>44280</v>
      </c>
      <c r="D1649" s="61" t="s">
        <v>53</v>
      </c>
      <c r="E1649" s="142">
        <v>20</v>
      </c>
      <c r="H1649" s="101"/>
      <c r="K1649" s="98">
        <f t="shared" si="103"/>
        <v>0</v>
      </c>
      <c r="L1649" s="29"/>
    </row>
    <row r="1650" spans="1:12" ht="15.6" x14ac:dyDescent="0.3">
      <c r="A1650" s="5" t="str">
        <f t="shared" si="100"/>
        <v>mars</v>
      </c>
      <c r="B1650" s="4">
        <f t="shared" si="101"/>
        <v>12</v>
      </c>
      <c r="C1650" s="21">
        <f t="shared" si="102"/>
        <v>44280</v>
      </c>
      <c r="D1650" s="61" t="s">
        <v>53</v>
      </c>
      <c r="E1650" s="142">
        <v>3064.05</v>
      </c>
      <c r="H1650" s="101"/>
      <c r="K1650" s="98">
        <f t="shared" si="103"/>
        <v>0</v>
      </c>
      <c r="L1650" s="29"/>
    </row>
    <row r="1651" spans="1:12" ht="15.6" x14ac:dyDescent="0.3">
      <c r="A1651" s="5" t="str">
        <f t="shared" si="100"/>
        <v>mars</v>
      </c>
      <c r="B1651" s="4">
        <f t="shared" si="101"/>
        <v>12</v>
      </c>
      <c r="C1651" s="21">
        <f t="shared" si="102"/>
        <v>44280</v>
      </c>
      <c r="D1651" s="61" t="s">
        <v>39</v>
      </c>
      <c r="E1651" s="142">
        <v>50</v>
      </c>
      <c r="H1651" s="101"/>
      <c r="K1651" s="98">
        <f t="shared" si="103"/>
        <v>0</v>
      </c>
      <c r="L1651" s="29"/>
    </row>
    <row r="1652" spans="1:12" ht="15.6" x14ac:dyDescent="0.3">
      <c r="A1652" s="5" t="str">
        <f t="shared" si="100"/>
        <v>mars</v>
      </c>
      <c r="B1652" s="4">
        <f t="shared" si="101"/>
        <v>12</v>
      </c>
      <c r="C1652" s="21">
        <f t="shared" si="102"/>
        <v>44280</v>
      </c>
      <c r="D1652" s="61" t="s">
        <v>40</v>
      </c>
      <c r="E1652" s="142">
        <v>210</v>
      </c>
      <c r="H1652" s="101"/>
      <c r="K1652" s="98">
        <f t="shared" si="103"/>
        <v>0</v>
      </c>
      <c r="L1652" s="29"/>
    </row>
    <row r="1653" spans="1:12" ht="15.6" x14ac:dyDescent="0.3">
      <c r="A1653" s="5" t="str">
        <f t="shared" si="100"/>
        <v>mars</v>
      </c>
      <c r="B1653" s="4">
        <f t="shared" si="101"/>
        <v>12</v>
      </c>
      <c r="C1653" s="21">
        <f t="shared" si="102"/>
        <v>44280</v>
      </c>
      <c r="D1653" s="61" t="s">
        <v>145</v>
      </c>
      <c r="E1653" s="142">
        <v>645</v>
      </c>
      <c r="H1653" s="101"/>
      <c r="K1653" s="98">
        <f t="shared" si="103"/>
        <v>0</v>
      </c>
      <c r="L1653" s="29"/>
    </row>
    <row r="1654" spans="1:12" ht="15.6" x14ac:dyDescent="0.3">
      <c r="A1654" s="5" t="str">
        <f t="shared" si="100"/>
        <v>mars</v>
      </c>
      <c r="B1654" s="4">
        <f t="shared" si="101"/>
        <v>12</v>
      </c>
      <c r="C1654" s="21">
        <f t="shared" si="102"/>
        <v>44280</v>
      </c>
      <c r="D1654" s="61" t="s">
        <v>265</v>
      </c>
      <c r="E1654" s="142">
        <v>0.99</v>
      </c>
      <c r="H1654" s="101"/>
      <c r="K1654" s="98">
        <f t="shared" si="103"/>
        <v>0</v>
      </c>
      <c r="L1654" s="29"/>
    </row>
    <row r="1655" spans="1:12" ht="15.6" x14ac:dyDescent="0.3">
      <c r="A1655" s="5" t="str">
        <f t="shared" si="100"/>
        <v>mars</v>
      </c>
      <c r="B1655" s="4">
        <f t="shared" si="101"/>
        <v>12</v>
      </c>
      <c r="C1655" s="21">
        <f t="shared" si="102"/>
        <v>44280</v>
      </c>
      <c r="D1655" s="61" t="s">
        <v>52</v>
      </c>
      <c r="E1655" s="142">
        <v>81</v>
      </c>
      <c r="H1655" s="101"/>
      <c r="K1655" s="98">
        <f t="shared" si="103"/>
        <v>0</v>
      </c>
      <c r="L1655" s="29"/>
    </row>
    <row r="1656" spans="1:12" x14ac:dyDescent="0.3">
      <c r="A1656" s="5" t="str">
        <f t="shared" si="100"/>
        <v>mars</v>
      </c>
      <c r="B1656" s="4">
        <f t="shared" si="101"/>
        <v>12</v>
      </c>
      <c r="C1656" s="21">
        <f t="shared" si="102"/>
        <v>44280</v>
      </c>
      <c r="H1656" s="101"/>
      <c r="K1656" s="98">
        <f t="shared" si="103"/>
        <v>0</v>
      </c>
      <c r="L1656" s="29"/>
    </row>
    <row r="1657" spans="1:12" x14ac:dyDescent="0.3">
      <c r="A1657" s="5" t="str">
        <f t="shared" si="100"/>
        <v>mars</v>
      </c>
      <c r="B1657" s="4">
        <f t="shared" si="101"/>
        <v>12</v>
      </c>
      <c r="C1657" s="21">
        <f t="shared" si="102"/>
        <v>44280</v>
      </c>
      <c r="H1657" s="101"/>
      <c r="K1657" s="98">
        <f t="shared" si="103"/>
        <v>0</v>
      </c>
      <c r="L1657" s="29"/>
    </row>
    <row r="1658" spans="1:12" x14ac:dyDescent="0.3">
      <c r="A1658" s="5" t="str">
        <f t="shared" si="100"/>
        <v>mars</v>
      </c>
      <c r="B1658" s="4">
        <f t="shared" si="101"/>
        <v>12</v>
      </c>
      <c r="C1658" s="21">
        <f t="shared" si="102"/>
        <v>44280</v>
      </c>
      <c r="H1658" s="101"/>
      <c r="K1658" s="98">
        <f t="shared" si="103"/>
        <v>0</v>
      </c>
      <c r="L1658" s="29"/>
    </row>
    <row r="1659" spans="1:12" x14ac:dyDescent="0.3">
      <c r="A1659" s="5" t="str">
        <f t="shared" si="100"/>
        <v>mars</v>
      </c>
      <c r="B1659" s="4">
        <f t="shared" si="101"/>
        <v>12</v>
      </c>
      <c r="C1659" s="21">
        <f t="shared" si="102"/>
        <v>44280</v>
      </c>
      <c r="H1659" s="101"/>
      <c r="K1659" s="98">
        <f t="shared" si="103"/>
        <v>0</v>
      </c>
      <c r="L1659" s="29"/>
    </row>
    <row r="1660" spans="1:12" x14ac:dyDescent="0.3">
      <c r="A1660" s="5" t="str">
        <f t="shared" si="100"/>
        <v>mars</v>
      </c>
      <c r="B1660" s="4">
        <f t="shared" si="101"/>
        <v>12</v>
      </c>
      <c r="C1660" s="21">
        <f t="shared" si="102"/>
        <v>44280</v>
      </c>
      <c r="H1660" s="101"/>
      <c r="K1660" s="98">
        <f t="shared" si="103"/>
        <v>0</v>
      </c>
      <c r="L1660" s="29"/>
    </row>
    <row r="1661" spans="1:12" ht="15.6" x14ac:dyDescent="0.3">
      <c r="A1661" s="5" t="str">
        <f t="shared" si="100"/>
        <v>mars</v>
      </c>
      <c r="B1661" s="4">
        <f t="shared" si="101"/>
        <v>12</v>
      </c>
      <c r="C1661" s="21">
        <f t="shared" si="102"/>
        <v>44281</v>
      </c>
      <c r="D1661" s="61" t="s">
        <v>129</v>
      </c>
      <c r="E1661" s="142">
        <v>2832</v>
      </c>
      <c r="H1661" s="101"/>
      <c r="K1661" s="98">
        <f t="shared" si="103"/>
        <v>0</v>
      </c>
      <c r="L1661" s="29"/>
    </row>
    <row r="1662" spans="1:12" ht="15.6" x14ac:dyDescent="0.3">
      <c r="A1662" s="5" t="str">
        <f t="shared" si="100"/>
        <v>mars</v>
      </c>
      <c r="B1662" s="4">
        <f t="shared" si="101"/>
        <v>12</v>
      </c>
      <c r="C1662" s="21">
        <f t="shared" si="102"/>
        <v>44281</v>
      </c>
      <c r="D1662" s="61" t="s">
        <v>32</v>
      </c>
      <c r="E1662" s="142">
        <v>3003.3</v>
      </c>
      <c r="H1662" s="101"/>
      <c r="K1662" s="98">
        <f t="shared" si="103"/>
        <v>0</v>
      </c>
      <c r="L1662" s="29"/>
    </row>
    <row r="1663" spans="1:12" ht="15.6" x14ac:dyDescent="0.3">
      <c r="A1663" s="5" t="str">
        <f t="shared" si="100"/>
        <v>mars</v>
      </c>
      <c r="B1663" s="4">
        <f t="shared" si="101"/>
        <v>12</v>
      </c>
      <c r="C1663" s="21">
        <f t="shared" si="102"/>
        <v>44281</v>
      </c>
      <c r="D1663" s="61" t="s">
        <v>32</v>
      </c>
      <c r="E1663" s="142">
        <v>393.7</v>
      </c>
      <c r="H1663" s="101"/>
      <c r="K1663" s="98">
        <f t="shared" si="103"/>
        <v>0</v>
      </c>
      <c r="L1663" s="29"/>
    </row>
    <row r="1664" spans="1:12" ht="15.6" x14ac:dyDescent="0.3">
      <c r="A1664" s="5" t="str">
        <f t="shared" si="100"/>
        <v>mars</v>
      </c>
      <c r="B1664" s="4">
        <f t="shared" si="101"/>
        <v>12</v>
      </c>
      <c r="C1664" s="21">
        <f t="shared" si="102"/>
        <v>44281</v>
      </c>
      <c r="D1664" s="61" t="s">
        <v>32</v>
      </c>
      <c r="E1664" s="142">
        <v>942.4</v>
      </c>
      <c r="H1664" s="101"/>
      <c r="K1664" s="98">
        <f t="shared" si="103"/>
        <v>0</v>
      </c>
      <c r="L1664" s="29"/>
    </row>
    <row r="1665" spans="1:12" ht="15.6" x14ac:dyDescent="0.3">
      <c r="A1665" s="5" t="str">
        <f t="shared" si="100"/>
        <v>mars</v>
      </c>
      <c r="B1665" s="4">
        <f t="shared" si="101"/>
        <v>12</v>
      </c>
      <c r="C1665" s="21">
        <f t="shared" si="102"/>
        <v>44281</v>
      </c>
      <c r="D1665" s="61" t="s">
        <v>266</v>
      </c>
      <c r="E1665" s="142">
        <v>0.99</v>
      </c>
      <c r="H1665" s="101"/>
      <c r="K1665" s="98">
        <f t="shared" si="103"/>
        <v>0</v>
      </c>
      <c r="L1665" s="29"/>
    </row>
    <row r="1666" spans="1:12" ht="15.6" x14ac:dyDescent="0.3">
      <c r="A1666" s="5" t="str">
        <f t="shared" si="100"/>
        <v>mars</v>
      </c>
      <c r="B1666" s="4">
        <f t="shared" si="101"/>
        <v>12</v>
      </c>
      <c r="C1666" s="21">
        <f t="shared" si="102"/>
        <v>44281</v>
      </c>
      <c r="D1666" s="61" t="s">
        <v>267</v>
      </c>
      <c r="E1666" s="142">
        <v>122</v>
      </c>
      <c r="H1666" s="101"/>
      <c r="K1666" s="98">
        <f t="shared" si="103"/>
        <v>0</v>
      </c>
      <c r="L1666" s="29"/>
    </row>
    <row r="1667" spans="1:12" ht="15.6" x14ac:dyDescent="0.3">
      <c r="A1667" s="5" t="str">
        <f t="shared" si="100"/>
        <v>mars</v>
      </c>
      <c r="B1667" s="4">
        <f t="shared" si="101"/>
        <v>12</v>
      </c>
      <c r="C1667" s="21">
        <f t="shared" si="102"/>
        <v>44281</v>
      </c>
      <c r="D1667" s="61" t="s">
        <v>268</v>
      </c>
      <c r="E1667" s="142">
        <v>370</v>
      </c>
      <c r="H1667" s="101"/>
      <c r="K1667" s="98">
        <f t="shared" si="103"/>
        <v>0</v>
      </c>
      <c r="L1667" s="29"/>
    </row>
    <row r="1668" spans="1:12" x14ac:dyDescent="0.3">
      <c r="A1668" s="5" t="str">
        <f t="shared" ref="A1668:A1731" si="104">TEXT(30*MONTH(C1668),"mmmm")</f>
        <v>mars</v>
      </c>
      <c r="B1668" s="4">
        <f t="shared" ref="B1668:B1731" si="105">_xlfn.ISOWEEKNUM(C1668)</f>
        <v>12</v>
      </c>
      <c r="C1668" s="21">
        <f t="shared" ref="C1668:C1731" si="106">WORKDAY(INT((ROW()-1)/20)+"01/01/2021",1)</f>
        <v>44281</v>
      </c>
      <c r="H1668" s="101"/>
      <c r="K1668" s="98">
        <f t="shared" ref="K1668:K1731" si="107">IFERROR((I1668-J1668)/J1668,0)</f>
        <v>0</v>
      </c>
      <c r="L1668" s="29"/>
    </row>
    <row r="1669" spans="1:12" x14ac:dyDescent="0.3">
      <c r="A1669" s="5" t="str">
        <f t="shared" si="104"/>
        <v>mars</v>
      </c>
      <c r="B1669" s="4">
        <f t="shared" si="105"/>
        <v>12</v>
      </c>
      <c r="C1669" s="21">
        <f t="shared" si="106"/>
        <v>44281</v>
      </c>
      <c r="H1669" s="101"/>
      <c r="K1669" s="98">
        <f t="shared" si="107"/>
        <v>0</v>
      </c>
      <c r="L1669" s="29"/>
    </row>
    <row r="1670" spans="1:12" x14ac:dyDescent="0.3">
      <c r="A1670" s="5" t="str">
        <f t="shared" si="104"/>
        <v>mars</v>
      </c>
      <c r="B1670" s="4">
        <f t="shared" si="105"/>
        <v>12</v>
      </c>
      <c r="C1670" s="21">
        <f t="shared" si="106"/>
        <v>44281</v>
      </c>
      <c r="H1670" s="101"/>
      <c r="K1670" s="98">
        <f t="shared" si="107"/>
        <v>0</v>
      </c>
      <c r="L1670" s="29"/>
    </row>
    <row r="1671" spans="1:12" x14ac:dyDescent="0.3">
      <c r="A1671" s="5" t="str">
        <f t="shared" si="104"/>
        <v>mars</v>
      </c>
      <c r="B1671" s="4">
        <f t="shared" si="105"/>
        <v>12</v>
      </c>
      <c r="C1671" s="21">
        <f t="shared" si="106"/>
        <v>44281</v>
      </c>
      <c r="H1671" s="101"/>
      <c r="K1671" s="98">
        <f t="shared" si="107"/>
        <v>0</v>
      </c>
      <c r="L1671" s="29"/>
    </row>
    <row r="1672" spans="1:12" x14ac:dyDescent="0.3">
      <c r="A1672" s="5" t="str">
        <f t="shared" si="104"/>
        <v>mars</v>
      </c>
      <c r="B1672" s="4">
        <f t="shared" si="105"/>
        <v>12</v>
      </c>
      <c r="C1672" s="21">
        <f t="shared" si="106"/>
        <v>44281</v>
      </c>
      <c r="H1672" s="101"/>
      <c r="K1672" s="98">
        <f t="shared" si="107"/>
        <v>0</v>
      </c>
      <c r="L1672" s="29"/>
    </row>
    <row r="1673" spans="1:12" x14ac:dyDescent="0.3">
      <c r="A1673" s="5" t="str">
        <f t="shared" si="104"/>
        <v>mars</v>
      </c>
      <c r="B1673" s="4">
        <f t="shared" si="105"/>
        <v>12</v>
      </c>
      <c r="C1673" s="21">
        <f t="shared" si="106"/>
        <v>44281</v>
      </c>
      <c r="H1673" s="101"/>
      <c r="K1673" s="98">
        <f t="shared" si="107"/>
        <v>0</v>
      </c>
      <c r="L1673" s="29"/>
    </row>
    <row r="1674" spans="1:12" x14ac:dyDescent="0.3">
      <c r="A1674" s="5" t="str">
        <f t="shared" si="104"/>
        <v>mars</v>
      </c>
      <c r="B1674" s="4">
        <f t="shared" si="105"/>
        <v>12</v>
      </c>
      <c r="C1674" s="21">
        <f t="shared" si="106"/>
        <v>44281</v>
      </c>
      <c r="H1674" s="101"/>
      <c r="K1674" s="98">
        <f t="shared" si="107"/>
        <v>0</v>
      </c>
      <c r="L1674" s="29"/>
    </row>
    <row r="1675" spans="1:12" x14ac:dyDescent="0.3">
      <c r="A1675" s="5" t="str">
        <f t="shared" si="104"/>
        <v>mars</v>
      </c>
      <c r="B1675" s="4">
        <f t="shared" si="105"/>
        <v>12</v>
      </c>
      <c r="C1675" s="21">
        <f t="shared" si="106"/>
        <v>44281</v>
      </c>
      <c r="H1675" s="101"/>
      <c r="K1675" s="98">
        <f t="shared" si="107"/>
        <v>0</v>
      </c>
      <c r="L1675" s="29"/>
    </row>
    <row r="1676" spans="1:12" x14ac:dyDescent="0.3">
      <c r="A1676" s="5" t="str">
        <f t="shared" si="104"/>
        <v>mars</v>
      </c>
      <c r="B1676" s="4">
        <f t="shared" si="105"/>
        <v>12</v>
      </c>
      <c r="C1676" s="21">
        <f t="shared" si="106"/>
        <v>44281</v>
      </c>
      <c r="H1676" s="101"/>
      <c r="K1676" s="98">
        <f t="shared" si="107"/>
        <v>0</v>
      </c>
      <c r="L1676" s="29"/>
    </row>
    <row r="1677" spans="1:12" x14ac:dyDescent="0.3">
      <c r="A1677" s="5" t="str">
        <f t="shared" si="104"/>
        <v>mars</v>
      </c>
      <c r="B1677" s="4">
        <f t="shared" si="105"/>
        <v>12</v>
      </c>
      <c r="C1677" s="21">
        <f t="shared" si="106"/>
        <v>44281</v>
      </c>
      <c r="H1677" s="101"/>
      <c r="K1677" s="98">
        <f t="shared" si="107"/>
        <v>0</v>
      </c>
      <c r="L1677" s="29"/>
    </row>
    <row r="1678" spans="1:12" x14ac:dyDescent="0.3">
      <c r="A1678" s="5" t="str">
        <f t="shared" si="104"/>
        <v>mars</v>
      </c>
      <c r="B1678" s="4">
        <f t="shared" si="105"/>
        <v>12</v>
      </c>
      <c r="C1678" s="21">
        <f t="shared" si="106"/>
        <v>44281</v>
      </c>
      <c r="H1678" s="101"/>
      <c r="K1678" s="98">
        <f t="shared" si="107"/>
        <v>0</v>
      </c>
      <c r="L1678" s="29"/>
    </row>
    <row r="1679" spans="1:12" x14ac:dyDescent="0.3">
      <c r="A1679" s="5" t="str">
        <f t="shared" si="104"/>
        <v>mars</v>
      </c>
      <c r="B1679" s="4">
        <f t="shared" si="105"/>
        <v>12</v>
      </c>
      <c r="C1679" s="21">
        <f t="shared" si="106"/>
        <v>44281</v>
      </c>
      <c r="H1679" s="101"/>
      <c r="K1679" s="98">
        <f t="shared" si="107"/>
        <v>0</v>
      </c>
      <c r="L1679" s="29"/>
    </row>
    <row r="1680" spans="1:12" x14ac:dyDescent="0.3">
      <c r="A1680" s="5" t="str">
        <f t="shared" si="104"/>
        <v>mars</v>
      </c>
      <c r="B1680" s="4">
        <f t="shared" si="105"/>
        <v>12</v>
      </c>
      <c r="C1680" s="21">
        <f t="shared" si="106"/>
        <v>44281</v>
      </c>
      <c r="H1680" s="101"/>
      <c r="K1680" s="98">
        <f t="shared" si="107"/>
        <v>0</v>
      </c>
      <c r="L1680" s="29"/>
    </row>
    <row r="1681" spans="1:12" ht="15.6" x14ac:dyDescent="0.3">
      <c r="A1681" s="5" t="str">
        <f t="shared" si="104"/>
        <v>mars</v>
      </c>
      <c r="B1681" s="4">
        <f t="shared" si="105"/>
        <v>13</v>
      </c>
      <c r="C1681" s="21">
        <f t="shared" si="106"/>
        <v>44284</v>
      </c>
      <c r="D1681" s="61" t="s">
        <v>59</v>
      </c>
      <c r="E1681" s="142">
        <v>140</v>
      </c>
      <c r="F1681" s="147"/>
      <c r="H1681" s="101"/>
      <c r="K1681" s="98">
        <f t="shared" si="107"/>
        <v>0</v>
      </c>
      <c r="L1681" s="29"/>
    </row>
    <row r="1682" spans="1:12" ht="15.6" x14ac:dyDescent="0.3">
      <c r="A1682" s="5" t="str">
        <f t="shared" si="104"/>
        <v>mars</v>
      </c>
      <c r="B1682" s="4">
        <f t="shared" si="105"/>
        <v>13</v>
      </c>
      <c r="C1682" s="21">
        <f t="shared" si="106"/>
        <v>44284</v>
      </c>
      <c r="D1682" s="61" t="s">
        <v>269</v>
      </c>
      <c r="E1682" s="142">
        <v>0.99</v>
      </c>
      <c r="F1682" s="147"/>
      <c r="H1682" s="101"/>
      <c r="K1682" s="98">
        <f t="shared" si="107"/>
        <v>0</v>
      </c>
      <c r="L1682" s="29"/>
    </row>
    <row r="1683" spans="1:12" ht="15.6" x14ac:dyDescent="0.3">
      <c r="A1683" s="5" t="str">
        <f t="shared" si="104"/>
        <v>mars</v>
      </c>
      <c r="B1683" s="4">
        <f t="shared" si="105"/>
        <v>13</v>
      </c>
      <c r="C1683" s="21">
        <f t="shared" si="106"/>
        <v>44284</v>
      </c>
      <c r="D1683" s="61" t="s">
        <v>270</v>
      </c>
      <c r="E1683" s="142">
        <v>390</v>
      </c>
      <c r="F1683" s="147"/>
      <c r="H1683" s="101"/>
      <c r="K1683" s="98">
        <f t="shared" si="107"/>
        <v>0</v>
      </c>
      <c r="L1683" s="29"/>
    </row>
    <row r="1684" spans="1:12" ht="15.6" x14ac:dyDescent="0.3">
      <c r="A1684" s="5" t="str">
        <f t="shared" si="104"/>
        <v>mars</v>
      </c>
      <c r="B1684" s="4">
        <f t="shared" si="105"/>
        <v>13</v>
      </c>
      <c r="C1684" s="21">
        <f t="shared" si="106"/>
        <v>44284</v>
      </c>
      <c r="D1684" s="61" t="s">
        <v>32</v>
      </c>
      <c r="E1684" s="142">
        <v>2147.9</v>
      </c>
      <c r="F1684" s="147"/>
      <c r="H1684" s="101"/>
      <c r="K1684" s="98">
        <f t="shared" si="107"/>
        <v>0</v>
      </c>
      <c r="L1684" s="29"/>
    </row>
    <row r="1685" spans="1:12" ht="15.6" x14ac:dyDescent="0.3">
      <c r="A1685" s="5" t="str">
        <f t="shared" si="104"/>
        <v>mars</v>
      </c>
      <c r="B1685" s="4">
        <f t="shared" si="105"/>
        <v>13</v>
      </c>
      <c r="C1685" s="21">
        <f t="shared" si="106"/>
        <v>44284</v>
      </c>
      <c r="D1685" s="61" t="s">
        <v>32</v>
      </c>
      <c r="E1685" s="142">
        <v>454</v>
      </c>
      <c r="F1685" s="147"/>
      <c r="H1685" s="101"/>
      <c r="K1685" s="98">
        <f t="shared" si="107"/>
        <v>0</v>
      </c>
      <c r="L1685" s="29"/>
    </row>
    <row r="1686" spans="1:12" ht="15.6" x14ac:dyDescent="0.3">
      <c r="A1686" s="5" t="str">
        <f t="shared" si="104"/>
        <v>mars</v>
      </c>
      <c r="B1686" s="4">
        <f t="shared" si="105"/>
        <v>13</v>
      </c>
      <c r="C1686" s="21">
        <f t="shared" si="106"/>
        <v>44284</v>
      </c>
      <c r="D1686" s="61" t="s">
        <v>78</v>
      </c>
      <c r="E1686" s="142"/>
      <c r="F1686" s="147">
        <v>4659</v>
      </c>
      <c r="H1686" s="101"/>
      <c r="K1686" s="98">
        <f t="shared" si="107"/>
        <v>0</v>
      </c>
      <c r="L1686" s="29"/>
    </row>
    <row r="1687" spans="1:12" ht="15.6" x14ac:dyDescent="0.3">
      <c r="A1687" s="5" t="str">
        <f t="shared" si="104"/>
        <v>mars</v>
      </c>
      <c r="B1687" s="4">
        <f t="shared" si="105"/>
        <v>13</v>
      </c>
      <c r="C1687" s="21">
        <f t="shared" si="106"/>
        <v>44284</v>
      </c>
      <c r="D1687" s="61" t="s">
        <v>271</v>
      </c>
      <c r="E1687" s="142">
        <v>90</v>
      </c>
      <c r="F1687" s="147"/>
      <c r="H1687" s="101"/>
      <c r="K1687" s="98">
        <f t="shared" si="107"/>
        <v>0</v>
      </c>
      <c r="L1687" s="29"/>
    </row>
    <row r="1688" spans="1:12" ht="15.6" x14ac:dyDescent="0.3">
      <c r="A1688" s="5" t="str">
        <f t="shared" si="104"/>
        <v>mars</v>
      </c>
      <c r="B1688" s="4">
        <f t="shared" si="105"/>
        <v>13</v>
      </c>
      <c r="C1688" s="21">
        <f t="shared" si="106"/>
        <v>44284</v>
      </c>
      <c r="D1688" s="61" t="s">
        <v>272</v>
      </c>
      <c r="E1688" s="142">
        <v>1150</v>
      </c>
      <c r="F1688" s="147"/>
      <c r="H1688" s="101"/>
      <c r="K1688" s="98">
        <f t="shared" si="107"/>
        <v>0</v>
      </c>
      <c r="L1688" s="29"/>
    </row>
    <row r="1689" spans="1:12" ht="15.6" x14ac:dyDescent="0.3">
      <c r="A1689" s="5" t="str">
        <f t="shared" si="104"/>
        <v>mars</v>
      </c>
      <c r="B1689" s="4">
        <f t="shared" si="105"/>
        <v>13</v>
      </c>
      <c r="C1689" s="21">
        <f t="shared" si="106"/>
        <v>44284</v>
      </c>
      <c r="D1689" s="61" t="s">
        <v>74</v>
      </c>
      <c r="E1689" s="142">
        <v>2700</v>
      </c>
      <c r="F1689" s="147"/>
      <c r="H1689" s="101"/>
      <c r="K1689" s="98">
        <f t="shared" si="107"/>
        <v>0</v>
      </c>
      <c r="L1689" s="29"/>
    </row>
    <row r="1690" spans="1:12" ht="15.6" x14ac:dyDescent="0.3">
      <c r="A1690" s="5" t="str">
        <f t="shared" si="104"/>
        <v>mars</v>
      </c>
      <c r="B1690" s="4">
        <f t="shared" si="105"/>
        <v>13</v>
      </c>
      <c r="C1690" s="21">
        <f t="shared" si="106"/>
        <v>44284</v>
      </c>
      <c r="D1690" s="61" t="s">
        <v>273</v>
      </c>
      <c r="E1690" s="142">
        <v>1176</v>
      </c>
      <c r="F1690" s="147"/>
      <c r="H1690" s="101"/>
      <c r="K1690" s="98">
        <f t="shared" si="107"/>
        <v>0</v>
      </c>
      <c r="L1690" s="29"/>
    </row>
    <row r="1691" spans="1:12" ht="15.6" x14ac:dyDescent="0.3">
      <c r="A1691" s="5" t="str">
        <f t="shared" si="104"/>
        <v>mars</v>
      </c>
      <c r="B1691" s="4">
        <f t="shared" si="105"/>
        <v>13</v>
      </c>
      <c r="C1691" s="21">
        <f t="shared" si="106"/>
        <v>44284</v>
      </c>
      <c r="D1691" s="61" t="s">
        <v>73</v>
      </c>
      <c r="E1691" s="142">
        <v>58</v>
      </c>
      <c r="F1691" s="147"/>
      <c r="H1691" s="101"/>
      <c r="K1691" s="98">
        <f t="shared" si="107"/>
        <v>0</v>
      </c>
      <c r="L1691" s="29"/>
    </row>
    <row r="1692" spans="1:12" ht="15.6" x14ac:dyDescent="0.3">
      <c r="A1692" s="5" t="str">
        <f t="shared" si="104"/>
        <v>mars</v>
      </c>
      <c r="B1692" s="4">
        <f t="shared" si="105"/>
        <v>13</v>
      </c>
      <c r="C1692" s="21">
        <f t="shared" si="106"/>
        <v>44284</v>
      </c>
      <c r="D1692" s="61" t="s">
        <v>274</v>
      </c>
      <c r="E1692" s="142"/>
      <c r="F1692" s="147">
        <v>1100</v>
      </c>
      <c r="H1692" s="101"/>
      <c r="K1692" s="98">
        <f t="shared" si="107"/>
        <v>0</v>
      </c>
      <c r="L1692" s="29"/>
    </row>
    <row r="1693" spans="1:12" ht="15.6" x14ac:dyDescent="0.3">
      <c r="A1693" s="5" t="str">
        <f t="shared" si="104"/>
        <v>mars</v>
      </c>
      <c r="B1693" s="4">
        <f t="shared" si="105"/>
        <v>13</v>
      </c>
      <c r="C1693" s="21">
        <f t="shared" si="106"/>
        <v>44284</v>
      </c>
      <c r="D1693" s="61" t="s">
        <v>78</v>
      </c>
      <c r="E1693" s="142"/>
      <c r="F1693" s="147">
        <v>3000</v>
      </c>
      <c r="H1693" s="101"/>
      <c r="K1693" s="98">
        <f t="shared" si="107"/>
        <v>0</v>
      </c>
      <c r="L1693" s="29"/>
    </row>
    <row r="1694" spans="1:12" ht="15.6" x14ac:dyDescent="0.3">
      <c r="A1694" s="5" t="str">
        <f t="shared" si="104"/>
        <v>mars</v>
      </c>
      <c r="B1694" s="4">
        <f t="shared" si="105"/>
        <v>13</v>
      </c>
      <c r="C1694" s="21">
        <f t="shared" si="106"/>
        <v>44284</v>
      </c>
      <c r="D1694" s="61" t="s">
        <v>58</v>
      </c>
      <c r="E1694" s="142">
        <v>670</v>
      </c>
      <c r="F1694" s="147"/>
      <c r="H1694" s="101"/>
      <c r="K1694" s="98">
        <f t="shared" si="107"/>
        <v>0</v>
      </c>
      <c r="L1694" s="29"/>
    </row>
    <row r="1695" spans="1:12" x14ac:dyDescent="0.3">
      <c r="A1695" s="5" t="str">
        <f t="shared" si="104"/>
        <v>mars</v>
      </c>
      <c r="B1695" s="4">
        <f t="shared" si="105"/>
        <v>13</v>
      </c>
      <c r="C1695" s="21">
        <f t="shared" si="106"/>
        <v>44284</v>
      </c>
      <c r="H1695" s="101"/>
      <c r="K1695" s="98">
        <f t="shared" si="107"/>
        <v>0</v>
      </c>
      <c r="L1695" s="29"/>
    </row>
    <row r="1696" spans="1:12" x14ac:dyDescent="0.3">
      <c r="A1696" s="5" t="str">
        <f t="shared" si="104"/>
        <v>mars</v>
      </c>
      <c r="B1696" s="4">
        <f t="shared" si="105"/>
        <v>13</v>
      </c>
      <c r="C1696" s="21">
        <f t="shared" si="106"/>
        <v>44284</v>
      </c>
      <c r="H1696" s="101"/>
      <c r="K1696" s="98">
        <f t="shared" si="107"/>
        <v>0</v>
      </c>
      <c r="L1696" s="29"/>
    </row>
    <row r="1697" spans="1:12" x14ac:dyDescent="0.3">
      <c r="A1697" s="5" t="str">
        <f t="shared" si="104"/>
        <v>mars</v>
      </c>
      <c r="B1697" s="4">
        <f t="shared" si="105"/>
        <v>13</v>
      </c>
      <c r="C1697" s="21">
        <f t="shared" si="106"/>
        <v>44284</v>
      </c>
      <c r="H1697" s="101"/>
      <c r="K1697" s="98">
        <f t="shared" si="107"/>
        <v>0</v>
      </c>
      <c r="L1697" s="29"/>
    </row>
    <row r="1698" spans="1:12" x14ac:dyDescent="0.3">
      <c r="A1698" s="5" t="str">
        <f t="shared" si="104"/>
        <v>mars</v>
      </c>
      <c r="B1698" s="4">
        <f t="shared" si="105"/>
        <v>13</v>
      </c>
      <c r="C1698" s="21">
        <f t="shared" si="106"/>
        <v>44284</v>
      </c>
      <c r="H1698" s="101"/>
      <c r="K1698" s="98">
        <f t="shared" si="107"/>
        <v>0</v>
      </c>
      <c r="L1698" s="29"/>
    </row>
    <row r="1699" spans="1:12" x14ac:dyDescent="0.3">
      <c r="A1699" s="5" t="str">
        <f t="shared" si="104"/>
        <v>mars</v>
      </c>
      <c r="B1699" s="4">
        <f t="shared" si="105"/>
        <v>13</v>
      </c>
      <c r="C1699" s="21">
        <f t="shared" si="106"/>
        <v>44284</v>
      </c>
      <c r="H1699" s="101"/>
      <c r="K1699" s="98">
        <f t="shared" si="107"/>
        <v>0</v>
      </c>
      <c r="L1699" s="29"/>
    </row>
    <row r="1700" spans="1:12" x14ac:dyDescent="0.3">
      <c r="A1700" s="5" t="str">
        <f t="shared" si="104"/>
        <v>mars</v>
      </c>
      <c r="B1700" s="4">
        <f t="shared" si="105"/>
        <v>13</v>
      </c>
      <c r="C1700" s="21">
        <f t="shared" si="106"/>
        <v>44284</v>
      </c>
      <c r="H1700" s="101"/>
      <c r="K1700" s="98">
        <f t="shared" si="107"/>
        <v>0</v>
      </c>
      <c r="L1700" s="29"/>
    </row>
    <row r="1701" spans="1:12" x14ac:dyDescent="0.3">
      <c r="A1701" s="5" t="str">
        <f t="shared" si="104"/>
        <v>mars</v>
      </c>
      <c r="B1701" s="4">
        <f t="shared" si="105"/>
        <v>13</v>
      </c>
      <c r="C1701" s="21">
        <f t="shared" si="106"/>
        <v>44284</v>
      </c>
      <c r="H1701" s="101"/>
      <c r="K1701" s="98">
        <f t="shared" si="107"/>
        <v>0</v>
      </c>
      <c r="L1701" s="29"/>
    </row>
    <row r="1702" spans="1:12" x14ac:dyDescent="0.3">
      <c r="A1702" s="5" t="str">
        <f t="shared" si="104"/>
        <v>mars</v>
      </c>
      <c r="B1702" s="4">
        <f t="shared" si="105"/>
        <v>13</v>
      </c>
      <c r="C1702" s="21">
        <f t="shared" si="106"/>
        <v>44284</v>
      </c>
      <c r="H1702" s="101"/>
      <c r="K1702" s="98">
        <f t="shared" si="107"/>
        <v>0</v>
      </c>
      <c r="L1702" s="29"/>
    </row>
    <row r="1703" spans="1:12" x14ac:dyDescent="0.3">
      <c r="A1703" s="5" t="str">
        <f t="shared" si="104"/>
        <v>mars</v>
      </c>
      <c r="B1703" s="4">
        <f t="shared" si="105"/>
        <v>13</v>
      </c>
      <c r="C1703" s="21">
        <f t="shared" si="106"/>
        <v>44284</v>
      </c>
      <c r="H1703" s="101"/>
      <c r="K1703" s="98">
        <f t="shared" si="107"/>
        <v>0</v>
      </c>
      <c r="L1703" s="29"/>
    </row>
    <row r="1704" spans="1:12" x14ac:dyDescent="0.3">
      <c r="A1704" s="5" t="str">
        <f t="shared" si="104"/>
        <v>mars</v>
      </c>
      <c r="B1704" s="4">
        <f t="shared" si="105"/>
        <v>13</v>
      </c>
      <c r="C1704" s="21">
        <f t="shared" si="106"/>
        <v>44284</v>
      </c>
      <c r="H1704" s="101"/>
      <c r="K1704" s="98">
        <f t="shared" si="107"/>
        <v>0</v>
      </c>
      <c r="L1704" s="29"/>
    </row>
    <row r="1705" spans="1:12" x14ac:dyDescent="0.3">
      <c r="A1705" s="5" t="str">
        <f t="shared" si="104"/>
        <v>mars</v>
      </c>
      <c r="B1705" s="4">
        <f t="shared" si="105"/>
        <v>13</v>
      </c>
      <c r="C1705" s="21">
        <f t="shared" si="106"/>
        <v>44284</v>
      </c>
      <c r="H1705" s="101"/>
      <c r="K1705" s="98">
        <f t="shared" si="107"/>
        <v>0</v>
      </c>
      <c r="L1705" s="29"/>
    </row>
    <row r="1706" spans="1:12" x14ac:dyDescent="0.3">
      <c r="A1706" s="5" t="str">
        <f t="shared" si="104"/>
        <v>mars</v>
      </c>
      <c r="B1706" s="4">
        <f t="shared" si="105"/>
        <v>13</v>
      </c>
      <c r="C1706" s="21">
        <f t="shared" si="106"/>
        <v>44284</v>
      </c>
      <c r="H1706" s="101"/>
      <c r="K1706" s="98">
        <f t="shared" si="107"/>
        <v>0</v>
      </c>
      <c r="L1706" s="29"/>
    </row>
    <row r="1707" spans="1:12" x14ac:dyDescent="0.3">
      <c r="A1707" s="5" t="str">
        <f t="shared" si="104"/>
        <v>mars</v>
      </c>
      <c r="B1707" s="4">
        <f t="shared" si="105"/>
        <v>13</v>
      </c>
      <c r="C1707" s="21">
        <f t="shared" si="106"/>
        <v>44284</v>
      </c>
      <c r="H1707" s="101"/>
      <c r="K1707" s="98">
        <f t="shared" si="107"/>
        <v>0</v>
      </c>
      <c r="L1707" s="29"/>
    </row>
    <row r="1708" spans="1:12" x14ac:dyDescent="0.3">
      <c r="A1708" s="5" t="str">
        <f t="shared" si="104"/>
        <v>mars</v>
      </c>
      <c r="B1708" s="4">
        <f t="shared" si="105"/>
        <v>13</v>
      </c>
      <c r="C1708" s="21">
        <f t="shared" si="106"/>
        <v>44284</v>
      </c>
      <c r="H1708" s="101"/>
      <c r="K1708" s="98">
        <f t="shared" si="107"/>
        <v>0</v>
      </c>
      <c r="L1708" s="29"/>
    </row>
    <row r="1709" spans="1:12" x14ac:dyDescent="0.3">
      <c r="A1709" s="5" t="str">
        <f t="shared" si="104"/>
        <v>mars</v>
      </c>
      <c r="B1709" s="4">
        <f t="shared" si="105"/>
        <v>13</v>
      </c>
      <c r="C1709" s="21">
        <f t="shared" si="106"/>
        <v>44284</v>
      </c>
      <c r="H1709" s="101"/>
      <c r="K1709" s="98">
        <f t="shared" si="107"/>
        <v>0</v>
      </c>
      <c r="L1709" s="29"/>
    </row>
    <row r="1710" spans="1:12" x14ac:dyDescent="0.3">
      <c r="A1710" s="5" t="str">
        <f t="shared" si="104"/>
        <v>mars</v>
      </c>
      <c r="B1710" s="4">
        <f t="shared" si="105"/>
        <v>13</v>
      </c>
      <c r="C1710" s="21">
        <f t="shared" si="106"/>
        <v>44284</v>
      </c>
      <c r="H1710" s="101"/>
      <c r="K1710" s="98">
        <f t="shared" si="107"/>
        <v>0</v>
      </c>
      <c r="L1710" s="29"/>
    </row>
    <row r="1711" spans="1:12" x14ac:dyDescent="0.3">
      <c r="A1711" s="5" t="str">
        <f t="shared" si="104"/>
        <v>mars</v>
      </c>
      <c r="B1711" s="4">
        <f t="shared" si="105"/>
        <v>13</v>
      </c>
      <c r="C1711" s="21">
        <f t="shared" si="106"/>
        <v>44284</v>
      </c>
      <c r="H1711" s="101"/>
      <c r="K1711" s="98">
        <f t="shared" si="107"/>
        <v>0</v>
      </c>
      <c r="L1711" s="29"/>
    </row>
    <row r="1712" spans="1:12" x14ac:dyDescent="0.3">
      <c r="A1712" s="5" t="str">
        <f t="shared" si="104"/>
        <v>mars</v>
      </c>
      <c r="B1712" s="4">
        <f t="shared" si="105"/>
        <v>13</v>
      </c>
      <c r="C1712" s="21">
        <f t="shared" si="106"/>
        <v>44284</v>
      </c>
      <c r="H1712" s="101"/>
      <c r="K1712" s="98">
        <f t="shared" si="107"/>
        <v>0</v>
      </c>
      <c r="L1712" s="29"/>
    </row>
    <row r="1713" spans="1:12" x14ac:dyDescent="0.3">
      <c r="A1713" s="5" t="str">
        <f t="shared" si="104"/>
        <v>mars</v>
      </c>
      <c r="B1713" s="4">
        <f t="shared" si="105"/>
        <v>13</v>
      </c>
      <c r="C1713" s="21">
        <f t="shared" si="106"/>
        <v>44284</v>
      </c>
      <c r="H1713" s="101"/>
      <c r="K1713" s="98">
        <f t="shared" si="107"/>
        <v>0</v>
      </c>
      <c r="L1713" s="29"/>
    </row>
    <row r="1714" spans="1:12" x14ac:dyDescent="0.3">
      <c r="A1714" s="5" t="str">
        <f t="shared" si="104"/>
        <v>mars</v>
      </c>
      <c r="B1714" s="4">
        <f t="shared" si="105"/>
        <v>13</v>
      </c>
      <c r="C1714" s="21">
        <f t="shared" si="106"/>
        <v>44284</v>
      </c>
      <c r="H1714" s="101"/>
      <c r="K1714" s="98">
        <f t="shared" si="107"/>
        <v>0</v>
      </c>
      <c r="L1714" s="29"/>
    </row>
    <row r="1715" spans="1:12" x14ac:dyDescent="0.3">
      <c r="A1715" s="5" t="str">
        <f t="shared" si="104"/>
        <v>mars</v>
      </c>
      <c r="B1715" s="4">
        <f t="shared" si="105"/>
        <v>13</v>
      </c>
      <c r="C1715" s="21">
        <f t="shared" si="106"/>
        <v>44284</v>
      </c>
      <c r="H1715" s="101"/>
      <c r="K1715" s="98">
        <f t="shared" si="107"/>
        <v>0</v>
      </c>
      <c r="L1715" s="29"/>
    </row>
    <row r="1716" spans="1:12" x14ac:dyDescent="0.3">
      <c r="A1716" s="5" t="str">
        <f t="shared" si="104"/>
        <v>mars</v>
      </c>
      <c r="B1716" s="4">
        <f t="shared" si="105"/>
        <v>13</v>
      </c>
      <c r="C1716" s="21">
        <f t="shared" si="106"/>
        <v>44284</v>
      </c>
      <c r="H1716" s="101"/>
      <c r="K1716" s="98">
        <f t="shared" si="107"/>
        <v>0</v>
      </c>
      <c r="L1716" s="29"/>
    </row>
    <row r="1717" spans="1:12" x14ac:dyDescent="0.3">
      <c r="A1717" s="5" t="str">
        <f t="shared" si="104"/>
        <v>mars</v>
      </c>
      <c r="B1717" s="4">
        <f t="shared" si="105"/>
        <v>13</v>
      </c>
      <c r="C1717" s="21">
        <f t="shared" si="106"/>
        <v>44284</v>
      </c>
      <c r="H1717" s="101"/>
      <c r="K1717" s="98">
        <f t="shared" si="107"/>
        <v>0</v>
      </c>
      <c r="L1717" s="29"/>
    </row>
    <row r="1718" spans="1:12" x14ac:dyDescent="0.3">
      <c r="A1718" s="5" t="str">
        <f t="shared" si="104"/>
        <v>mars</v>
      </c>
      <c r="B1718" s="4">
        <f t="shared" si="105"/>
        <v>13</v>
      </c>
      <c r="C1718" s="21">
        <f t="shared" si="106"/>
        <v>44284</v>
      </c>
      <c r="H1718" s="101"/>
      <c r="K1718" s="98">
        <f t="shared" si="107"/>
        <v>0</v>
      </c>
      <c r="L1718" s="29"/>
    </row>
    <row r="1719" spans="1:12" x14ac:dyDescent="0.3">
      <c r="A1719" s="5" t="str">
        <f t="shared" si="104"/>
        <v>mars</v>
      </c>
      <c r="B1719" s="4">
        <f t="shared" si="105"/>
        <v>13</v>
      </c>
      <c r="C1719" s="21">
        <f t="shared" si="106"/>
        <v>44284</v>
      </c>
      <c r="H1719" s="101"/>
      <c r="K1719" s="98">
        <f t="shared" si="107"/>
        <v>0</v>
      </c>
      <c r="L1719" s="29"/>
    </row>
    <row r="1720" spans="1:12" x14ac:dyDescent="0.3">
      <c r="A1720" s="5" t="str">
        <f t="shared" si="104"/>
        <v>mars</v>
      </c>
      <c r="B1720" s="4">
        <f t="shared" si="105"/>
        <v>13</v>
      </c>
      <c r="C1720" s="21">
        <f t="shared" si="106"/>
        <v>44284</v>
      </c>
      <c r="H1720" s="101"/>
      <c r="K1720" s="98">
        <f t="shared" si="107"/>
        <v>0</v>
      </c>
      <c r="L1720" s="29"/>
    </row>
    <row r="1721" spans="1:12" x14ac:dyDescent="0.3">
      <c r="A1721" s="5" t="str">
        <f t="shared" si="104"/>
        <v>mars</v>
      </c>
      <c r="B1721" s="4">
        <f t="shared" si="105"/>
        <v>13</v>
      </c>
      <c r="C1721" s="21">
        <f t="shared" si="106"/>
        <v>44284</v>
      </c>
      <c r="H1721" s="101"/>
      <c r="K1721" s="98">
        <f t="shared" si="107"/>
        <v>0</v>
      </c>
      <c r="L1721" s="29"/>
    </row>
    <row r="1722" spans="1:12" x14ac:dyDescent="0.3">
      <c r="A1722" s="5" t="str">
        <f t="shared" si="104"/>
        <v>mars</v>
      </c>
      <c r="B1722" s="4">
        <f t="shared" si="105"/>
        <v>13</v>
      </c>
      <c r="C1722" s="21">
        <f t="shared" si="106"/>
        <v>44284</v>
      </c>
      <c r="H1722" s="101"/>
      <c r="K1722" s="98">
        <f t="shared" si="107"/>
        <v>0</v>
      </c>
      <c r="L1722" s="29"/>
    </row>
    <row r="1723" spans="1:12" x14ac:dyDescent="0.3">
      <c r="A1723" s="5" t="str">
        <f t="shared" si="104"/>
        <v>mars</v>
      </c>
      <c r="B1723" s="4">
        <f t="shared" si="105"/>
        <v>13</v>
      </c>
      <c r="C1723" s="21">
        <f t="shared" si="106"/>
        <v>44284</v>
      </c>
      <c r="H1723" s="101"/>
      <c r="K1723" s="98">
        <f t="shared" si="107"/>
        <v>0</v>
      </c>
      <c r="L1723" s="29"/>
    </row>
    <row r="1724" spans="1:12" x14ac:dyDescent="0.3">
      <c r="A1724" s="5" t="str">
        <f t="shared" si="104"/>
        <v>mars</v>
      </c>
      <c r="B1724" s="4">
        <f t="shared" si="105"/>
        <v>13</v>
      </c>
      <c r="C1724" s="21">
        <f t="shared" si="106"/>
        <v>44284</v>
      </c>
      <c r="H1724" s="101"/>
      <c r="K1724" s="98">
        <f t="shared" si="107"/>
        <v>0</v>
      </c>
      <c r="L1724" s="29"/>
    </row>
    <row r="1725" spans="1:12" x14ac:dyDescent="0.3">
      <c r="A1725" s="5" t="str">
        <f t="shared" si="104"/>
        <v>mars</v>
      </c>
      <c r="B1725" s="4">
        <f t="shared" si="105"/>
        <v>13</v>
      </c>
      <c r="C1725" s="21">
        <f t="shared" si="106"/>
        <v>44284</v>
      </c>
      <c r="H1725" s="101"/>
      <c r="K1725" s="98">
        <f t="shared" si="107"/>
        <v>0</v>
      </c>
      <c r="L1725" s="29"/>
    </row>
    <row r="1726" spans="1:12" x14ac:dyDescent="0.3">
      <c r="A1726" s="5" t="str">
        <f t="shared" si="104"/>
        <v>mars</v>
      </c>
      <c r="B1726" s="4">
        <f t="shared" si="105"/>
        <v>13</v>
      </c>
      <c r="C1726" s="21">
        <f t="shared" si="106"/>
        <v>44284</v>
      </c>
      <c r="H1726" s="101"/>
      <c r="K1726" s="98">
        <f t="shared" si="107"/>
        <v>0</v>
      </c>
      <c r="L1726" s="29"/>
    </row>
    <row r="1727" spans="1:12" x14ac:dyDescent="0.3">
      <c r="A1727" s="5" t="str">
        <f t="shared" si="104"/>
        <v>mars</v>
      </c>
      <c r="B1727" s="4">
        <f t="shared" si="105"/>
        <v>13</v>
      </c>
      <c r="C1727" s="21">
        <f t="shared" si="106"/>
        <v>44284</v>
      </c>
      <c r="H1727" s="101"/>
      <c r="K1727" s="98">
        <f t="shared" si="107"/>
        <v>0</v>
      </c>
      <c r="L1727" s="29"/>
    </row>
    <row r="1728" spans="1:12" x14ac:dyDescent="0.3">
      <c r="A1728" s="5" t="str">
        <f t="shared" si="104"/>
        <v>mars</v>
      </c>
      <c r="B1728" s="4">
        <f t="shared" si="105"/>
        <v>13</v>
      </c>
      <c r="C1728" s="21">
        <f t="shared" si="106"/>
        <v>44284</v>
      </c>
      <c r="H1728" s="101"/>
      <c r="K1728" s="98">
        <f t="shared" si="107"/>
        <v>0</v>
      </c>
      <c r="L1728" s="29"/>
    </row>
    <row r="1729" spans="1:12" x14ac:dyDescent="0.3">
      <c r="A1729" s="5" t="str">
        <f t="shared" si="104"/>
        <v>mars</v>
      </c>
      <c r="B1729" s="4">
        <f t="shared" si="105"/>
        <v>13</v>
      </c>
      <c r="C1729" s="21">
        <f t="shared" si="106"/>
        <v>44284</v>
      </c>
      <c r="H1729" s="101"/>
      <c r="K1729" s="98">
        <f t="shared" si="107"/>
        <v>0</v>
      </c>
      <c r="L1729" s="29"/>
    </row>
    <row r="1730" spans="1:12" x14ac:dyDescent="0.3">
      <c r="A1730" s="5" t="str">
        <f t="shared" si="104"/>
        <v>mars</v>
      </c>
      <c r="B1730" s="4">
        <f t="shared" si="105"/>
        <v>13</v>
      </c>
      <c r="C1730" s="21">
        <f t="shared" si="106"/>
        <v>44284</v>
      </c>
      <c r="H1730" s="101"/>
      <c r="K1730" s="98">
        <f t="shared" si="107"/>
        <v>0</v>
      </c>
      <c r="L1730" s="29"/>
    </row>
    <row r="1731" spans="1:12" x14ac:dyDescent="0.3">
      <c r="A1731" s="5" t="str">
        <f t="shared" si="104"/>
        <v>mars</v>
      </c>
      <c r="B1731" s="4">
        <f t="shared" si="105"/>
        <v>13</v>
      </c>
      <c r="C1731" s="21">
        <f t="shared" si="106"/>
        <v>44284</v>
      </c>
      <c r="H1731" s="101"/>
      <c r="K1731" s="98">
        <f t="shared" si="107"/>
        <v>0</v>
      </c>
      <c r="L1731" s="29"/>
    </row>
    <row r="1732" spans="1:12" x14ac:dyDescent="0.3">
      <c r="A1732" s="5" t="str">
        <f t="shared" ref="A1732:A1795" si="108">TEXT(30*MONTH(C1732),"mmmm")</f>
        <v>mars</v>
      </c>
      <c r="B1732" s="4">
        <f t="shared" ref="B1732:B1795" si="109">_xlfn.ISOWEEKNUM(C1732)</f>
        <v>13</v>
      </c>
      <c r="C1732" s="21">
        <f t="shared" ref="C1732:C1795" si="110">WORKDAY(INT((ROW()-1)/20)+"01/01/2021",1)</f>
        <v>44284</v>
      </c>
      <c r="H1732" s="101"/>
      <c r="K1732" s="98">
        <f t="shared" ref="K1732:K1795" si="111">IFERROR((I1732-J1732)/J1732,0)</f>
        <v>0</v>
      </c>
      <c r="L1732" s="29"/>
    </row>
    <row r="1733" spans="1:12" x14ac:dyDescent="0.3">
      <c r="A1733" s="5" t="str">
        <f t="shared" si="108"/>
        <v>mars</v>
      </c>
      <c r="B1733" s="4">
        <f t="shared" si="109"/>
        <v>13</v>
      </c>
      <c r="C1733" s="21">
        <f t="shared" si="110"/>
        <v>44284</v>
      </c>
      <c r="H1733" s="101"/>
      <c r="K1733" s="98">
        <f t="shared" si="111"/>
        <v>0</v>
      </c>
      <c r="L1733" s="29"/>
    </row>
    <row r="1734" spans="1:12" x14ac:dyDescent="0.3">
      <c r="A1734" s="5" t="str">
        <f t="shared" si="108"/>
        <v>mars</v>
      </c>
      <c r="B1734" s="4">
        <f t="shared" si="109"/>
        <v>13</v>
      </c>
      <c r="C1734" s="21">
        <f t="shared" si="110"/>
        <v>44284</v>
      </c>
      <c r="H1734" s="101"/>
      <c r="K1734" s="98">
        <f t="shared" si="111"/>
        <v>0</v>
      </c>
      <c r="L1734" s="29"/>
    </row>
    <row r="1735" spans="1:12" x14ac:dyDescent="0.3">
      <c r="A1735" s="5" t="str">
        <f t="shared" si="108"/>
        <v>mars</v>
      </c>
      <c r="B1735" s="4">
        <f t="shared" si="109"/>
        <v>13</v>
      </c>
      <c r="C1735" s="21">
        <f t="shared" si="110"/>
        <v>44284</v>
      </c>
      <c r="H1735" s="101"/>
      <c r="K1735" s="98">
        <f t="shared" si="111"/>
        <v>0</v>
      </c>
      <c r="L1735" s="29"/>
    </row>
    <row r="1736" spans="1:12" x14ac:dyDescent="0.3">
      <c r="A1736" s="5" t="str">
        <f t="shared" si="108"/>
        <v>mars</v>
      </c>
      <c r="B1736" s="4">
        <f t="shared" si="109"/>
        <v>13</v>
      </c>
      <c r="C1736" s="21">
        <f t="shared" si="110"/>
        <v>44284</v>
      </c>
      <c r="H1736" s="101"/>
      <c r="K1736" s="98">
        <f t="shared" si="111"/>
        <v>0</v>
      </c>
      <c r="L1736" s="29"/>
    </row>
    <row r="1737" spans="1:12" x14ac:dyDescent="0.3">
      <c r="A1737" s="5" t="str">
        <f t="shared" si="108"/>
        <v>mars</v>
      </c>
      <c r="B1737" s="4">
        <f t="shared" si="109"/>
        <v>13</v>
      </c>
      <c r="C1737" s="21">
        <f t="shared" si="110"/>
        <v>44284</v>
      </c>
      <c r="H1737" s="101"/>
      <c r="K1737" s="98">
        <f t="shared" si="111"/>
        <v>0</v>
      </c>
      <c r="L1737" s="29"/>
    </row>
    <row r="1738" spans="1:12" x14ac:dyDescent="0.3">
      <c r="A1738" s="5" t="str">
        <f t="shared" si="108"/>
        <v>mars</v>
      </c>
      <c r="B1738" s="4">
        <f t="shared" si="109"/>
        <v>13</v>
      </c>
      <c r="C1738" s="21">
        <f t="shared" si="110"/>
        <v>44284</v>
      </c>
      <c r="H1738" s="101"/>
      <c r="K1738" s="98">
        <f t="shared" si="111"/>
        <v>0</v>
      </c>
      <c r="L1738" s="29"/>
    </row>
    <row r="1739" spans="1:12" x14ac:dyDescent="0.3">
      <c r="A1739" s="5" t="str">
        <f t="shared" si="108"/>
        <v>mars</v>
      </c>
      <c r="B1739" s="4">
        <f t="shared" si="109"/>
        <v>13</v>
      </c>
      <c r="C1739" s="21">
        <f t="shared" si="110"/>
        <v>44284</v>
      </c>
      <c r="H1739" s="101"/>
      <c r="K1739" s="98">
        <f t="shared" si="111"/>
        <v>0</v>
      </c>
      <c r="L1739" s="29"/>
    </row>
    <row r="1740" spans="1:12" x14ac:dyDescent="0.3">
      <c r="A1740" s="5" t="str">
        <f t="shared" si="108"/>
        <v>mars</v>
      </c>
      <c r="B1740" s="4">
        <f t="shared" si="109"/>
        <v>13</v>
      </c>
      <c r="C1740" s="21">
        <f t="shared" si="110"/>
        <v>44284</v>
      </c>
      <c r="H1740" s="101"/>
      <c r="K1740" s="98">
        <f t="shared" si="111"/>
        <v>0</v>
      </c>
      <c r="L1740" s="29"/>
    </row>
    <row r="1741" spans="1:12" x14ac:dyDescent="0.3">
      <c r="A1741" s="5" t="str">
        <f t="shared" si="108"/>
        <v>mars</v>
      </c>
      <c r="B1741" s="4">
        <f t="shared" si="109"/>
        <v>13</v>
      </c>
      <c r="C1741" s="21">
        <f t="shared" si="110"/>
        <v>44285</v>
      </c>
      <c r="H1741" s="101"/>
      <c r="K1741" s="98">
        <f t="shared" si="111"/>
        <v>0</v>
      </c>
      <c r="L1741" s="29"/>
    </row>
    <row r="1742" spans="1:12" x14ac:dyDescent="0.3">
      <c r="A1742" s="5" t="str">
        <f t="shared" si="108"/>
        <v>mars</v>
      </c>
      <c r="B1742" s="4">
        <f t="shared" si="109"/>
        <v>13</v>
      </c>
      <c r="C1742" s="21">
        <f t="shared" si="110"/>
        <v>44285</v>
      </c>
      <c r="H1742" s="101"/>
      <c r="K1742" s="98">
        <f t="shared" si="111"/>
        <v>0</v>
      </c>
      <c r="L1742" s="29"/>
    </row>
    <row r="1743" spans="1:12" x14ac:dyDescent="0.3">
      <c r="A1743" s="5" t="str">
        <f t="shared" si="108"/>
        <v>mars</v>
      </c>
      <c r="B1743" s="4">
        <f t="shared" si="109"/>
        <v>13</v>
      </c>
      <c r="C1743" s="21">
        <f t="shared" si="110"/>
        <v>44285</v>
      </c>
      <c r="H1743" s="101"/>
      <c r="K1743" s="98">
        <f t="shared" si="111"/>
        <v>0</v>
      </c>
      <c r="L1743" s="29"/>
    </row>
    <row r="1744" spans="1:12" x14ac:dyDescent="0.3">
      <c r="A1744" s="5" t="str">
        <f t="shared" si="108"/>
        <v>mars</v>
      </c>
      <c r="B1744" s="4">
        <f t="shared" si="109"/>
        <v>13</v>
      </c>
      <c r="C1744" s="21">
        <f t="shared" si="110"/>
        <v>44285</v>
      </c>
      <c r="H1744" s="101"/>
      <c r="K1744" s="98">
        <f t="shared" si="111"/>
        <v>0</v>
      </c>
      <c r="L1744" s="29"/>
    </row>
    <row r="1745" spans="1:12" x14ac:dyDescent="0.3">
      <c r="A1745" s="5" t="str">
        <f t="shared" si="108"/>
        <v>mars</v>
      </c>
      <c r="B1745" s="4">
        <f t="shared" si="109"/>
        <v>13</v>
      </c>
      <c r="C1745" s="21">
        <f t="shared" si="110"/>
        <v>44285</v>
      </c>
      <c r="H1745" s="101"/>
      <c r="K1745" s="98">
        <f t="shared" si="111"/>
        <v>0</v>
      </c>
      <c r="L1745" s="29"/>
    </row>
    <row r="1746" spans="1:12" x14ac:dyDescent="0.3">
      <c r="A1746" s="5" t="str">
        <f t="shared" si="108"/>
        <v>mars</v>
      </c>
      <c r="B1746" s="4">
        <f t="shared" si="109"/>
        <v>13</v>
      </c>
      <c r="C1746" s="21">
        <f t="shared" si="110"/>
        <v>44285</v>
      </c>
      <c r="H1746" s="101"/>
      <c r="K1746" s="98">
        <f t="shared" si="111"/>
        <v>0</v>
      </c>
      <c r="L1746" s="29"/>
    </row>
    <row r="1747" spans="1:12" x14ac:dyDescent="0.3">
      <c r="A1747" s="5" t="str">
        <f t="shared" si="108"/>
        <v>mars</v>
      </c>
      <c r="B1747" s="4">
        <f t="shared" si="109"/>
        <v>13</v>
      </c>
      <c r="C1747" s="21">
        <f t="shared" si="110"/>
        <v>44285</v>
      </c>
      <c r="H1747" s="101"/>
      <c r="K1747" s="98">
        <f t="shared" si="111"/>
        <v>0</v>
      </c>
      <c r="L1747" s="29"/>
    </row>
    <row r="1748" spans="1:12" x14ac:dyDescent="0.3">
      <c r="A1748" s="5" t="str">
        <f t="shared" si="108"/>
        <v>mars</v>
      </c>
      <c r="B1748" s="4">
        <f t="shared" si="109"/>
        <v>13</v>
      </c>
      <c r="C1748" s="21">
        <f t="shared" si="110"/>
        <v>44285</v>
      </c>
      <c r="H1748" s="101"/>
      <c r="K1748" s="98">
        <f t="shared" si="111"/>
        <v>0</v>
      </c>
      <c r="L1748" s="29"/>
    </row>
    <row r="1749" spans="1:12" x14ac:dyDescent="0.3">
      <c r="A1749" s="5" t="str">
        <f t="shared" si="108"/>
        <v>mars</v>
      </c>
      <c r="B1749" s="4">
        <f t="shared" si="109"/>
        <v>13</v>
      </c>
      <c r="C1749" s="21">
        <f t="shared" si="110"/>
        <v>44285</v>
      </c>
      <c r="H1749" s="101"/>
      <c r="K1749" s="98">
        <f t="shared" si="111"/>
        <v>0</v>
      </c>
      <c r="L1749" s="29"/>
    </row>
    <row r="1750" spans="1:12" x14ac:dyDescent="0.3">
      <c r="A1750" s="5" t="str">
        <f t="shared" si="108"/>
        <v>mars</v>
      </c>
      <c r="B1750" s="4">
        <f t="shared" si="109"/>
        <v>13</v>
      </c>
      <c r="C1750" s="21">
        <f t="shared" si="110"/>
        <v>44285</v>
      </c>
      <c r="H1750" s="101"/>
      <c r="K1750" s="98">
        <f t="shared" si="111"/>
        <v>0</v>
      </c>
      <c r="L1750" s="29"/>
    </row>
    <row r="1751" spans="1:12" x14ac:dyDescent="0.3">
      <c r="A1751" s="5" t="str">
        <f t="shared" si="108"/>
        <v>mars</v>
      </c>
      <c r="B1751" s="4">
        <f t="shared" si="109"/>
        <v>13</v>
      </c>
      <c r="C1751" s="21">
        <f t="shared" si="110"/>
        <v>44285</v>
      </c>
      <c r="H1751" s="101"/>
      <c r="K1751" s="98">
        <f t="shared" si="111"/>
        <v>0</v>
      </c>
      <c r="L1751" s="29"/>
    </row>
    <row r="1752" spans="1:12" x14ac:dyDescent="0.3">
      <c r="A1752" s="5" t="str">
        <f t="shared" si="108"/>
        <v>mars</v>
      </c>
      <c r="B1752" s="4">
        <f t="shared" si="109"/>
        <v>13</v>
      </c>
      <c r="C1752" s="21">
        <f t="shared" si="110"/>
        <v>44285</v>
      </c>
      <c r="H1752" s="101"/>
      <c r="K1752" s="98">
        <f t="shared" si="111"/>
        <v>0</v>
      </c>
      <c r="L1752" s="29"/>
    </row>
    <row r="1753" spans="1:12" x14ac:dyDescent="0.3">
      <c r="A1753" s="5" t="str">
        <f t="shared" si="108"/>
        <v>mars</v>
      </c>
      <c r="B1753" s="4">
        <f t="shared" si="109"/>
        <v>13</v>
      </c>
      <c r="C1753" s="21">
        <f t="shared" si="110"/>
        <v>44285</v>
      </c>
      <c r="H1753" s="101"/>
      <c r="K1753" s="98">
        <f t="shared" si="111"/>
        <v>0</v>
      </c>
      <c r="L1753" s="29"/>
    </row>
    <row r="1754" spans="1:12" x14ac:dyDescent="0.3">
      <c r="A1754" s="5" t="str">
        <f t="shared" si="108"/>
        <v>mars</v>
      </c>
      <c r="B1754" s="4">
        <f t="shared" si="109"/>
        <v>13</v>
      </c>
      <c r="C1754" s="21">
        <f t="shared" si="110"/>
        <v>44285</v>
      </c>
      <c r="H1754" s="101"/>
      <c r="K1754" s="98">
        <f t="shared" si="111"/>
        <v>0</v>
      </c>
      <c r="L1754" s="29"/>
    </row>
    <row r="1755" spans="1:12" x14ac:dyDescent="0.3">
      <c r="A1755" s="5" t="str">
        <f t="shared" si="108"/>
        <v>mars</v>
      </c>
      <c r="B1755" s="4">
        <f t="shared" si="109"/>
        <v>13</v>
      </c>
      <c r="C1755" s="21">
        <f t="shared" si="110"/>
        <v>44285</v>
      </c>
      <c r="H1755" s="101"/>
      <c r="K1755" s="98">
        <f t="shared" si="111"/>
        <v>0</v>
      </c>
      <c r="L1755" s="29"/>
    </row>
    <row r="1756" spans="1:12" x14ac:dyDescent="0.3">
      <c r="A1756" s="5" t="str">
        <f t="shared" si="108"/>
        <v>mars</v>
      </c>
      <c r="B1756" s="4">
        <f t="shared" si="109"/>
        <v>13</v>
      </c>
      <c r="C1756" s="21">
        <f t="shared" si="110"/>
        <v>44285</v>
      </c>
      <c r="H1756" s="101"/>
      <c r="K1756" s="98">
        <f t="shared" si="111"/>
        <v>0</v>
      </c>
      <c r="L1756" s="29"/>
    </row>
    <row r="1757" spans="1:12" x14ac:dyDescent="0.3">
      <c r="A1757" s="5" t="str">
        <f t="shared" si="108"/>
        <v>mars</v>
      </c>
      <c r="B1757" s="4">
        <f t="shared" si="109"/>
        <v>13</v>
      </c>
      <c r="C1757" s="21">
        <f t="shared" si="110"/>
        <v>44285</v>
      </c>
      <c r="H1757" s="101"/>
      <c r="K1757" s="98">
        <f t="shared" si="111"/>
        <v>0</v>
      </c>
      <c r="L1757" s="29"/>
    </row>
    <row r="1758" spans="1:12" x14ac:dyDescent="0.3">
      <c r="A1758" s="5" t="str">
        <f t="shared" si="108"/>
        <v>mars</v>
      </c>
      <c r="B1758" s="4">
        <f t="shared" si="109"/>
        <v>13</v>
      </c>
      <c r="C1758" s="21">
        <f t="shared" si="110"/>
        <v>44285</v>
      </c>
      <c r="H1758" s="101"/>
      <c r="K1758" s="98">
        <f t="shared" si="111"/>
        <v>0</v>
      </c>
      <c r="L1758" s="29"/>
    </row>
    <row r="1759" spans="1:12" x14ac:dyDescent="0.3">
      <c r="A1759" s="5" t="str">
        <f t="shared" si="108"/>
        <v>mars</v>
      </c>
      <c r="B1759" s="4">
        <f t="shared" si="109"/>
        <v>13</v>
      </c>
      <c r="C1759" s="21">
        <f t="shared" si="110"/>
        <v>44285</v>
      </c>
      <c r="H1759" s="101"/>
      <c r="K1759" s="98">
        <f t="shared" si="111"/>
        <v>0</v>
      </c>
      <c r="L1759" s="29"/>
    </row>
    <row r="1760" spans="1:12" x14ac:dyDescent="0.3">
      <c r="A1760" s="5" t="str">
        <f t="shared" si="108"/>
        <v>mars</v>
      </c>
      <c r="B1760" s="4">
        <f t="shared" si="109"/>
        <v>13</v>
      </c>
      <c r="C1760" s="21">
        <f t="shared" si="110"/>
        <v>44285</v>
      </c>
      <c r="H1760" s="101"/>
      <c r="K1760" s="98">
        <f t="shared" si="111"/>
        <v>0</v>
      </c>
      <c r="L1760" s="29"/>
    </row>
    <row r="1761" spans="1:12" ht="15.6" x14ac:dyDescent="0.3">
      <c r="A1761" s="5" t="str">
        <f t="shared" si="108"/>
        <v>mars</v>
      </c>
      <c r="B1761" s="4">
        <f t="shared" si="109"/>
        <v>13</v>
      </c>
      <c r="C1761" s="21">
        <f t="shared" si="110"/>
        <v>44286</v>
      </c>
      <c r="D1761" s="61" t="s">
        <v>32</v>
      </c>
      <c r="E1761" s="142">
        <v>59</v>
      </c>
      <c r="F1761" s="147"/>
      <c r="H1761" s="101"/>
      <c r="K1761" s="98">
        <f t="shared" si="111"/>
        <v>0</v>
      </c>
      <c r="L1761" s="29"/>
    </row>
    <row r="1762" spans="1:12" ht="15.6" x14ac:dyDescent="0.3">
      <c r="A1762" s="5" t="str">
        <f t="shared" si="108"/>
        <v>mars</v>
      </c>
      <c r="B1762" s="4">
        <f t="shared" si="109"/>
        <v>13</v>
      </c>
      <c r="C1762" s="21">
        <f t="shared" si="110"/>
        <v>44286</v>
      </c>
      <c r="D1762" s="61" t="s">
        <v>32</v>
      </c>
      <c r="E1762" s="142">
        <v>65</v>
      </c>
      <c r="F1762" s="147"/>
      <c r="H1762" s="101"/>
      <c r="K1762" s="98">
        <f t="shared" si="111"/>
        <v>0</v>
      </c>
      <c r="L1762" s="29"/>
    </row>
    <row r="1763" spans="1:12" ht="15.6" x14ac:dyDescent="0.3">
      <c r="A1763" s="5" t="str">
        <f t="shared" si="108"/>
        <v>mars</v>
      </c>
      <c r="B1763" s="4">
        <f t="shared" si="109"/>
        <v>13</v>
      </c>
      <c r="C1763" s="21">
        <f t="shared" si="110"/>
        <v>44286</v>
      </c>
      <c r="D1763" s="61" t="s">
        <v>184</v>
      </c>
      <c r="E1763" s="142">
        <v>3833</v>
      </c>
      <c r="F1763" s="147"/>
      <c r="H1763" s="101"/>
      <c r="K1763" s="98">
        <f t="shared" si="111"/>
        <v>0</v>
      </c>
      <c r="L1763" s="29"/>
    </row>
    <row r="1764" spans="1:12" ht="15.6" x14ac:dyDescent="0.3">
      <c r="A1764" s="5" t="str">
        <f t="shared" si="108"/>
        <v>mars</v>
      </c>
      <c r="B1764" s="4">
        <f t="shared" si="109"/>
        <v>13</v>
      </c>
      <c r="C1764" s="21">
        <f t="shared" si="110"/>
        <v>44286</v>
      </c>
      <c r="D1764" s="61" t="s">
        <v>32</v>
      </c>
      <c r="E1764" s="142">
        <v>668</v>
      </c>
      <c r="F1764" s="147"/>
      <c r="H1764" s="101"/>
      <c r="K1764" s="98">
        <f t="shared" si="111"/>
        <v>0</v>
      </c>
      <c r="L1764" s="29"/>
    </row>
    <row r="1765" spans="1:12" ht="15.6" x14ac:dyDescent="0.3">
      <c r="A1765" s="5" t="str">
        <f t="shared" si="108"/>
        <v>mars</v>
      </c>
      <c r="B1765" s="4">
        <f t="shared" si="109"/>
        <v>13</v>
      </c>
      <c r="C1765" s="21">
        <f t="shared" si="110"/>
        <v>44286</v>
      </c>
      <c r="D1765" s="61" t="s">
        <v>243</v>
      </c>
      <c r="E1765" s="142">
        <v>1935</v>
      </c>
      <c r="F1765" s="147"/>
      <c r="H1765" s="101"/>
      <c r="K1765" s="98">
        <f t="shared" si="111"/>
        <v>0</v>
      </c>
      <c r="L1765" s="29"/>
    </row>
    <row r="1766" spans="1:12" ht="15.6" x14ac:dyDescent="0.3">
      <c r="A1766" s="5" t="str">
        <f t="shared" si="108"/>
        <v>mars</v>
      </c>
      <c r="B1766" s="4">
        <f t="shared" si="109"/>
        <v>13</v>
      </c>
      <c r="C1766" s="21">
        <f t="shared" si="110"/>
        <v>44286</v>
      </c>
      <c r="D1766" s="61" t="s">
        <v>32</v>
      </c>
      <c r="E1766" s="142">
        <v>63.3</v>
      </c>
      <c r="F1766" s="147"/>
      <c r="H1766" s="101"/>
      <c r="K1766" s="98">
        <f t="shared" si="111"/>
        <v>0</v>
      </c>
      <c r="L1766" s="29"/>
    </row>
    <row r="1767" spans="1:12" ht="15.6" x14ac:dyDescent="0.3">
      <c r="A1767" s="5" t="str">
        <f t="shared" si="108"/>
        <v>mars</v>
      </c>
      <c r="B1767" s="4">
        <f t="shared" si="109"/>
        <v>13</v>
      </c>
      <c r="C1767" s="21">
        <f t="shared" si="110"/>
        <v>44286</v>
      </c>
      <c r="D1767" s="61" t="s">
        <v>32</v>
      </c>
      <c r="E1767" s="142">
        <v>698.4</v>
      </c>
      <c r="F1767" s="147"/>
      <c r="H1767" s="101"/>
      <c r="K1767" s="98">
        <f t="shared" si="111"/>
        <v>0</v>
      </c>
      <c r="L1767" s="29"/>
    </row>
    <row r="1768" spans="1:12" ht="15.6" x14ac:dyDescent="0.3">
      <c r="A1768" s="5" t="str">
        <f t="shared" si="108"/>
        <v>mars</v>
      </c>
      <c r="B1768" s="4">
        <f t="shared" si="109"/>
        <v>13</v>
      </c>
      <c r="C1768" s="21">
        <f t="shared" si="110"/>
        <v>44286</v>
      </c>
      <c r="D1768" s="61" t="s">
        <v>275</v>
      </c>
      <c r="E1768" s="142">
        <v>58</v>
      </c>
      <c r="F1768" s="147"/>
      <c r="H1768" s="101"/>
      <c r="K1768" s="98">
        <f t="shared" si="111"/>
        <v>0</v>
      </c>
      <c r="L1768" s="29"/>
    </row>
    <row r="1769" spans="1:12" ht="15.6" x14ac:dyDescent="0.3">
      <c r="A1769" s="5" t="str">
        <f t="shared" si="108"/>
        <v>mars</v>
      </c>
      <c r="B1769" s="4">
        <f t="shared" si="109"/>
        <v>13</v>
      </c>
      <c r="C1769" s="21">
        <f t="shared" si="110"/>
        <v>44286</v>
      </c>
      <c r="D1769" s="61" t="s">
        <v>54</v>
      </c>
      <c r="E1769" s="142">
        <v>155</v>
      </c>
      <c r="F1769" s="147"/>
      <c r="H1769" s="101"/>
      <c r="K1769" s="98">
        <f t="shared" si="111"/>
        <v>0</v>
      </c>
      <c r="L1769" s="29"/>
    </row>
    <row r="1770" spans="1:12" ht="15.6" x14ac:dyDescent="0.3">
      <c r="A1770" s="5" t="str">
        <f t="shared" si="108"/>
        <v>mars</v>
      </c>
      <c r="B1770" s="4">
        <f t="shared" si="109"/>
        <v>13</v>
      </c>
      <c r="C1770" s="21">
        <f t="shared" si="110"/>
        <v>44286</v>
      </c>
      <c r="D1770" s="61" t="s">
        <v>39</v>
      </c>
      <c r="E1770" s="142">
        <v>390</v>
      </c>
      <c r="F1770" s="147"/>
      <c r="H1770" s="101"/>
      <c r="K1770" s="98">
        <f t="shared" si="111"/>
        <v>0</v>
      </c>
      <c r="L1770" s="29"/>
    </row>
    <row r="1771" spans="1:12" ht="15.6" x14ac:dyDescent="0.3">
      <c r="A1771" s="5" t="str">
        <f t="shared" si="108"/>
        <v>mars</v>
      </c>
      <c r="B1771" s="4">
        <f t="shared" si="109"/>
        <v>13</v>
      </c>
      <c r="C1771" s="21">
        <f t="shared" si="110"/>
        <v>44286</v>
      </c>
      <c r="D1771" s="61" t="s">
        <v>45</v>
      </c>
      <c r="E1771" s="142">
        <v>584</v>
      </c>
      <c r="F1771" s="147"/>
      <c r="H1771" s="101"/>
      <c r="K1771" s="98">
        <f t="shared" si="111"/>
        <v>0</v>
      </c>
      <c r="L1771" s="29"/>
    </row>
    <row r="1772" spans="1:12" ht="15.6" x14ac:dyDescent="0.3">
      <c r="A1772" s="5" t="str">
        <f t="shared" si="108"/>
        <v>mars</v>
      </c>
      <c r="B1772" s="4">
        <f t="shared" si="109"/>
        <v>13</v>
      </c>
      <c r="C1772" s="21">
        <f t="shared" si="110"/>
        <v>44286</v>
      </c>
      <c r="D1772" s="61" t="s">
        <v>53</v>
      </c>
      <c r="E1772" s="142"/>
      <c r="F1772" s="147">
        <v>8500</v>
      </c>
      <c r="H1772" s="101"/>
      <c r="K1772" s="98">
        <f t="shared" si="111"/>
        <v>0</v>
      </c>
      <c r="L1772" s="29"/>
    </row>
    <row r="1773" spans="1:12" ht="15.6" x14ac:dyDescent="0.3">
      <c r="A1773" s="5" t="str">
        <f t="shared" si="108"/>
        <v>mars</v>
      </c>
      <c r="B1773" s="4">
        <f t="shared" si="109"/>
        <v>13</v>
      </c>
      <c r="C1773" s="21">
        <f t="shared" si="110"/>
        <v>44286</v>
      </c>
      <c r="D1773" s="61" t="s">
        <v>55</v>
      </c>
      <c r="E1773" s="142">
        <v>1192</v>
      </c>
      <c r="F1773" s="147"/>
      <c r="H1773" s="101"/>
      <c r="K1773" s="98">
        <f t="shared" si="111"/>
        <v>0</v>
      </c>
      <c r="L1773" s="29"/>
    </row>
    <row r="1774" spans="1:12" x14ac:dyDescent="0.3">
      <c r="A1774" s="5" t="str">
        <f t="shared" si="108"/>
        <v>mars</v>
      </c>
      <c r="B1774" s="4">
        <f t="shared" si="109"/>
        <v>13</v>
      </c>
      <c r="C1774" s="21">
        <f t="shared" si="110"/>
        <v>44286</v>
      </c>
      <c r="H1774" s="101"/>
      <c r="K1774" s="98">
        <f t="shared" si="111"/>
        <v>0</v>
      </c>
      <c r="L1774" s="29"/>
    </row>
    <row r="1775" spans="1:12" x14ac:dyDescent="0.3">
      <c r="A1775" s="5" t="str">
        <f t="shared" si="108"/>
        <v>mars</v>
      </c>
      <c r="B1775" s="4">
        <f t="shared" si="109"/>
        <v>13</v>
      </c>
      <c r="C1775" s="21">
        <f t="shared" si="110"/>
        <v>44286</v>
      </c>
      <c r="H1775" s="101"/>
      <c r="K1775" s="98">
        <f t="shared" si="111"/>
        <v>0</v>
      </c>
      <c r="L1775" s="29"/>
    </row>
    <row r="1776" spans="1:12" x14ac:dyDescent="0.3">
      <c r="A1776" s="5" t="str">
        <f t="shared" si="108"/>
        <v>mars</v>
      </c>
      <c r="B1776" s="4">
        <f t="shared" si="109"/>
        <v>13</v>
      </c>
      <c r="C1776" s="21">
        <f t="shared" si="110"/>
        <v>44286</v>
      </c>
      <c r="H1776" s="101"/>
      <c r="K1776" s="98">
        <f t="shared" si="111"/>
        <v>0</v>
      </c>
      <c r="L1776" s="29"/>
    </row>
    <row r="1777" spans="1:16" x14ac:dyDescent="0.3">
      <c r="A1777" s="5" t="str">
        <f t="shared" si="108"/>
        <v>mars</v>
      </c>
      <c r="B1777" s="4">
        <f t="shared" si="109"/>
        <v>13</v>
      </c>
      <c r="C1777" s="21">
        <f t="shared" si="110"/>
        <v>44286</v>
      </c>
      <c r="H1777" s="101"/>
      <c r="K1777" s="98">
        <f t="shared" si="111"/>
        <v>0</v>
      </c>
      <c r="L1777" s="29"/>
    </row>
    <row r="1778" spans="1:16" x14ac:dyDescent="0.3">
      <c r="A1778" s="5" t="str">
        <f t="shared" si="108"/>
        <v>mars</v>
      </c>
      <c r="B1778" s="4">
        <f t="shared" si="109"/>
        <v>13</v>
      </c>
      <c r="C1778" s="21">
        <f t="shared" si="110"/>
        <v>44286</v>
      </c>
      <c r="H1778" s="101"/>
      <c r="K1778" s="98">
        <f t="shared" si="111"/>
        <v>0</v>
      </c>
      <c r="L1778" s="29"/>
    </row>
    <row r="1779" spans="1:16" x14ac:dyDescent="0.3">
      <c r="A1779" s="5" t="str">
        <f t="shared" si="108"/>
        <v>mars</v>
      </c>
      <c r="B1779" s="4">
        <f t="shared" si="109"/>
        <v>13</v>
      </c>
      <c r="C1779" s="21">
        <f t="shared" si="110"/>
        <v>44286</v>
      </c>
      <c r="H1779" s="101"/>
      <c r="K1779" s="98">
        <f t="shared" si="111"/>
        <v>0</v>
      </c>
      <c r="L1779" s="29"/>
    </row>
    <row r="1780" spans="1:16" x14ac:dyDescent="0.3">
      <c r="A1780" s="5" t="str">
        <f t="shared" si="108"/>
        <v>mars</v>
      </c>
      <c r="B1780" s="4">
        <f t="shared" si="109"/>
        <v>13</v>
      </c>
      <c r="C1780" s="21">
        <f t="shared" si="110"/>
        <v>44286</v>
      </c>
      <c r="H1780" s="101"/>
      <c r="K1780" s="98">
        <f t="shared" si="111"/>
        <v>0</v>
      </c>
      <c r="L1780" s="29"/>
    </row>
    <row r="1781" spans="1:16" ht="15.6" x14ac:dyDescent="0.3">
      <c r="A1781" s="5" t="str">
        <f t="shared" si="108"/>
        <v>avril</v>
      </c>
      <c r="B1781" s="4">
        <f t="shared" si="109"/>
        <v>13</v>
      </c>
      <c r="C1781" s="21">
        <f t="shared" si="110"/>
        <v>44287</v>
      </c>
      <c r="D1781" s="61" t="s">
        <v>276</v>
      </c>
      <c r="E1781" s="142">
        <v>489</v>
      </c>
      <c r="H1781" s="101"/>
      <c r="K1781" s="98">
        <f t="shared" si="111"/>
        <v>0</v>
      </c>
      <c r="L1781" s="29"/>
    </row>
    <row r="1782" spans="1:16" ht="15.6" x14ac:dyDescent="0.3">
      <c r="A1782" s="5" t="str">
        <f t="shared" si="108"/>
        <v>avril</v>
      </c>
      <c r="B1782" s="4">
        <f t="shared" si="109"/>
        <v>13</v>
      </c>
      <c r="C1782" s="21">
        <f t="shared" si="110"/>
        <v>44287</v>
      </c>
      <c r="D1782" s="61" t="s">
        <v>153</v>
      </c>
      <c r="E1782" s="142">
        <v>173</v>
      </c>
      <c r="H1782" s="101"/>
      <c r="K1782" s="98">
        <f t="shared" si="111"/>
        <v>0</v>
      </c>
      <c r="L1782" s="29"/>
    </row>
    <row r="1783" spans="1:16" ht="15.6" x14ac:dyDescent="0.3">
      <c r="A1783" s="5" t="str">
        <f t="shared" si="108"/>
        <v>avril</v>
      </c>
      <c r="B1783" s="4">
        <f t="shared" si="109"/>
        <v>13</v>
      </c>
      <c r="C1783" s="21">
        <f t="shared" si="110"/>
        <v>44287</v>
      </c>
      <c r="D1783" s="61" t="s">
        <v>277</v>
      </c>
      <c r="E1783" s="142">
        <v>270</v>
      </c>
      <c r="H1783" s="101"/>
      <c r="K1783" s="98">
        <f t="shared" si="111"/>
        <v>0</v>
      </c>
      <c r="L1783" s="29"/>
      <c r="P1783" s="143"/>
    </row>
    <row r="1784" spans="1:16" ht="15.6" x14ac:dyDescent="0.3">
      <c r="A1784" s="5" t="str">
        <f t="shared" si="108"/>
        <v>avril</v>
      </c>
      <c r="B1784" s="4">
        <f t="shared" si="109"/>
        <v>13</v>
      </c>
      <c r="C1784" s="21">
        <f t="shared" si="110"/>
        <v>44287</v>
      </c>
      <c r="D1784" s="61" t="s">
        <v>32</v>
      </c>
      <c r="E1784" s="142">
        <v>157.5</v>
      </c>
      <c r="H1784" s="101"/>
      <c r="K1784" s="98">
        <f t="shared" si="111"/>
        <v>0</v>
      </c>
      <c r="L1784" s="29"/>
    </row>
    <row r="1785" spans="1:16" ht="15.6" x14ac:dyDescent="0.3">
      <c r="A1785" s="5" t="str">
        <f t="shared" si="108"/>
        <v>avril</v>
      </c>
      <c r="B1785" s="4">
        <f t="shared" si="109"/>
        <v>13</v>
      </c>
      <c r="C1785" s="21">
        <f t="shared" si="110"/>
        <v>44287</v>
      </c>
      <c r="D1785" s="61" t="s">
        <v>278</v>
      </c>
      <c r="E1785" s="142">
        <v>270</v>
      </c>
      <c r="H1785" s="101"/>
      <c r="K1785" s="98">
        <f t="shared" si="111"/>
        <v>0</v>
      </c>
      <c r="L1785" s="29"/>
    </row>
    <row r="1786" spans="1:16" ht="15.6" x14ac:dyDescent="0.3">
      <c r="A1786" s="5" t="str">
        <f t="shared" si="108"/>
        <v>avril</v>
      </c>
      <c r="B1786" s="4">
        <f t="shared" si="109"/>
        <v>13</v>
      </c>
      <c r="C1786" s="21">
        <f t="shared" si="110"/>
        <v>44287</v>
      </c>
      <c r="D1786" s="61" t="s">
        <v>32</v>
      </c>
      <c r="E1786" s="142">
        <v>838.4</v>
      </c>
      <c r="H1786" s="101"/>
      <c r="K1786" s="98">
        <f t="shared" si="111"/>
        <v>0</v>
      </c>
      <c r="L1786" s="29"/>
    </row>
    <row r="1787" spans="1:16" ht="15.6" x14ac:dyDescent="0.3">
      <c r="A1787" s="5" t="str">
        <f t="shared" si="108"/>
        <v>avril</v>
      </c>
      <c r="B1787" s="4">
        <f t="shared" si="109"/>
        <v>13</v>
      </c>
      <c r="C1787" s="21">
        <f t="shared" si="110"/>
        <v>44287</v>
      </c>
      <c r="D1787" s="61" t="s">
        <v>279</v>
      </c>
      <c r="E1787" s="142">
        <v>377</v>
      </c>
      <c r="H1787" s="101"/>
      <c r="K1787" s="98">
        <f t="shared" si="111"/>
        <v>0</v>
      </c>
      <c r="L1787" s="29"/>
    </row>
    <row r="1788" spans="1:16" x14ac:dyDescent="0.3">
      <c r="A1788" s="5" t="str">
        <f t="shared" si="108"/>
        <v>avril</v>
      </c>
      <c r="B1788" s="4">
        <f t="shared" si="109"/>
        <v>13</v>
      </c>
      <c r="C1788" s="21">
        <f t="shared" si="110"/>
        <v>44287</v>
      </c>
      <c r="H1788" s="101"/>
      <c r="K1788" s="98">
        <f t="shared" si="111"/>
        <v>0</v>
      </c>
      <c r="L1788" s="29"/>
    </row>
    <row r="1789" spans="1:16" x14ac:dyDescent="0.3">
      <c r="A1789" s="5" t="str">
        <f t="shared" si="108"/>
        <v>avril</v>
      </c>
      <c r="B1789" s="4">
        <f t="shared" si="109"/>
        <v>13</v>
      </c>
      <c r="C1789" s="21">
        <f t="shared" si="110"/>
        <v>44287</v>
      </c>
      <c r="H1789" s="101"/>
      <c r="K1789" s="98">
        <f t="shared" si="111"/>
        <v>0</v>
      </c>
      <c r="L1789" s="29"/>
    </row>
    <row r="1790" spans="1:16" x14ac:dyDescent="0.3">
      <c r="A1790" s="5" t="str">
        <f t="shared" si="108"/>
        <v>avril</v>
      </c>
      <c r="B1790" s="4">
        <f t="shared" si="109"/>
        <v>13</v>
      </c>
      <c r="C1790" s="21">
        <f t="shared" si="110"/>
        <v>44287</v>
      </c>
      <c r="H1790" s="101"/>
      <c r="K1790" s="98">
        <f t="shared" si="111"/>
        <v>0</v>
      </c>
      <c r="L1790" s="29"/>
    </row>
    <row r="1791" spans="1:16" x14ac:dyDescent="0.3">
      <c r="A1791" s="5" t="str">
        <f t="shared" si="108"/>
        <v>avril</v>
      </c>
      <c r="B1791" s="4">
        <f t="shared" si="109"/>
        <v>13</v>
      </c>
      <c r="C1791" s="21">
        <f t="shared" si="110"/>
        <v>44287</v>
      </c>
      <c r="H1791" s="101"/>
      <c r="K1791" s="98">
        <f t="shared" si="111"/>
        <v>0</v>
      </c>
      <c r="L1791" s="29"/>
    </row>
    <row r="1792" spans="1:16" x14ac:dyDescent="0.3">
      <c r="A1792" s="5" t="str">
        <f t="shared" si="108"/>
        <v>avril</v>
      </c>
      <c r="B1792" s="4">
        <f t="shared" si="109"/>
        <v>13</v>
      </c>
      <c r="C1792" s="21">
        <f t="shared" si="110"/>
        <v>44287</v>
      </c>
      <c r="H1792" s="101"/>
      <c r="K1792" s="98">
        <f t="shared" si="111"/>
        <v>0</v>
      </c>
      <c r="L1792" s="29"/>
    </row>
    <row r="1793" spans="1:12" x14ac:dyDescent="0.3">
      <c r="A1793" s="5" t="str">
        <f t="shared" si="108"/>
        <v>avril</v>
      </c>
      <c r="B1793" s="4">
        <f t="shared" si="109"/>
        <v>13</v>
      </c>
      <c r="C1793" s="21">
        <f t="shared" si="110"/>
        <v>44287</v>
      </c>
      <c r="H1793" s="101"/>
      <c r="K1793" s="98">
        <f t="shared" si="111"/>
        <v>0</v>
      </c>
      <c r="L1793" s="29"/>
    </row>
    <row r="1794" spans="1:12" x14ac:dyDescent="0.3">
      <c r="A1794" s="5" t="str">
        <f t="shared" si="108"/>
        <v>avril</v>
      </c>
      <c r="B1794" s="4">
        <f t="shared" si="109"/>
        <v>13</v>
      </c>
      <c r="C1794" s="21">
        <f t="shared" si="110"/>
        <v>44287</v>
      </c>
      <c r="H1794" s="101"/>
      <c r="K1794" s="98">
        <f t="shared" si="111"/>
        <v>0</v>
      </c>
      <c r="L1794" s="29"/>
    </row>
    <row r="1795" spans="1:12" x14ac:dyDescent="0.3">
      <c r="A1795" s="5" t="str">
        <f t="shared" si="108"/>
        <v>avril</v>
      </c>
      <c r="B1795" s="4">
        <f t="shared" si="109"/>
        <v>13</v>
      </c>
      <c r="C1795" s="21">
        <f t="shared" si="110"/>
        <v>44287</v>
      </c>
      <c r="H1795" s="101"/>
      <c r="K1795" s="98">
        <f t="shared" si="111"/>
        <v>0</v>
      </c>
      <c r="L1795" s="29"/>
    </row>
    <row r="1796" spans="1:12" x14ac:dyDescent="0.3">
      <c r="A1796" s="5" t="str">
        <f t="shared" ref="A1796:A1859" si="112">TEXT(30*MONTH(C1796),"mmmm")</f>
        <v>avril</v>
      </c>
      <c r="B1796" s="4">
        <f t="shared" ref="B1796:B1859" si="113">_xlfn.ISOWEEKNUM(C1796)</f>
        <v>13</v>
      </c>
      <c r="C1796" s="21">
        <f t="shared" ref="C1796:C1859" si="114">WORKDAY(INT((ROW()-1)/20)+"01/01/2021",1)</f>
        <v>44287</v>
      </c>
      <c r="H1796" s="101"/>
      <c r="K1796" s="98">
        <f t="shared" ref="K1796:K1859" si="115">IFERROR((I1796-J1796)/J1796,0)</f>
        <v>0</v>
      </c>
      <c r="L1796" s="29"/>
    </row>
    <row r="1797" spans="1:12" x14ac:dyDescent="0.3">
      <c r="A1797" s="5" t="str">
        <f t="shared" si="112"/>
        <v>avril</v>
      </c>
      <c r="B1797" s="4">
        <f t="shared" si="113"/>
        <v>13</v>
      </c>
      <c r="C1797" s="21">
        <f t="shared" si="114"/>
        <v>44287</v>
      </c>
      <c r="H1797" s="101"/>
      <c r="K1797" s="98">
        <f t="shared" si="115"/>
        <v>0</v>
      </c>
      <c r="L1797" s="29"/>
    </row>
    <row r="1798" spans="1:12" x14ac:dyDescent="0.3">
      <c r="A1798" s="5" t="str">
        <f t="shared" si="112"/>
        <v>avril</v>
      </c>
      <c r="B1798" s="4">
        <f t="shared" si="113"/>
        <v>13</v>
      </c>
      <c r="C1798" s="21">
        <f t="shared" si="114"/>
        <v>44287</v>
      </c>
      <c r="H1798" s="101"/>
      <c r="K1798" s="98">
        <f t="shared" si="115"/>
        <v>0</v>
      </c>
      <c r="L1798" s="29"/>
    </row>
    <row r="1799" spans="1:12" x14ac:dyDescent="0.3">
      <c r="A1799" s="5" t="str">
        <f t="shared" si="112"/>
        <v>avril</v>
      </c>
      <c r="B1799" s="4">
        <f t="shared" si="113"/>
        <v>13</v>
      </c>
      <c r="C1799" s="21">
        <f t="shared" si="114"/>
        <v>44287</v>
      </c>
      <c r="H1799" s="101"/>
      <c r="K1799" s="98">
        <f t="shared" si="115"/>
        <v>0</v>
      </c>
      <c r="L1799" s="29"/>
    </row>
    <row r="1800" spans="1:12" x14ac:dyDescent="0.3">
      <c r="A1800" s="5" t="str">
        <f t="shared" si="112"/>
        <v>avril</v>
      </c>
      <c r="B1800" s="4">
        <f t="shared" si="113"/>
        <v>13</v>
      </c>
      <c r="C1800" s="21">
        <f t="shared" si="114"/>
        <v>44287</v>
      </c>
      <c r="H1800" s="101"/>
      <c r="K1800" s="98">
        <f t="shared" si="115"/>
        <v>0</v>
      </c>
      <c r="L1800" s="29"/>
    </row>
    <row r="1801" spans="1:12" x14ac:dyDescent="0.3">
      <c r="A1801" s="5" t="str">
        <f t="shared" si="112"/>
        <v>avril</v>
      </c>
      <c r="B1801" s="4">
        <f t="shared" si="113"/>
        <v>13</v>
      </c>
      <c r="C1801" s="21">
        <f t="shared" si="114"/>
        <v>44288</v>
      </c>
      <c r="H1801" s="101"/>
      <c r="K1801" s="98">
        <f t="shared" si="115"/>
        <v>0</v>
      </c>
      <c r="L1801" s="29"/>
    </row>
    <row r="1802" spans="1:12" x14ac:dyDescent="0.3">
      <c r="A1802" s="5" t="str">
        <f t="shared" si="112"/>
        <v>avril</v>
      </c>
      <c r="B1802" s="4">
        <f t="shared" si="113"/>
        <v>13</v>
      </c>
      <c r="C1802" s="21">
        <f t="shared" si="114"/>
        <v>44288</v>
      </c>
      <c r="H1802" s="101"/>
      <c r="K1802" s="98">
        <f t="shared" si="115"/>
        <v>0</v>
      </c>
      <c r="L1802" s="29"/>
    </row>
    <row r="1803" spans="1:12" x14ac:dyDescent="0.3">
      <c r="A1803" s="5" t="str">
        <f t="shared" si="112"/>
        <v>avril</v>
      </c>
      <c r="B1803" s="4">
        <f t="shared" si="113"/>
        <v>13</v>
      </c>
      <c r="C1803" s="21">
        <f t="shared" si="114"/>
        <v>44288</v>
      </c>
      <c r="H1803" s="101"/>
      <c r="K1803" s="98">
        <f t="shared" si="115"/>
        <v>0</v>
      </c>
      <c r="L1803" s="29"/>
    </row>
    <row r="1804" spans="1:12" x14ac:dyDescent="0.3">
      <c r="A1804" s="5" t="str">
        <f t="shared" si="112"/>
        <v>avril</v>
      </c>
      <c r="B1804" s="4">
        <f t="shared" si="113"/>
        <v>13</v>
      </c>
      <c r="C1804" s="21">
        <f t="shared" si="114"/>
        <v>44288</v>
      </c>
      <c r="H1804" s="101"/>
      <c r="K1804" s="98">
        <f t="shared" si="115"/>
        <v>0</v>
      </c>
      <c r="L1804" s="29"/>
    </row>
    <row r="1805" spans="1:12" x14ac:dyDescent="0.3">
      <c r="A1805" s="5" t="str">
        <f t="shared" si="112"/>
        <v>avril</v>
      </c>
      <c r="B1805" s="4">
        <f t="shared" si="113"/>
        <v>13</v>
      </c>
      <c r="C1805" s="21">
        <f t="shared" si="114"/>
        <v>44288</v>
      </c>
      <c r="H1805" s="101"/>
      <c r="K1805" s="98">
        <f t="shared" si="115"/>
        <v>0</v>
      </c>
      <c r="L1805" s="29"/>
    </row>
    <row r="1806" spans="1:12" x14ac:dyDescent="0.3">
      <c r="A1806" s="5" t="str">
        <f t="shared" si="112"/>
        <v>avril</v>
      </c>
      <c r="B1806" s="4">
        <f t="shared" si="113"/>
        <v>13</v>
      </c>
      <c r="C1806" s="21">
        <f t="shared" si="114"/>
        <v>44288</v>
      </c>
      <c r="H1806" s="101"/>
      <c r="K1806" s="98">
        <f t="shared" si="115"/>
        <v>0</v>
      </c>
      <c r="L1806" s="29"/>
    </row>
    <row r="1807" spans="1:12" x14ac:dyDescent="0.3">
      <c r="A1807" s="5" t="str">
        <f t="shared" si="112"/>
        <v>avril</v>
      </c>
      <c r="B1807" s="4">
        <f t="shared" si="113"/>
        <v>13</v>
      </c>
      <c r="C1807" s="21">
        <f t="shared" si="114"/>
        <v>44288</v>
      </c>
      <c r="H1807" s="101"/>
      <c r="K1807" s="98">
        <f t="shared" si="115"/>
        <v>0</v>
      </c>
      <c r="L1807" s="29"/>
    </row>
    <row r="1808" spans="1:12" x14ac:dyDescent="0.3">
      <c r="A1808" s="5" t="str">
        <f t="shared" si="112"/>
        <v>avril</v>
      </c>
      <c r="B1808" s="4">
        <f t="shared" si="113"/>
        <v>13</v>
      </c>
      <c r="C1808" s="21">
        <f t="shared" si="114"/>
        <v>44288</v>
      </c>
      <c r="H1808" s="101"/>
      <c r="K1808" s="98">
        <f t="shared" si="115"/>
        <v>0</v>
      </c>
      <c r="L1808" s="29"/>
    </row>
    <row r="1809" spans="1:12" x14ac:dyDescent="0.3">
      <c r="A1809" s="5" t="str">
        <f t="shared" si="112"/>
        <v>avril</v>
      </c>
      <c r="B1809" s="4">
        <f t="shared" si="113"/>
        <v>13</v>
      </c>
      <c r="C1809" s="21">
        <f t="shared" si="114"/>
        <v>44288</v>
      </c>
      <c r="H1809" s="101"/>
      <c r="K1809" s="98">
        <f t="shared" si="115"/>
        <v>0</v>
      </c>
      <c r="L1809" s="29"/>
    </row>
    <row r="1810" spans="1:12" x14ac:dyDescent="0.3">
      <c r="A1810" s="5" t="str">
        <f t="shared" si="112"/>
        <v>avril</v>
      </c>
      <c r="B1810" s="4">
        <f t="shared" si="113"/>
        <v>13</v>
      </c>
      <c r="C1810" s="21">
        <f t="shared" si="114"/>
        <v>44288</v>
      </c>
      <c r="H1810" s="101"/>
      <c r="K1810" s="98">
        <f t="shared" si="115"/>
        <v>0</v>
      </c>
      <c r="L1810" s="29"/>
    </row>
    <row r="1811" spans="1:12" x14ac:dyDescent="0.3">
      <c r="A1811" s="5" t="str">
        <f t="shared" si="112"/>
        <v>avril</v>
      </c>
      <c r="B1811" s="4">
        <f t="shared" si="113"/>
        <v>13</v>
      </c>
      <c r="C1811" s="21">
        <f t="shared" si="114"/>
        <v>44288</v>
      </c>
      <c r="H1811" s="101"/>
      <c r="K1811" s="98">
        <f t="shared" si="115"/>
        <v>0</v>
      </c>
      <c r="L1811" s="29"/>
    </row>
    <row r="1812" spans="1:12" x14ac:dyDescent="0.3">
      <c r="A1812" s="5" t="str">
        <f t="shared" si="112"/>
        <v>avril</v>
      </c>
      <c r="B1812" s="4">
        <f t="shared" si="113"/>
        <v>13</v>
      </c>
      <c r="C1812" s="21">
        <f t="shared" si="114"/>
        <v>44288</v>
      </c>
      <c r="H1812" s="101"/>
      <c r="K1812" s="98">
        <f t="shared" si="115"/>
        <v>0</v>
      </c>
      <c r="L1812" s="29"/>
    </row>
    <row r="1813" spans="1:12" x14ac:dyDescent="0.3">
      <c r="A1813" s="5" t="str">
        <f t="shared" si="112"/>
        <v>avril</v>
      </c>
      <c r="B1813" s="4">
        <f t="shared" si="113"/>
        <v>13</v>
      </c>
      <c r="C1813" s="21">
        <f t="shared" si="114"/>
        <v>44288</v>
      </c>
      <c r="H1813" s="101"/>
      <c r="K1813" s="98">
        <f t="shared" si="115"/>
        <v>0</v>
      </c>
      <c r="L1813" s="29"/>
    </row>
    <row r="1814" spans="1:12" x14ac:dyDescent="0.3">
      <c r="A1814" s="5" t="str">
        <f t="shared" si="112"/>
        <v>avril</v>
      </c>
      <c r="B1814" s="4">
        <f t="shared" si="113"/>
        <v>13</v>
      </c>
      <c r="C1814" s="21">
        <f t="shared" si="114"/>
        <v>44288</v>
      </c>
      <c r="H1814" s="101"/>
      <c r="K1814" s="98">
        <f t="shared" si="115"/>
        <v>0</v>
      </c>
      <c r="L1814" s="29"/>
    </row>
    <row r="1815" spans="1:12" x14ac:dyDescent="0.3">
      <c r="A1815" s="5" t="str">
        <f t="shared" si="112"/>
        <v>avril</v>
      </c>
      <c r="B1815" s="4">
        <f t="shared" si="113"/>
        <v>13</v>
      </c>
      <c r="C1815" s="21">
        <f t="shared" si="114"/>
        <v>44288</v>
      </c>
      <c r="H1815" s="101"/>
      <c r="K1815" s="98">
        <f t="shared" si="115"/>
        <v>0</v>
      </c>
      <c r="L1815" s="29"/>
    </row>
    <row r="1816" spans="1:12" x14ac:dyDescent="0.3">
      <c r="A1816" s="5" t="str">
        <f t="shared" si="112"/>
        <v>avril</v>
      </c>
      <c r="B1816" s="4">
        <f t="shared" si="113"/>
        <v>13</v>
      </c>
      <c r="C1816" s="21">
        <f t="shared" si="114"/>
        <v>44288</v>
      </c>
      <c r="H1816" s="101"/>
      <c r="K1816" s="98">
        <f t="shared" si="115"/>
        <v>0</v>
      </c>
      <c r="L1816" s="29"/>
    </row>
    <row r="1817" spans="1:12" x14ac:dyDescent="0.3">
      <c r="A1817" s="5" t="str">
        <f t="shared" si="112"/>
        <v>avril</v>
      </c>
      <c r="B1817" s="4">
        <f t="shared" si="113"/>
        <v>13</v>
      </c>
      <c r="C1817" s="21">
        <f t="shared" si="114"/>
        <v>44288</v>
      </c>
      <c r="H1817" s="101"/>
      <c r="K1817" s="98">
        <f t="shared" si="115"/>
        <v>0</v>
      </c>
      <c r="L1817" s="29"/>
    </row>
    <row r="1818" spans="1:12" x14ac:dyDescent="0.3">
      <c r="A1818" s="5" t="str">
        <f t="shared" si="112"/>
        <v>avril</v>
      </c>
      <c r="B1818" s="4">
        <f t="shared" si="113"/>
        <v>13</v>
      </c>
      <c r="C1818" s="21">
        <f t="shared" si="114"/>
        <v>44288</v>
      </c>
      <c r="H1818" s="101"/>
      <c r="K1818" s="98">
        <f t="shared" si="115"/>
        <v>0</v>
      </c>
      <c r="L1818" s="29"/>
    </row>
    <row r="1819" spans="1:12" x14ac:dyDescent="0.3">
      <c r="A1819" s="5" t="str">
        <f t="shared" si="112"/>
        <v>avril</v>
      </c>
      <c r="B1819" s="4">
        <f t="shared" si="113"/>
        <v>13</v>
      </c>
      <c r="C1819" s="21">
        <f t="shared" si="114"/>
        <v>44288</v>
      </c>
      <c r="H1819" s="101"/>
      <c r="K1819" s="98">
        <f t="shared" si="115"/>
        <v>0</v>
      </c>
      <c r="L1819" s="29"/>
    </row>
    <row r="1820" spans="1:12" x14ac:dyDescent="0.3">
      <c r="A1820" s="5" t="str">
        <f t="shared" si="112"/>
        <v>avril</v>
      </c>
      <c r="B1820" s="4">
        <f t="shared" si="113"/>
        <v>13</v>
      </c>
      <c r="C1820" s="21">
        <f t="shared" si="114"/>
        <v>44288</v>
      </c>
      <c r="H1820" s="101"/>
      <c r="K1820" s="98">
        <f t="shared" si="115"/>
        <v>0</v>
      </c>
      <c r="L1820" s="29"/>
    </row>
    <row r="1821" spans="1:12" x14ac:dyDescent="0.3">
      <c r="A1821" s="5" t="str">
        <f t="shared" si="112"/>
        <v>avril</v>
      </c>
      <c r="B1821" s="4">
        <f t="shared" si="113"/>
        <v>14</v>
      </c>
      <c r="C1821" s="21">
        <f t="shared" si="114"/>
        <v>44291</v>
      </c>
      <c r="H1821" s="101"/>
      <c r="K1821" s="98">
        <f t="shared" si="115"/>
        <v>0</v>
      </c>
      <c r="L1821" s="29"/>
    </row>
    <row r="1822" spans="1:12" x14ac:dyDescent="0.3">
      <c r="A1822" s="5" t="str">
        <f t="shared" si="112"/>
        <v>avril</v>
      </c>
      <c r="B1822" s="4">
        <f t="shared" si="113"/>
        <v>14</v>
      </c>
      <c r="C1822" s="21">
        <f t="shared" si="114"/>
        <v>44291</v>
      </c>
      <c r="H1822" s="101"/>
      <c r="K1822" s="98">
        <f t="shared" si="115"/>
        <v>0</v>
      </c>
      <c r="L1822" s="29"/>
    </row>
    <row r="1823" spans="1:12" x14ac:dyDescent="0.3">
      <c r="A1823" s="5" t="str">
        <f t="shared" si="112"/>
        <v>avril</v>
      </c>
      <c r="B1823" s="4">
        <f t="shared" si="113"/>
        <v>14</v>
      </c>
      <c r="C1823" s="21">
        <f t="shared" si="114"/>
        <v>44291</v>
      </c>
      <c r="H1823" s="101"/>
      <c r="K1823" s="98">
        <f t="shared" si="115"/>
        <v>0</v>
      </c>
      <c r="L1823" s="29"/>
    </row>
    <row r="1824" spans="1:12" x14ac:dyDescent="0.3">
      <c r="A1824" s="5" t="str">
        <f t="shared" si="112"/>
        <v>avril</v>
      </c>
      <c r="B1824" s="4">
        <f t="shared" si="113"/>
        <v>14</v>
      </c>
      <c r="C1824" s="21">
        <f t="shared" si="114"/>
        <v>44291</v>
      </c>
      <c r="H1824" s="101"/>
      <c r="K1824" s="98">
        <f t="shared" si="115"/>
        <v>0</v>
      </c>
      <c r="L1824" s="29"/>
    </row>
    <row r="1825" spans="1:12" x14ac:dyDescent="0.3">
      <c r="A1825" s="5" t="str">
        <f t="shared" si="112"/>
        <v>avril</v>
      </c>
      <c r="B1825" s="4">
        <f t="shared" si="113"/>
        <v>14</v>
      </c>
      <c r="C1825" s="21">
        <f t="shared" si="114"/>
        <v>44291</v>
      </c>
      <c r="H1825" s="101"/>
      <c r="K1825" s="98">
        <f t="shared" si="115"/>
        <v>0</v>
      </c>
      <c r="L1825" s="29"/>
    </row>
    <row r="1826" spans="1:12" x14ac:dyDescent="0.3">
      <c r="A1826" s="5" t="str">
        <f t="shared" si="112"/>
        <v>avril</v>
      </c>
      <c r="B1826" s="4">
        <f t="shared" si="113"/>
        <v>14</v>
      </c>
      <c r="C1826" s="21">
        <f t="shared" si="114"/>
        <v>44291</v>
      </c>
      <c r="H1826" s="101"/>
      <c r="K1826" s="98">
        <f t="shared" si="115"/>
        <v>0</v>
      </c>
      <c r="L1826" s="29"/>
    </row>
    <row r="1827" spans="1:12" x14ac:dyDescent="0.3">
      <c r="A1827" s="5" t="str">
        <f t="shared" si="112"/>
        <v>avril</v>
      </c>
      <c r="B1827" s="4">
        <f t="shared" si="113"/>
        <v>14</v>
      </c>
      <c r="C1827" s="21">
        <f t="shared" si="114"/>
        <v>44291</v>
      </c>
      <c r="H1827" s="101"/>
      <c r="K1827" s="98">
        <f t="shared" si="115"/>
        <v>0</v>
      </c>
      <c r="L1827" s="29"/>
    </row>
    <row r="1828" spans="1:12" x14ac:dyDescent="0.3">
      <c r="A1828" s="5" t="str">
        <f t="shared" si="112"/>
        <v>avril</v>
      </c>
      <c r="B1828" s="4">
        <f t="shared" si="113"/>
        <v>14</v>
      </c>
      <c r="C1828" s="21">
        <f t="shared" si="114"/>
        <v>44291</v>
      </c>
      <c r="H1828" s="101"/>
      <c r="K1828" s="98">
        <f t="shared" si="115"/>
        <v>0</v>
      </c>
      <c r="L1828" s="29"/>
    </row>
    <row r="1829" spans="1:12" x14ac:dyDescent="0.3">
      <c r="A1829" s="5" t="str">
        <f t="shared" si="112"/>
        <v>avril</v>
      </c>
      <c r="B1829" s="4">
        <f t="shared" si="113"/>
        <v>14</v>
      </c>
      <c r="C1829" s="21">
        <f t="shared" si="114"/>
        <v>44291</v>
      </c>
      <c r="H1829" s="101"/>
      <c r="K1829" s="98">
        <f t="shared" si="115"/>
        <v>0</v>
      </c>
      <c r="L1829" s="29"/>
    </row>
    <row r="1830" spans="1:12" x14ac:dyDescent="0.3">
      <c r="A1830" s="5" t="str">
        <f t="shared" si="112"/>
        <v>avril</v>
      </c>
      <c r="B1830" s="4">
        <f t="shared" si="113"/>
        <v>14</v>
      </c>
      <c r="C1830" s="21">
        <f t="shared" si="114"/>
        <v>44291</v>
      </c>
      <c r="H1830" s="101"/>
      <c r="K1830" s="98">
        <f t="shared" si="115"/>
        <v>0</v>
      </c>
      <c r="L1830" s="29"/>
    </row>
    <row r="1831" spans="1:12" x14ac:dyDescent="0.3">
      <c r="A1831" s="5" t="str">
        <f t="shared" si="112"/>
        <v>avril</v>
      </c>
      <c r="B1831" s="4">
        <f t="shared" si="113"/>
        <v>14</v>
      </c>
      <c r="C1831" s="21">
        <f t="shared" si="114"/>
        <v>44291</v>
      </c>
      <c r="H1831" s="101"/>
      <c r="K1831" s="98">
        <f t="shared" si="115"/>
        <v>0</v>
      </c>
      <c r="L1831" s="29"/>
    </row>
    <row r="1832" spans="1:12" x14ac:dyDescent="0.3">
      <c r="A1832" s="5" t="str">
        <f t="shared" si="112"/>
        <v>avril</v>
      </c>
      <c r="B1832" s="4">
        <f t="shared" si="113"/>
        <v>14</v>
      </c>
      <c r="C1832" s="21">
        <f t="shared" si="114"/>
        <v>44291</v>
      </c>
      <c r="H1832" s="101"/>
      <c r="K1832" s="98">
        <f t="shared" si="115"/>
        <v>0</v>
      </c>
      <c r="L1832" s="29"/>
    </row>
    <row r="1833" spans="1:12" x14ac:dyDescent="0.3">
      <c r="A1833" s="5" t="str">
        <f t="shared" si="112"/>
        <v>avril</v>
      </c>
      <c r="B1833" s="4">
        <f t="shared" si="113"/>
        <v>14</v>
      </c>
      <c r="C1833" s="21">
        <f t="shared" si="114"/>
        <v>44291</v>
      </c>
      <c r="H1833" s="101"/>
      <c r="K1833" s="98">
        <f t="shared" si="115"/>
        <v>0</v>
      </c>
      <c r="L1833" s="29"/>
    </row>
    <row r="1834" spans="1:12" x14ac:dyDescent="0.3">
      <c r="A1834" s="5" t="str">
        <f t="shared" si="112"/>
        <v>avril</v>
      </c>
      <c r="B1834" s="4">
        <f t="shared" si="113"/>
        <v>14</v>
      </c>
      <c r="C1834" s="21">
        <f t="shared" si="114"/>
        <v>44291</v>
      </c>
      <c r="H1834" s="101"/>
      <c r="K1834" s="98">
        <f t="shared" si="115"/>
        <v>0</v>
      </c>
      <c r="L1834" s="29"/>
    </row>
    <row r="1835" spans="1:12" x14ac:dyDescent="0.3">
      <c r="A1835" s="5" t="str">
        <f t="shared" si="112"/>
        <v>avril</v>
      </c>
      <c r="B1835" s="4">
        <f t="shared" si="113"/>
        <v>14</v>
      </c>
      <c r="C1835" s="21">
        <f t="shared" si="114"/>
        <v>44291</v>
      </c>
      <c r="H1835" s="101"/>
      <c r="K1835" s="98">
        <f t="shared" si="115"/>
        <v>0</v>
      </c>
      <c r="L1835" s="29"/>
    </row>
    <row r="1836" spans="1:12" x14ac:dyDescent="0.3">
      <c r="A1836" s="5" t="str">
        <f t="shared" si="112"/>
        <v>avril</v>
      </c>
      <c r="B1836" s="4">
        <f t="shared" si="113"/>
        <v>14</v>
      </c>
      <c r="C1836" s="21">
        <f t="shared" si="114"/>
        <v>44291</v>
      </c>
      <c r="H1836" s="101"/>
      <c r="K1836" s="98">
        <f t="shared" si="115"/>
        <v>0</v>
      </c>
      <c r="L1836" s="29"/>
    </row>
    <row r="1837" spans="1:12" x14ac:dyDescent="0.3">
      <c r="A1837" s="5" t="str">
        <f t="shared" si="112"/>
        <v>avril</v>
      </c>
      <c r="B1837" s="4">
        <f t="shared" si="113"/>
        <v>14</v>
      </c>
      <c r="C1837" s="21">
        <f t="shared" si="114"/>
        <v>44291</v>
      </c>
      <c r="H1837" s="101"/>
      <c r="K1837" s="98">
        <f t="shared" si="115"/>
        <v>0</v>
      </c>
      <c r="L1837" s="29"/>
    </row>
    <row r="1838" spans="1:12" x14ac:dyDescent="0.3">
      <c r="A1838" s="5" t="str">
        <f t="shared" si="112"/>
        <v>avril</v>
      </c>
      <c r="B1838" s="4">
        <f t="shared" si="113"/>
        <v>14</v>
      </c>
      <c r="C1838" s="21">
        <f t="shared" si="114"/>
        <v>44291</v>
      </c>
      <c r="H1838" s="101"/>
      <c r="K1838" s="98">
        <f t="shared" si="115"/>
        <v>0</v>
      </c>
      <c r="L1838" s="29"/>
    </row>
    <row r="1839" spans="1:12" x14ac:dyDescent="0.3">
      <c r="A1839" s="5" t="str">
        <f t="shared" si="112"/>
        <v>avril</v>
      </c>
      <c r="B1839" s="4">
        <f t="shared" si="113"/>
        <v>14</v>
      </c>
      <c r="C1839" s="21">
        <f t="shared" si="114"/>
        <v>44291</v>
      </c>
      <c r="H1839" s="101"/>
      <c r="K1839" s="98">
        <f t="shared" si="115"/>
        <v>0</v>
      </c>
      <c r="L1839" s="29"/>
    </row>
    <row r="1840" spans="1:12" x14ac:dyDescent="0.3">
      <c r="A1840" s="5" t="str">
        <f t="shared" si="112"/>
        <v>avril</v>
      </c>
      <c r="B1840" s="4">
        <f t="shared" si="113"/>
        <v>14</v>
      </c>
      <c r="C1840" s="21">
        <f t="shared" si="114"/>
        <v>44291</v>
      </c>
      <c r="H1840" s="101"/>
      <c r="K1840" s="98">
        <f t="shared" si="115"/>
        <v>0</v>
      </c>
      <c r="L1840" s="29"/>
    </row>
    <row r="1841" spans="1:12" x14ac:dyDescent="0.3">
      <c r="A1841" s="5" t="str">
        <f t="shared" si="112"/>
        <v>avril</v>
      </c>
      <c r="B1841" s="4">
        <f t="shared" si="113"/>
        <v>14</v>
      </c>
      <c r="C1841" s="21">
        <f t="shared" si="114"/>
        <v>44291</v>
      </c>
      <c r="H1841" s="101"/>
      <c r="K1841" s="98">
        <f t="shared" si="115"/>
        <v>0</v>
      </c>
      <c r="L1841" s="29"/>
    </row>
    <row r="1842" spans="1:12" x14ac:dyDescent="0.3">
      <c r="A1842" s="5" t="str">
        <f t="shared" si="112"/>
        <v>avril</v>
      </c>
      <c r="B1842" s="4">
        <f t="shared" si="113"/>
        <v>14</v>
      </c>
      <c r="C1842" s="21">
        <f t="shared" si="114"/>
        <v>44291</v>
      </c>
      <c r="H1842" s="101"/>
      <c r="K1842" s="98">
        <f t="shared" si="115"/>
        <v>0</v>
      </c>
      <c r="L1842" s="29"/>
    </row>
    <row r="1843" spans="1:12" x14ac:dyDescent="0.3">
      <c r="A1843" s="5" t="str">
        <f t="shared" si="112"/>
        <v>avril</v>
      </c>
      <c r="B1843" s="4">
        <f t="shared" si="113"/>
        <v>14</v>
      </c>
      <c r="C1843" s="21">
        <f t="shared" si="114"/>
        <v>44291</v>
      </c>
      <c r="H1843" s="101"/>
      <c r="K1843" s="98">
        <f t="shared" si="115"/>
        <v>0</v>
      </c>
      <c r="L1843" s="29"/>
    </row>
    <row r="1844" spans="1:12" x14ac:dyDescent="0.3">
      <c r="A1844" s="5" t="str">
        <f t="shared" si="112"/>
        <v>avril</v>
      </c>
      <c r="B1844" s="4">
        <f t="shared" si="113"/>
        <v>14</v>
      </c>
      <c r="C1844" s="21">
        <f t="shared" si="114"/>
        <v>44291</v>
      </c>
      <c r="H1844" s="101"/>
      <c r="K1844" s="98">
        <f t="shared" si="115"/>
        <v>0</v>
      </c>
      <c r="L1844" s="29"/>
    </row>
    <row r="1845" spans="1:12" x14ac:dyDescent="0.3">
      <c r="A1845" s="5" t="str">
        <f t="shared" si="112"/>
        <v>avril</v>
      </c>
      <c r="B1845" s="4">
        <f t="shared" si="113"/>
        <v>14</v>
      </c>
      <c r="C1845" s="21">
        <f t="shared" si="114"/>
        <v>44291</v>
      </c>
      <c r="H1845" s="101"/>
      <c r="K1845" s="98">
        <f t="shared" si="115"/>
        <v>0</v>
      </c>
      <c r="L1845" s="29"/>
    </row>
    <row r="1846" spans="1:12" x14ac:dyDescent="0.3">
      <c r="A1846" s="5" t="str">
        <f t="shared" si="112"/>
        <v>avril</v>
      </c>
      <c r="B1846" s="4">
        <f t="shared" si="113"/>
        <v>14</v>
      </c>
      <c r="C1846" s="21">
        <f t="shared" si="114"/>
        <v>44291</v>
      </c>
      <c r="H1846" s="101"/>
      <c r="K1846" s="98">
        <f t="shared" si="115"/>
        <v>0</v>
      </c>
      <c r="L1846" s="29"/>
    </row>
    <row r="1847" spans="1:12" x14ac:dyDescent="0.3">
      <c r="A1847" s="5" t="str">
        <f t="shared" si="112"/>
        <v>avril</v>
      </c>
      <c r="B1847" s="4">
        <f t="shared" si="113"/>
        <v>14</v>
      </c>
      <c r="C1847" s="21">
        <f t="shared" si="114"/>
        <v>44291</v>
      </c>
      <c r="H1847" s="101"/>
      <c r="K1847" s="98">
        <f t="shared" si="115"/>
        <v>0</v>
      </c>
      <c r="L1847" s="29"/>
    </row>
    <row r="1848" spans="1:12" x14ac:dyDescent="0.3">
      <c r="A1848" s="5" t="str">
        <f t="shared" si="112"/>
        <v>avril</v>
      </c>
      <c r="B1848" s="4">
        <f t="shared" si="113"/>
        <v>14</v>
      </c>
      <c r="C1848" s="21">
        <f t="shared" si="114"/>
        <v>44291</v>
      </c>
      <c r="H1848" s="101"/>
      <c r="K1848" s="98">
        <f t="shared" si="115"/>
        <v>0</v>
      </c>
      <c r="L1848" s="29"/>
    </row>
    <row r="1849" spans="1:12" x14ac:dyDescent="0.3">
      <c r="A1849" s="5" t="str">
        <f t="shared" si="112"/>
        <v>avril</v>
      </c>
      <c r="B1849" s="4">
        <f t="shared" si="113"/>
        <v>14</v>
      </c>
      <c r="C1849" s="21">
        <f t="shared" si="114"/>
        <v>44291</v>
      </c>
      <c r="H1849" s="101"/>
      <c r="K1849" s="98">
        <f t="shared" si="115"/>
        <v>0</v>
      </c>
      <c r="L1849" s="29"/>
    </row>
    <row r="1850" spans="1:12" x14ac:dyDescent="0.3">
      <c r="A1850" s="5" t="str">
        <f t="shared" si="112"/>
        <v>avril</v>
      </c>
      <c r="B1850" s="4">
        <f t="shared" si="113"/>
        <v>14</v>
      </c>
      <c r="C1850" s="21">
        <f t="shared" si="114"/>
        <v>44291</v>
      </c>
      <c r="H1850" s="101"/>
      <c r="K1850" s="98">
        <f t="shared" si="115"/>
        <v>0</v>
      </c>
      <c r="L1850" s="29"/>
    </row>
    <row r="1851" spans="1:12" x14ac:dyDescent="0.3">
      <c r="A1851" s="5" t="str">
        <f t="shared" si="112"/>
        <v>avril</v>
      </c>
      <c r="B1851" s="4">
        <f t="shared" si="113"/>
        <v>14</v>
      </c>
      <c r="C1851" s="21">
        <f t="shared" si="114"/>
        <v>44291</v>
      </c>
      <c r="H1851" s="101"/>
      <c r="K1851" s="98">
        <f t="shared" si="115"/>
        <v>0</v>
      </c>
      <c r="L1851" s="29"/>
    </row>
    <row r="1852" spans="1:12" x14ac:dyDescent="0.3">
      <c r="A1852" s="5" t="str">
        <f t="shared" si="112"/>
        <v>avril</v>
      </c>
      <c r="B1852" s="4">
        <f t="shared" si="113"/>
        <v>14</v>
      </c>
      <c r="C1852" s="21">
        <f t="shared" si="114"/>
        <v>44291</v>
      </c>
      <c r="H1852" s="101"/>
      <c r="K1852" s="98">
        <f t="shared" si="115"/>
        <v>0</v>
      </c>
      <c r="L1852" s="29"/>
    </row>
    <row r="1853" spans="1:12" x14ac:dyDescent="0.3">
      <c r="A1853" s="5" t="str">
        <f t="shared" si="112"/>
        <v>avril</v>
      </c>
      <c r="B1853" s="4">
        <f t="shared" si="113"/>
        <v>14</v>
      </c>
      <c r="C1853" s="21">
        <f t="shared" si="114"/>
        <v>44291</v>
      </c>
      <c r="H1853" s="101"/>
      <c r="K1853" s="98">
        <f t="shared" si="115"/>
        <v>0</v>
      </c>
      <c r="L1853" s="29"/>
    </row>
    <row r="1854" spans="1:12" x14ac:dyDescent="0.3">
      <c r="A1854" s="5" t="str">
        <f t="shared" si="112"/>
        <v>avril</v>
      </c>
      <c r="B1854" s="4">
        <f t="shared" si="113"/>
        <v>14</v>
      </c>
      <c r="C1854" s="21">
        <f t="shared" si="114"/>
        <v>44291</v>
      </c>
      <c r="H1854" s="101"/>
      <c r="K1854" s="98">
        <f t="shared" si="115"/>
        <v>0</v>
      </c>
      <c r="L1854" s="29"/>
    </row>
    <row r="1855" spans="1:12" x14ac:dyDescent="0.3">
      <c r="A1855" s="5" t="str">
        <f t="shared" si="112"/>
        <v>avril</v>
      </c>
      <c r="B1855" s="4">
        <f t="shared" si="113"/>
        <v>14</v>
      </c>
      <c r="C1855" s="21">
        <f t="shared" si="114"/>
        <v>44291</v>
      </c>
      <c r="H1855" s="101"/>
      <c r="K1855" s="98">
        <f t="shared" si="115"/>
        <v>0</v>
      </c>
      <c r="L1855" s="29"/>
    </row>
    <row r="1856" spans="1:12" x14ac:dyDescent="0.3">
      <c r="A1856" s="5" t="str">
        <f t="shared" si="112"/>
        <v>avril</v>
      </c>
      <c r="B1856" s="4">
        <f t="shared" si="113"/>
        <v>14</v>
      </c>
      <c r="C1856" s="21">
        <f t="shared" si="114"/>
        <v>44291</v>
      </c>
      <c r="H1856" s="101"/>
      <c r="K1856" s="98">
        <f t="shared" si="115"/>
        <v>0</v>
      </c>
      <c r="L1856" s="29"/>
    </row>
    <row r="1857" spans="1:12" x14ac:dyDescent="0.3">
      <c r="A1857" s="5" t="str">
        <f t="shared" si="112"/>
        <v>avril</v>
      </c>
      <c r="B1857" s="4">
        <f t="shared" si="113"/>
        <v>14</v>
      </c>
      <c r="C1857" s="21">
        <f t="shared" si="114"/>
        <v>44291</v>
      </c>
      <c r="H1857" s="101"/>
      <c r="K1857" s="98">
        <f t="shared" si="115"/>
        <v>0</v>
      </c>
      <c r="L1857" s="29"/>
    </row>
    <row r="1858" spans="1:12" x14ac:dyDescent="0.3">
      <c r="A1858" s="5" t="str">
        <f t="shared" si="112"/>
        <v>avril</v>
      </c>
      <c r="B1858" s="4">
        <f t="shared" si="113"/>
        <v>14</v>
      </c>
      <c r="C1858" s="21">
        <f t="shared" si="114"/>
        <v>44291</v>
      </c>
      <c r="H1858" s="101"/>
      <c r="K1858" s="98">
        <f t="shared" si="115"/>
        <v>0</v>
      </c>
      <c r="L1858" s="29"/>
    </row>
    <row r="1859" spans="1:12" x14ac:dyDescent="0.3">
      <c r="A1859" s="5" t="str">
        <f t="shared" si="112"/>
        <v>avril</v>
      </c>
      <c r="B1859" s="4">
        <f t="shared" si="113"/>
        <v>14</v>
      </c>
      <c r="C1859" s="21">
        <f t="shared" si="114"/>
        <v>44291</v>
      </c>
      <c r="H1859" s="101"/>
      <c r="K1859" s="98">
        <f t="shared" si="115"/>
        <v>0</v>
      </c>
      <c r="L1859" s="29"/>
    </row>
    <row r="1860" spans="1:12" x14ac:dyDescent="0.3">
      <c r="A1860" s="5" t="str">
        <f t="shared" ref="A1860:A1923" si="116">TEXT(30*MONTH(C1860),"mmmm")</f>
        <v>avril</v>
      </c>
      <c r="B1860" s="4">
        <f t="shared" ref="B1860:B1923" si="117">_xlfn.ISOWEEKNUM(C1860)</f>
        <v>14</v>
      </c>
      <c r="C1860" s="21">
        <f t="shared" ref="C1860:C1923" si="118">WORKDAY(INT((ROW()-1)/20)+"01/01/2021",1)</f>
        <v>44291</v>
      </c>
      <c r="H1860" s="101"/>
      <c r="K1860" s="98">
        <f t="shared" ref="K1860:K1923" si="119">IFERROR((I1860-J1860)/J1860,0)</f>
        <v>0</v>
      </c>
      <c r="L1860" s="29"/>
    </row>
    <row r="1861" spans="1:12" x14ac:dyDescent="0.3">
      <c r="A1861" s="5" t="str">
        <f t="shared" si="116"/>
        <v>avril</v>
      </c>
      <c r="B1861" s="4">
        <f t="shared" si="117"/>
        <v>14</v>
      </c>
      <c r="C1861" s="21">
        <f t="shared" si="118"/>
        <v>44291</v>
      </c>
      <c r="H1861" s="101"/>
      <c r="K1861" s="98">
        <f t="shared" si="119"/>
        <v>0</v>
      </c>
      <c r="L1861" s="29"/>
    </row>
    <row r="1862" spans="1:12" x14ac:dyDescent="0.3">
      <c r="A1862" s="5" t="str">
        <f t="shared" si="116"/>
        <v>avril</v>
      </c>
      <c r="B1862" s="4">
        <f t="shared" si="117"/>
        <v>14</v>
      </c>
      <c r="C1862" s="21">
        <f t="shared" si="118"/>
        <v>44291</v>
      </c>
      <c r="H1862" s="101"/>
      <c r="K1862" s="98">
        <f t="shared" si="119"/>
        <v>0</v>
      </c>
      <c r="L1862" s="29"/>
    </row>
    <row r="1863" spans="1:12" x14ac:dyDescent="0.3">
      <c r="A1863" s="5" t="str">
        <f t="shared" si="116"/>
        <v>avril</v>
      </c>
      <c r="B1863" s="4">
        <f t="shared" si="117"/>
        <v>14</v>
      </c>
      <c r="C1863" s="21">
        <f t="shared" si="118"/>
        <v>44291</v>
      </c>
      <c r="H1863" s="101"/>
      <c r="K1863" s="98">
        <f t="shared" si="119"/>
        <v>0</v>
      </c>
      <c r="L1863" s="29"/>
    </row>
    <row r="1864" spans="1:12" x14ac:dyDescent="0.3">
      <c r="A1864" s="5" t="str">
        <f t="shared" si="116"/>
        <v>avril</v>
      </c>
      <c r="B1864" s="4">
        <f t="shared" si="117"/>
        <v>14</v>
      </c>
      <c r="C1864" s="21">
        <f t="shared" si="118"/>
        <v>44291</v>
      </c>
      <c r="H1864" s="101"/>
      <c r="K1864" s="98">
        <f t="shared" si="119"/>
        <v>0</v>
      </c>
      <c r="L1864" s="29"/>
    </row>
    <row r="1865" spans="1:12" x14ac:dyDescent="0.3">
      <c r="A1865" s="5" t="str">
        <f t="shared" si="116"/>
        <v>avril</v>
      </c>
      <c r="B1865" s="4">
        <f t="shared" si="117"/>
        <v>14</v>
      </c>
      <c r="C1865" s="21">
        <f t="shared" si="118"/>
        <v>44291</v>
      </c>
      <c r="H1865" s="101"/>
      <c r="K1865" s="98">
        <f t="shared" si="119"/>
        <v>0</v>
      </c>
      <c r="L1865" s="29"/>
    </row>
    <row r="1866" spans="1:12" x14ac:dyDescent="0.3">
      <c r="A1866" s="5" t="str">
        <f t="shared" si="116"/>
        <v>avril</v>
      </c>
      <c r="B1866" s="4">
        <f t="shared" si="117"/>
        <v>14</v>
      </c>
      <c r="C1866" s="21">
        <f t="shared" si="118"/>
        <v>44291</v>
      </c>
      <c r="H1866" s="101"/>
      <c r="K1866" s="98">
        <f t="shared" si="119"/>
        <v>0</v>
      </c>
      <c r="L1866" s="29"/>
    </row>
    <row r="1867" spans="1:12" x14ac:dyDescent="0.3">
      <c r="A1867" s="5" t="str">
        <f t="shared" si="116"/>
        <v>avril</v>
      </c>
      <c r="B1867" s="4">
        <f t="shared" si="117"/>
        <v>14</v>
      </c>
      <c r="C1867" s="21">
        <f t="shared" si="118"/>
        <v>44291</v>
      </c>
      <c r="H1867" s="101"/>
      <c r="K1867" s="98">
        <f t="shared" si="119"/>
        <v>0</v>
      </c>
      <c r="L1867" s="29"/>
    </row>
    <row r="1868" spans="1:12" x14ac:dyDescent="0.3">
      <c r="A1868" s="5" t="str">
        <f t="shared" si="116"/>
        <v>avril</v>
      </c>
      <c r="B1868" s="4">
        <f t="shared" si="117"/>
        <v>14</v>
      </c>
      <c r="C1868" s="21">
        <f t="shared" si="118"/>
        <v>44291</v>
      </c>
      <c r="H1868" s="101"/>
      <c r="K1868" s="98">
        <f t="shared" si="119"/>
        <v>0</v>
      </c>
      <c r="L1868" s="29"/>
    </row>
    <row r="1869" spans="1:12" x14ac:dyDescent="0.3">
      <c r="A1869" s="5" t="str">
        <f t="shared" si="116"/>
        <v>avril</v>
      </c>
      <c r="B1869" s="4">
        <f t="shared" si="117"/>
        <v>14</v>
      </c>
      <c r="C1869" s="21">
        <f t="shared" si="118"/>
        <v>44291</v>
      </c>
      <c r="H1869" s="101"/>
      <c r="K1869" s="98">
        <f t="shared" si="119"/>
        <v>0</v>
      </c>
      <c r="L1869" s="29"/>
    </row>
    <row r="1870" spans="1:12" x14ac:dyDescent="0.3">
      <c r="A1870" s="5" t="str">
        <f t="shared" si="116"/>
        <v>avril</v>
      </c>
      <c r="B1870" s="4">
        <f t="shared" si="117"/>
        <v>14</v>
      </c>
      <c r="C1870" s="21">
        <f t="shared" si="118"/>
        <v>44291</v>
      </c>
      <c r="H1870" s="101"/>
      <c r="K1870" s="98">
        <f t="shared" si="119"/>
        <v>0</v>
      </c>
      <c r="L1870" s="29"/>
    </row>
    <row r="1871" spans="1:12" x14ac:dyDescent="0.3">
      <c r="A1871" s="5" t="str">
        <f t="shared" si="116"/>
        <v>avril</v>
      </c>
      <c r="B1871" s="4">
        <f t="shared" si="117"/>
        <v>14</v>
      </c>
      <c r="C1871" s="21">
        <f t="shared" si="118"/>
        <v>44291</v>
      </c>
      <c r="H1871" s="101"/>
      <c r="K1871" s="98">
        <f t="shared" si="119"/>
        <v>0</v>
      </c>
      <c r="L1871" s="29"/>
    </row>
    <row r="1872" spans="1:12" x14ac:dyDescent="0.3">
      <c r="A1872" s="5" t="str">
        <f t="shared" si="116"/>
        <v>avril</v>
      </c>
      <c r="B1872" s="4">
        <f t="shared" si="117"/>
        <v>14</v>
      </c>
      <c r="C1872" s="21">
        <f t="shared" si="118"/>
        <v>44291</v>
      </c>
      <c r="H1872" s="101"/>
      <c r="K1872" s="98">
        <f t="shared" si="119"/>
        <v>0</v>
      </c>
      <c r="L1872" s="29"/>
    </row>
    <row r="1873" spans="1:12" x14ac:dyDescent="0.3">
      <c r="A1873" s="5" t="str">
        <f t="shared" si="116"/>
        <v>avril</v>
      </c>
      <c r="B1873" s="4">
        <f t="shared" si="117"/>
        <v>14</v>
      </c>
      <c r="C1873" s="21">
        <f t="shared" si="118"/>
        <v>44291</v>
      </c>
      <c r="H1873" s="101"/>
      <c r="K1873" s="98">
        <f t="shared" si="119"/>
        <v>0</v>
      </c>
      <c r="L1873" s="29"/>
    </row>
    <row r="1874" spans="1:12" x14ac:dyDescent="0.3">
      <c r="A1874" s="5" t="str">
        <f t="shared" si="116"/>
        <v>avril</v>
      </c>
      <c r="B1874" s="4">
        <f t="shared" si="117"/>
        <v>14</v>
      </c>
      <c r="C1874" s="21">
        <f t="shared" si="118"/>
        <v>44291</v>
      </c>
      <c r="H1874" s="101"/>
      <c r="K1874" s="98">
        <f t="shared" si="119"/>
        <v>0</v>
      </c>
      <c r="L1874" s="29"/>
    </row>
    <row r="1875" spans="1:12" x14ac:dyDescent="0.3">
      <c r="A1875" s="5" t="str">
        <f t="shared" si="116"/>
        <v>avril</v>
      </c>
      <c r="B1875" s="4">
        <f t="shared" si="117"/>
        <v>14</v>
      </c>
      <c r="C1875" s="21">
        <f t="shared" si="118"/>
        <v>44291</v>
      </c>
      <c r="H1875" s="101"/>
      <c r="K1875" s="98">
        <f t="shared" si="119"/>
        <v>0</v>
      </c>
      <c r="L1875" s="29"/>
    </row>
    <row r="1876" spans="1:12" x14ac:dyDescent="0.3">
      <c r="A1876" s="5" t="str">
        <f t="shared" si="116"/>
        <v>avril</v>
      </c>
      <c r="B1876" s="4">
        <f t="shared" si="117"/>
        <v>14</v>
      </c>
      <c r="C1876" s="21">
        <f t="shared" si="118"/>
        <v>44291</v>
      </c>
      <c r="H1876" s="101"/>
      <c r="K1876" s="98">
        <f t="shared" si="119"/>
        <v>0</v>
      </c>
      <c r="L1876" s="29"/>
    </row>
    <row r="1877" spans="1:12" x14ac:dyDescent="0.3">
      <c r="A1877" s="5" t="str">
        <f t="shared" si="116"/>
        <v>avril</v>
      </c>
      <c r="B1877" s="4">
        <f t="shared" si="117"/>
        <v>14</v>
      </c>
      <c r="C1877" s="21">
        <f t="shared" si="118"/>
        <v>44291</v>
      </c>
      <c r="H1877" s="101"/>
      <c r="K1877" s="98">
        <f t="shared" si="119"/>
        <v>0</v>
      </c>
      <c r="L1877" s="29"/>
    </row>
    <row r="1878" spans="1:12" x14ac:dyDescent="0.3">
      <c r="A1878" s="5" t="str">
        <f t="shared" si="116"/>
        <v>avril</v>
      </c>
      <c r="B1878" s="4">
        <f t="shared" si="117"/>
        <v>14</v>
      </c>
      <c r="C1878" s="21">
        <f t="shared" si="118"/>
        <v>44291</v>
      </c>
      <c r="H1878" s="101"/>
      <c r="K1878" s="98">
        <f t="shared" si="119"/>
        <v>0</v>
      </c>
      <c r="L1878" s="29"/>
    </row>
    <row r="1879" spans="1:12" x14ac:dyDescent="0.3">
      <c r="A1879" s="5" t="str">
        <f t="shared" si="116"/>
        <v>avril</v>
      </c>
      <c r="B1879" s="4">
        <f t="shared" si="117"/>
        <v>14</v>
      </c>
      <c r="C1879" s="21">
        <f t="shared" si="118"/>
        <v>44291</v>
      </c>
      <c r="H1879" s="101"/>
      <c r="K1879" s="98">
        <f t="shared" si="119"/>
        <v>0</v>
      </c>
      <c r="L1879" s="29"/>
    </row>
    <row r="1880" spans="1:12" x14ac:dyDescent="0.3">
      <c r="A1880" s="5" t="str">
        <f t="shared" si="116"/>
        <v>avril</v>
      </c>
      <c r="B1880" s="4">
        <f t="shared" si="117"/>
        <v>14</v>
      </c>
      <c r="C1880" s="21">
        <f t="shared" si="118"/>
        <v>44291</v>
      </c>
      <c r="H1880" s="101"/>
      <c r="K1880" s="98">
        <f t="shared" si="119"/>
        <v>0</v>
      </c>
      <c r="L1880" s="29"/>
    </row>
    <row r="1881" spans="1:12" x14ac:dyDescent="0.3">
      <c r="A1881" s="5" t="str">
        <f t="shared" si="116"/>
        <v>avril</v>
      </c>
      <c r="B1881" s="4">
        <f t="shared" si="117"/>
        <v>14</v>
      </c>
      <c r="C1881" s="21">
        <f t="shared" si="118"/>
        <v>44292</v>
      </c>
      <c r="H1881" s="101"/>
      <c r="K1881" s="98">
        <f t="shared" si="119"/>
        <v>0</v>
      </c>
      <c r="L1881" s="29"/>
    </row>
    <row r="1882" spans="1:12" x14ac:dyDescent="0.3">
      <c r="A1882" s="5" t="str">
        <f t="shared" si="116"/>
        <v>avril</v>
      </c>
      <c r="B1882" s="4">
        <f t="shared" si="117"/>
        <v>14</v>
      </c>
      <c r="C1882" s="21">
        <f t="shared" si="118"/>
        <v>44292</v>
      </c>
      <c r="H1882" s="101"/>
      <c r="K1882" s="98">
        <f t="shared" si="119"/>
        <v>0</v>
      </c>
      <c r="L1882" s="29"/>
    </row>
    <row r="1883" spans="1:12" x14ac:dyDescent="0.3">
      <c r="A1883" s="5" t="str">
        <f t="shared" si="116"/>
        <v>avril</v>
      </c>
      <c r="B1883" s="4">
        <f t="shared" si="117"/>
        <v>14</v>
      </c>
      <c r="C1883" s="21">
        <f t="shared" si="118"/>
        <v>44292</v>
      </c>
      <c r="H1883" s="101"/>
      <c r="K1883" s="98">
        <f t="shared" si="119"/>
        <v>0</v>
      </c>
      <c r="L1883" s="29"/>
    </row>
    <row r="1884" spans="1:12" x14ac:dyDescent="0.3">
      <c r="A1884" s="5" t="str">
        <f t="shared" si="116"/>
        <v>avril</v>
      </c>
      <c r="B1884" s="4">
        <f t="shared" si="117"/>
        <v>14</v>
      </c>
      <c r="C1884" s="21">
        <f t="shared" si="118"/>
        <v>44292</v>
      </c>
      <c r="H1884" s="101"/>
      <c r="K1884" s="98">
        <f t="shared" si="119"/>
        <v>0</v>
      </c>
      <c r="L1884" s="29"/>
    </row>
    <row r="1885" spans="1:12" x14ac:dyDescent="0.3">
      <c r="A1885" s="5" t="str">
        <f t="shared" si="116"/>
        <v>avril</v>
      </c>
      <c r="B1885" s="4">
        <f t="shared" si="117"/>
        <v>14</v>
      </c>
      <c r="C1885" s="21">
        <f t="shared" si="118"/>
        <v>44292</v>
      </c>
      <c r="H1885" s="101"/>
      <c r="K1885" s="98">
        <f t="shared" si="119"/>
        <v>0</v>
      </c>
      <c r="L1885" s="29"/>
    </row>
    <row r="1886" spans="1:12" x14ac:dyDescent="0.3">
      <c r="A1886" s="5" t="str">
        <f t="shared" si="116"/>
        <v>avril</v>
      </c>
      <c r="B1886" s="4">
        <f t="shared" si="117"/>
        <v>14</v>
      </c>
      <c r="C1886" s="21">
        <f t="shared" si="118"/>
        <v>44292</v>
      </c>
      <c r="H1886" s="101"/>
      <c r="K1886" s="98">
        <f t="shared" si="119"/>
        <v>0</v>
      </c>
      <c r="L1886" s="29"/>
    </row>
    <row r="1887" spans="1:12" x14ac:dyDescent="0.3">
      <c r="A1887" s="5" t="str">
        <f t="shared" si="116"/>
        <v>avril</v>
      </c>
      <c r="B1887" s="4">
        <f t="shared" si="117"/>
        <v>14</v>
      </c>
      <c r="C1887" s="21">
        <f t="shared" si="118"/>
        <v>44292</v>
      </c>
      <c r="H1887" s="101"/>
      <c r="K1887" s="98">
        <f t="shared" si="119"/>
        <v>0</v>
      </c>
      <c r="L1887" s="29"/>
    </row>
    <row r="1888" spans="1:12" x14ac:dyDescent="0.3">
      <c r="A1888" s="5" t="str">
        <f t="shared" si="116"/>
        <v>avril</v>
      </c>
      <c r="B1888" s="4">
        <f t="shared" si="117"/>
        <v>14</v>
      </c>
      <c r="C1888" s="21">
        <f t="shared" si="118"/>
        <v>44292</v>
      </c>
      <c r="H1888" s="101"/>
      <c r="K1888" s="98">
        <f t="shared" si="119"/>
        <v>0</v>
      </c>
      <c r="L1888" s="29"/>
    </row>
    <row r="1889" spans="1:12" x14ac:dyDescent="0.3">
      <c r="A1889" s="5" t="str">
        <f t="shared" si="116"/>
        <v>avril</v>
      </c>
      <c r="B1889" s="4">
        <f t="shared" si="117"/>
        <v>14</v>
      </c>
      <c r="C1889" s="21">
        <f t="shared" si="118"/>
        <v>44292</v>
      </c>
      <c r="H1889" s="101"/>
      <c r="K1889" s="98">
        <f t="shared" si="119"/>
        <v>0</v>
      </c>
      <c r="L1889" s="29"/>
    </row>
    <row r="1890" spans="1:12" x14ac:dyDescent="0.3">
      <c r="A1890" s="5" t="str">
        <f t="shared" si="116"/>
        <v>avril</v>
      </c>
      <c r="B1890" s="4">
        <f t="shared" si="117"/>
        <v>14</v>
      </c>
      <c r="C1890" s="21">
        <f t="shared" si="118"/>
        <v>44292</v>
      </c>
      <c r="H1890" s="101"/>
      <c r="K1890" s="98">
        <f t="shared" si="119"/>
        <v>0</v>
      </c>
      <c r="L1890" s="29"/>
    </row>
    <row r="1891" spans="1:12" x14ac:dyDescent="0.3">
      <c r="A1891" s="5" t="str">
        <f t="shared" si="116"/>
        <v>avril</v>
      </c>
      <c r="B1891" s="4">
        <f t="shared" si="117"/>
        <v>14</v>
      </c>
      <c r="C1891" s="21">
        <f t="shared" si="118"/>
        <v>44292</v>
      </c>
      <c r="H1891" s="101"/>
      <c r="K1891" s="98">
        <f t="shared" si="119"/>
        <v>0</v>
      </c>
      <c r="L1891" s="29"/>
    </row>
    <row r="1892" spans="1:12" x14ac:dyDescent="0.3">
      <c r="A1892" s="5" t="str">
        <f t="shared" si="116"/>
        <v>avril</v>
      </c>
      <c r="B1892" s="4">
        <f t="shared" si="117"/>
        <v>14</v>
      </c>
      <c r="C1892" s="21">
        <f t="shared" si="118"/>
        <v>44292</v>
      </c>
      <c r="H1892" s="101"/>
      <c r="K1892" s="98">
        <f t="shared" si="119"/>
        <v>0</v>
      </c>
      <c r="L1892" s="29"/>
    </row>
    <row r="1893" spans="1:12" x14ac:dyDescent="0.3">
      <c r="A1893" s="5" t="str">
        <f t="shared" si="116"/>
        <v>avril</v>
      </c>
      <c r="B1893" s="4">
        <f t="shared" si="117"/>
        <v>14</v>
      </c>
      <c r="C1893" s="21">
        <f t="shared" si="118"/>
        <v>44292</v>
      </c>
      <c r="H1893" s="101"/>
      <c r="K1893" s="98">
        <f t="shared" si="119"/>
        <v>0</v>
      </c>
      <c r="L1893" s="29"/>
    </row>
    <row r="1894" spans="1:12" x14ac:dyDescent="0.3">
      <c r="A1894" s="5" t="str">
        <f t="shared" si="116"/>
        <v>avril</v>
      </c>
      <c r="B1894" s="4">
        <f t="shared" si="117"/>
        <v>14</v>
      </c>
      <c r="C1894" s="21">
        <f t="shared" si="118"/>
        <v>44292</v>
      </c>
      <c r="H1894" s="101"/>
      <c r="K1894" s="98">
        <f t="shared" si="119"/>
        <v>0</v>
      </c>
      <c r="L1894" s="29"/>
    </row>
    <row r="1895" spans="1:12" x14ac:dyDescent="0.3">
      <c r="A1895" s="5" t="str">
        <f t="shared" si="116"/>
        <v>avril</v>
      </c>
      <c r="B1895" s="4">
        <f t="shared" si="117"/>
        <v>14</v>
      </c>
      <c r="C1895" s="21">
        <f t="shared" si="118"/>
        <v>44292</v>
      </c>
      <c r="H1895" s="101"/>
      <c r="K1895" s="98">
        <f t="shared" si="119"/>
        <v>0</v>
      </c>
      <c r="L1895" s="29"/>
    </row>
    <row r="1896" spans="1:12" x14ac:dyDescent="0.3">
      <c r="A1896" s="5" t="str">
        <f t="shared" si="116"/>
        <v>avril</v>
      </c>
      <c r="B1896" s="4">
        <f t="shared" si="117"/>
        <v>14</v>
      </c>
      <c r="C1896" s="21">
        <f t="shared" si="118"/>
        <v>44292</v>
      </c>
      <c r="H1896" s="101"/>
      <c r="K1896" s="98">
        <f t="shared" si="119"/>
        <v>0</v>
      </c>
      <c r="L1896" s="29"/>
    </row>
    <row r="1897" spans="1:12" x14ac:dyDescent="0.3">
      <c r="A1897" s="5" t="str">
        <f t="shared" si="116"/>
        <v>avril</v>
      </c>
      <c r="B1897" s="4">
        <f t="shared" si="117"/>
        <v>14</v>
      </c>
      <c r="C1897" s="21">
        <f t="shared" si="118"/>
        <v>44292</v>
      </c>
      <c r="H1897" s="101"/>
      <c r="K1897" s="98">
        <f t="shared" si="119"/>
        <v>0</v>
      </c>
      <c r="L1897" s="29"/>
    </row>
    <row r="1898" spans="1:12" x14ac:dyDescent="0.3">
      <c r="A1898" s="5" t="str">
        <f t="shared" si="116"/>
        <v>avril</v>
      </c>
      <c r="B1898" s="4">
        <f t="shared" si="117"/>
        <v>14</v>
      </c>
      <c r="C1898" s="21">
        <f t="shared" si="118"/>
        <v>44292</v>
      </c>
      <c r="H1898" s="101"/>
      <c r="K1898" s="98">
        <f t="shared" si="119"/>
        <v>0</v>
      </c>
      <c r="L1898" s="29"/>
    </row>
    <row r="1899" spans="1:12" x14ac:dyDescent="0.3">
      <c r="A1899" s="5" t="str">
        <f t="shared" si="116"/>
        <v>avril</v>
      </c>
      <c r="B1899" s="4">
        <f t="shared" si="117"/>
        <v>14</v>
      </c>
      <c r="C1899" s="21">
        <f t="shared" si="118"/>
        <v>44292</v>
      </c>
      <c r="H1899" s="101"/>
      <c r="K1899" s="98">
        <f t="shared" si="119"/>
        <v>0</v>
      </c>
      <c r="L1899" s="29"/>
    </row>
    <row r="1900" spans="1:12" x14ac:dyDescent="0.3">
      <c r="A1900" s="5" t="str">
        <f t="shared" si="116"/>
        <v>avril</v>
      </c>
      <c r="B1900" s="4">
        <f t="shared" si="117"/>
        <v>14</v>
      </c>
      <c r="C1900" s="21">
        <f t="shared" si="118"/>
        <v>44292</v>
      </c>
      <c r="H1900" s="101"/>
      <c r="K1900" s="98">
        <f t="shared" si="119"/>
        <v>0</v>
      </c>
      <c r="L1900" s="29"/>
    </row>
    <row r="1901" spans="1:12" ht="15.6" x14ac:dyDescent="0.3">
      <c r="A1901" s="5" t="str">
        <f t="shared" si="116"/>
        <v>avril</v>
      </c>
      <c r="B1901" s="4">
        <f t="shared" si="117"/>
        <v>14</v>
      </c>
      <c r="C1901" s="21">
        <f t="shared" si="118"/>
        <v>44293</v>
      </c>
      <c r="D1901" s="61" t="s">
        <v>280</v>
      </c>
      <c r="E1901" s="142">
        <v>900</v>
      </c>
      <c r="F1901" s="147"/>
      <c r="H1901" s="101"/>
      <c r="K1901" s="98">
        <f t="shared" si="119"/>
        <v>0</v>
      </c>
      <c r="L1901" s="29"/>
    </row>
    <row r="1902" spans="1:12" ht="15.6" x14ac:dyDescent="0.3">
      <c r="A1902" s="5" t="str">
        <f t="shared" si="116"/>
        <v>avril</v>
      </c>
      <c r="B1902" s="4">
        <f t="shared" si="117"/>
        <v>14</v>
      </c>
      <c r="C1902" s="21">
        <f t="shared" si="118"/>
        <v>44293</v>
      </c>
      <c r="D1902" s="61" t="s">
        <v>142</v>
      </c>
      <c r="E1902" s="142">
        <v>293</v>
      </c>
      <c r="F1902" s="147"/>
      <c r="H1902" s="101"/>
      <c r="K1902" s="98">
        <f t="shared" si="119"/>
        <v>0</v>
      </c>
      <c r="L1902" s="29"/>
    </row>
    <row r="1903" spans="1:12" ht="15.6" x14ac:dyDescent="0.3">
      <c r="A1903" s="5" t="str">
        <f t="shared" si="116"/>
        <v>avril</v>
      </c>
      <c r="B1903" s="4">
        <f t="shared" si="117"/>
        <v>14</v>
      </c>
      <c r="C1903" s="21">
        <f t="shared" si="118"/>
        <v>44293</v>
      </c>
      <c r="D1903" s="61" t="s">
        <v>142</v>
      </c>
      <c r="E1903" s="142">
        <v>126</v>
      </c>
      <c r="F1903" s="147"/>
      <c r="H1903" s="101"/>
      <c r="K1903" s="98">
        <f t="shared" si="119"/>
        <v>0</v>
      </c>
      <c r="L1903" s="29"/>
    </row>
    <row r="1904" spans="1:12" ht="15.6" x14ac:dyDescent="0.3">
      <c r="A1904" s="5" t="str">
        <f t="shared" si="116"/>
        <v>avril</v>
      </c>
      <c r="B1904" s="4">
        <f t="shared" si="117"/>
        <v>14</v>
      </c>
      <c r="C1904" s="21">
        <f t="shared" si="118"/>
        <v>44293</v>
      </c>
      <c r="D1904" s="61" t="s">
        <v>49</v>
      </c>
      <c r="E1904" s="142">
        <v>5675</v>
      </c>
      <c r="F1904" s="147"/>
      <c r="H1904" s="101"/>
      <c r="K1904" s="98">
        <f t="shared" si="119"/>
        <v>0</v>
      </c>
      <c r="L1904" s="29"/>
    </row>
    <row r="1905" spans="1:12" ht="15.6" x14ac:dyDescent="0.3">
      <c r="A1905" s="5" t="str">
        <f t="shared" si="116"/>
        <v>avril</v>
      </c>
      <c r="B1905" s="4">
        <f t="shared" si="117"/>
        <v>14</v>
      </c>
      <c r="C1905" s="21">
        <f t="shared" si="118"/>
        <v>44293</v>
      </c>
      <c r="D1905" s="61" t="s">
        <v>32</v>
      </c>
      <c r="E1905" s="142">
        <v>400.5</v>
      </c>
      <c r="F1905" s="147"/>
      <c r="H1905" s="101"/>
      <c r="K1905" s="98">
        <f t="shared" si="119"/>
        <v>0</v>
      </c>
      <c r="L1905" s="29"/>
    </row>
    <row r="1906" spans="1:12" ht="15.6" x14ac:dyDescent="0.3">
      <c r="A1906" s="5" t="str">
        <f t="shared" si="116"/>
        <v>avril</v>
      </c>
      <c r="B1906" s="4">
        <f t="shared" si="117"/>
        <v>14</v>
      </c>
      <c r="C1906" s="21">
        <f t="shared" si="118"/>
        <v>44293</v>
      </c>
      <c r="D1906" s="61" t="s">
        <v>32</v>
      </c>
      <c r="E1906" s="142">
        <v>1075.5</v>
      </c>
      <c r="F1906" s="147"/>
      <c r="H1906" s="101"/>
      <c r="K1906" s="98">
        <f t="shared" si="119"/>
        <v>0</v>
      </c>
      <c r="L1906" s="29"/>
    </row>
    <row r="1907" spans="1:12" ht="15.6" x14ac:dyDescent="0.3">
      <c r="A1907" s="5" t="str">
        <f t="shared" si="116"/>
        <v>avril</v>
      </c>
      <c r="B1907" s="4">
        <f t="shared" si="117"/>
        <v>14</v>
      </c>
      <c r="C1907" s="21">
        <f t="shared" si="118"/>
        <v>44293</v>
      </c>
      <c r="D1907" s="61" t="s">
        <v>220</v>
      </c>
      <c r="E1907" s="142">
        <v>539</v>
      </c>
      <c r="F1907" s="147"/>
      <c r="H1907" s="101"/>
      <c r="K1907" s="98">
        <f t="shared" si="119"/>
        <v>0</v>
      </c>
      <c r="L1907" s="29"/>
    </row>
    <row r="1908" spans="1:12" ht="15.6" x14ac:dyDescent="0.3">
      <c r="A1908" s="5" t="str">
        <f t="shared" si="116"/>
        <v>avril</v>
      </c>
      <c r="B1908" s="4">
        <f t="shared" si="117"/>
        <v>14</v>
      </c>
      <c r="C1908" s="21">
        <f t="shared" si="118"/>
        <v>44293</v>
      </c>
      <c r="D1908" s="61" t="s">
        <v>281</v>
      </c>
      <c r="E1908" s="142">
        <v>0.99</v>
      </c>
      <c r="F1908" s="147"/>
      <c r="H1908" s="101"/>
      <c r="K1908" s="98">
        <f t="shared" si="119"/>
        <v>0</v>
      </c>
      <c r="L1908" s="29"/>
    </row>
    <row r="1909" spans="1:12" ht="15.6" x14ac:dyDescent="0.3">
      <c r="A1909" s="5" t="str">
        <f t="shared" si="116"/>
        <v>avril</v>
      </c>
      <c r="B1909" s="4">
        <f t="shared" si="117"/>
        <v>14</v>
      </c>
      <c r="C1909" s="21">
        <f t="shared" si="118"/>
        <v>44293</v>
      </c>
      <c r="D1909" s="61" t="s">
        <v>52</v>
      </c>
      <c r="E1909" s="142">
        <v>78</v>
      </c>
      <c r="F1909" s="147"/>
      <c r="H1909" s="101"/>
      <c r="K1909" s="98">
        <f t="shared" si="119"/>
        <v>0</v>
      </c>
      <c r="L1909" s="29"/>
    </row>
    <row r="1910" spans="1:12" ht="15.6" x14ac:dyDescent="0.3">
      <c r="A1910" s="5" t="str">
        <f t="shared" si="116"/>
        <v>avril</v>
      </c>
      <c r="B1910" s="4">
        <f t="shared" si="117"/>
        <v>14</v>
      </c>
      <c r="C1910" s="21">
        <f t="shared" si="118"/>
        <v>44293</v>
      </c>
      <c r="D1910" s="61" t="s">
        <v>282</v>
      </c>
      <c r="E1910" s="142">
        <v>1020</v>
      </c>
      <c r="F1910" s="147"/>
      <c r="H1910" s="101"/>
      <c r="K1910" s="98">
        <f t="shared" si="119"/>
        <v>0</v>
      </c>
      <c r="L1910" s="29"/>
    </row>
    <row r="1911" spans="1:12" ht="15.6" x14ac:dyDescent="0.3">
      <c r="A1911" s="5" t="str">
        <f t="shared" si="116"/>
        <v>avril</v>
      </c>
      <c r="B1911" s="4">
        <f t="shared" si="117"/>
        <v>14</v>
      </c>
      <c r="C1911" s="21">
        <f t="shared" si="118"/>
        <v>44293</v>
      </c>
      <c r="D1911" s="61" t="s">
        <v>283</v>
      </c>
      <c r="E1911" s="142"/>
      <c r="F1911" s="147">
        <v>3227</v>
      </c>
      <c r="H1911" s="101"/>
      <c r="K1911" s="98">
        <f t="shared" si="119"/>
        <v>0</v>
      </c>
      <c r="L1911" s="29"/>
    </row>
    <row r="1912" spans="1:12" ht="15.6" x14ac:dyDescent="0.3">
      <c r="A1912" s="5" t="str">
        <f t="shared" si="116"/>
        <v>avril</v>
      </c>
      <c r="B1912" s="4">
        <f t="shared" si="117"/>
        <v>14</v>
      </c>
      <c r="C1912" s="21">
        <f t="shared" si="118"/>
        <v>44293</v>
      </c>
      <c r="D1912" s="61" t="s">
        <v>176</v>
      </c>
      <c r="E1912" s="142">
        <v>112</v>
      </c>
      <c r="F1912" s="147"/>
      <c r="H1912" s="101"/>
      <c r="K1912" s="98">
        <f t="shared" si="119"/>
        <v>0</v>
      </c>
      <c r="L1912" s="29"/>
    </row>
    <row r="1913" spans="1:12" ht="15.6" x14ac:dyDescent="0.3">
      <c r="A1913" s="5" t="str">
        <f t="shared" si="116"/>
        <v>avril</v>
      </c>
      <c r="B1913" s="4">
        <f t="shared" si="117"/>
        <v>14</v>
      </c>
      <c r="C1913" s="21">
        <f t="shared" si="118"/>
        <v>44293</v>
      </c>
      <c r="D1913" s="61" t="s">
        <v>48</v>
      </c>
      <c r="E1913" s="142">
        <v>600</v>
      </c>
      <c r="F1913" s="147"/>
      <c r="H1913" s="101"/>
      <c r="K1913" s="98">
        <f t="shared" si="119"/>
        <v>0</v>
      </c>
      <c r="L1913" s="29"/>
    </row>
    <row r="1914" spans="1:12" ht="15.6" x14ac:dyDescent="0.3">
      <c r="A1914" s="5" t="str">
        <f t="shared" si="116"/>
        <v>avril</v>
      </c>
      <c r="B1914" s="4">
        <f t="shared" si="117"/>
        <v>14</v>
      </c>
      <c r="C1914" s="21">
        <f t="shared" si="118"/>
        <v>44293</v>
      </c>
      <c r="D1914" s="61" t="s">
        <v>284</v>
      </c>
      <c r="E1914" s="142"/>
      <c r="F1914" s="147">
        <v>1670</v>
      </c>
      <c r="H1914" s="101"/>
      <c r="K1914" s="98">
        <f t="shared" si="119"/>
        <v>0</v>
      </c>
      <c r="L1914" s="29"/>
    </row>
    <row r="1915" spans="1:12" ht="15.6" x14ac:dyDescent="0.3">
      <c r="A1915" s="5" t="str">
        <f t="shared" si="116"/>
        <v>avril</v>
      </c>
      <c r="B1915" s="4">
        <f t="shared" si="117"/>
        <v>14</v>
      </c>
      <c r="C1915" s="21">
        <f t="shared" si="118"/>
        <v>44293</v>
      </c>
      <c r="D1915" s="61" t="s">
        <v>32</v>
      </c>
      <c r="E1915" s="142">
        <v>213.5</v>
      </c>
      <c r="F1915" s="147"/>
      <c r="H1915" s="101"/>
      <c r="K1915" s="98">
        <f t="shared" si="119"/>
        <v>0</v>
      </c>
      <c r="L1915" s="29"/>
    </row>
    <row r="1916" spans="1:12" ht="15.6" x14ac:dyDescent="0.3">
      <c r="A1916" s="5" t="str">
        <f t="shared" si="116"/>
        <v>avril</v>
      </c>
      <c r="B1916" s="4">
        <f t="shared" si="117"/>
        <v>14</v>
      </c>
      <c r="C1916" s="21">
        <f t="shared" si="118"/>
        <v>44293</v>
      </c>
      <c r="D1916" s="61" t="s">
        <v>32</v>
      </c>
      <c r="E1916" s="142">
        <v>127.8</v>
      </c>
      <c r="F1916" s="147"/>
      <c r="H1916" s="101"/>
      <c r="K1916" s="98">
        <f t="shared" si="119"/>
        <v>0</v>
      </c>
      <c r="L1916" s="29"/>
    </row>
    <row r="1917" spans="1:12" ht="15.6" x14ac:dyDescent="0.3">
      <c r="A1917" s="5" t="str">
        <f t="shared" si="116"/>
        <v>avril</v>
      </c>
      <c r="B1917" s="4">
        <f t="shared" si="117"/>
        <v>14</v>
      </c>
      <c r="C1917" s="21">
        <f t="shared" si="118"/>
        <v>44293</v>
      </c>
      <c r="D1917" s="61" t="s">
        <v>32</v>
      </c>
      <c r="E1917" s="142">
        <v>1713</v>
      </c>
      <c r="F1917" s="147"/>
      <c r="H1917" s="101"/>
      <c r="K1917" s="98">
        <f t="shared" si="119"/>
        <v>0</v>
      </c>
      <c r="L1917" s="29"/>
    </row>
    <row r="1918" spans="1:12" x14ac:dyDescent="0.3">
      <c r="A1918" s="5" t="str">
        <f t="shared" si="116"/>
        <v>avril</v>
      </c>
      <c r="B1918" s="4">
        <f t="shared" si="117"/>
        <v>14</v>
      </c>
      <c r="C1918" s="21">
        <f t="shared" si="118"/>
        <v>44293</v>
      </c>
      <c r="H1918" s="101"/>
      <c r="K1918" s="98">
        <f t="shared" si="119"/>
        <v>0</v>
      </c>
      <c r="L1918" s="29"/>
    </row>
    <row r="1919" spans="1:12" x14ac:dyDescent="0.3">
      <c r="A1919" s="5" t="str">
        <f t="shared" si="116"/>
        <v>avril</v>
      </c>
      <c r="B1919" s="4">
        <f t="shared" si="117"/>
        <v>14</v>
      </c>
      <c r="C1919" s="21">
        <f t="shared" si="118"/>
        <v>44293</v>
      </c>
      <c r="H1919" s="101"/>
      <c r="K1919" s="98">
        <f t="shared" si="119"/>
        <v>0</v>
      </c>
      <c r="L1919" s="29"/>
    </row>
    <row r="1920" spans="1:12" x14ac:dyDescent="0.3">
      <c r="A1920" s="5" t="str">
        <f t="shared" si="116"/>
        <v>avril</v>
      </c>
      <c r="B1920" s="4">
        <f t="shared" si="117"/>
        <v>14</v>
      </c>
      <c r="C1920" s="21">
        <f t="shared" si="118"/>
        <v>44293</v>
      </c>
      <c r="H1920" s="101"/>
      <c r="K1920" s="98">
        <f t="shared" si="119"/>
        <v>0</v>
      </c>
      <c r="L1920" s="29"/>
    </row>
    <row r="1921" spans="1:12" ht="15.6" x14ac:dyDescent="0.3">
      <c r="A1921" s="5" t="str">
        <f t="shared" si="116"/>
        <v>avril</v>
      </c>
      <c r="B1921" s="4">
        <f t="shared" si="117"/>
        <v>14</v>
      </c>
      <c r="C1921" s="21">
        <f t="shared" si="118"/>
        <v>44294</v>
      </c>
      <c r="D1921" s="61" t="s">
        <v>32</v>
      </c>
      <c r="E1921" s="142">
        <v>3227.8</v>
      </c>
      <c r="H1921" s="101"/>
      <c r="K1921" s="98">
        <f t="shared" si="119"/>
        <v>0</v>
      </c>
      <c r="L1921" s="29"/>
    </row>
    <row r="1922" spans="1:12" ht="15.6" x14ac:dyDescent="0.3">
      <c r="A1922" s="5" t="str">
        <f t="shared" si="116"/>
        <v>avril</v>
      </c>
      <c r="B1922" s="4">
        <f t="shared" si="117"/>
        <v>14</v>
      </c>
      <c r="C1922" s="21">
        <f t="shared" si="118"/>
        <v>44294</v>
      </c>
      <c r="D1922" s="61" t="s">
        <v>88</v>
      </c>
      <c r="E1922" s="142">
        <v>589.5</v>
      </c>
      <c r="H1922" s="101"/>
      <c r="K1922" s="98">
        <f t="shared" si="119"/>
        <v>0</v>
      </c>
      <c r="L1922" s="29"/>
    </row>
    <row r="1923" spans="1:12" ht="15.6" x14ac:dyDescent="0.3">
      <c r="A1923" s="5" t="str">
        <f t="shared" si="116"/>
        <v>avril</v>
      </c>
      <c r="B1923" s="4">
        <f t="shared" si="117"/>
        <v>14</v>
      </c>
      <c r="C1923" s="21">
        <f t="shared" si="118"/>
        <v>44294</v>
      </c>
      <c r="D1923" s="61" t="s">
        <v>45</v>
      </c>
      <c r="E1923" s="142">
        <v>760</v>
      </c>
      <c r="H1923" s="101"/>
      <c r="K1923" s="98">
        <f t="shared" si="119"/>
        <v>0</v>
      </c>
      <c r="L1923" s="29"/>
    </row>
    <row r="1924" spans="1:12" ht="15.6" x14ac:dyDescent="0.3">
      <c r="A1924" s="5" t="str">
        <f t="shared" ref="A1924:A1987" si="120">TEXT(30*MONTH(C1924),"mmmm")</f>
        <v>avril</v>
      </c>
      <c r="B1924" s="4">
        <f t="shared" ref="B1924:B1987" si="121">_xlfn.ISOWEEKNUM(C1924)</f>
        <v>14</v>
      </c>
      <c r="C1924" s="21">
        <f t="shared" ref="C1924:C1987" si="122">WORKDAY(INT((ROW()-1)/20)+"01/01/2021",1)</f>
        <v>44294</v>
      </c>
      <c r="D1924" s="61" t="s">
        <v>39</v>
      </c>
      <c r="E1924" s="142">
        <v>70</v>
      </c>
      <c r="H1924" s="101"/>
      <c r="K1924" s="98">
        <f t="shared" ref="K1924:K1987" si="123">IFERROR((I1924-J1924)/J1924,0)</f>
        <v>0</v>
      </c>
      <c r="L1924" s="29"/>
    </row>
    <row r="1925" spans="1:12" ht="15.6" x14ac:dyDescent="0.3">
      <c r="A1925" s="5" t="str">
        <f t="shared" si="120"/>
        <v>avril</v>
      </c>
      <c r="B1925" s="4">
        <f t="shared" si="121"/>
        <v>14</v>
      </c>
      <c r="C1925" s="21">
        <f t="shared" si="122"/>
        <v>44294</v>
      </c>
      <c r="D1925" s="61" t="s">
        <v>32</v>
      </c>
      <c r="E1925" s="142">
        <v>2898.3</v>
      </c>
      <c r="H1925" s="101"/>
      <c r="K1925" s="98">
        <f t="shared" si="123"/>
        <v>0</v>
      </c>
      <c r="L1925" s="29"/>
    </row>
    <row r="1926" spans="1:12" x14ac:dyDescent="0.3">
      <c r="A1926" s="5" t="str">
        <f t="shared" si="120"/>
        <v>avril</v>
      </c>
      <c r="B1926" s="4">
        <f t="shared" si="121"/>
        <v>14</v>
      </c>
      <c r="C1926" s="21">
        <f t="shared" si="122"/>
        <v>44294</v>
      </c>
      <c r="H1926" s="101"/>
      <c r="K1926" s="98">
        <f t="shared" si="123"/>
        <v>0</v>
      </c>
      <c r="L1926" s="29"/>
    </row>
    <row r="1927" spans="1:12" x14ac:dyDescent="0.3">
      <c r="A1927" s="5" t="str">
        <f t="shared" si="120"/>
        <v>avril</v>
      </c>
      <c r="B1927" s="4">
        <f t="shared" si="121"/>
        <v>14</v>
      </c>
      <c r="C1927" s="21">
        <f t="shared" si="122"/>
        <v>44294</v>
      </c>
      <c r="H1927" s="101"/>
      <c r="K1927" s="98">
        <f t="shared" si="123"/>
        <v>0</v>
      </c>
      <c r="L1927" s="29"/>
    </row>
    <row r="1928" spans="1:12" x14ac:dyDescent="0.3">
      <c r="A1928" s="5" t="str">
        <f t="shared" si="120"/>
        <v>avril</v>
      </c>
      <c r="B1928" s="4">
        <f t="shared" si="121"/>
        <v>14</v>
      </c>
      <c r="C1928" s="21">
        <f t="shared" si="122"/>
        <v>44294</v>
      </c>
      <c r="H1928" s="101"/>
      <c r="K1928" s="98">
        <f t="shared" si="123"/>
        <v>0</v>
      </c>
      <c r="L1928" s="29"/>
    </row>
    <row r="1929" spans="1:12" x14ac:dyDescent="0.3">
      <c r="A1929" s="5" t="str">
        <f t="shared" si="120"/>
        <v>avril</v>
      </c>
      <c r="B1929" s="4">
        <f t="shared" si="121"/>
        <v>14</v>
      </c>
      <c r="C1929" s="21">
        <f t="shared" si="122"/>
        <v>44294</v>
      </c>
      <c r="H1929" s="101"/>
      <c r="K1929" s="98">
        <f t="shared" si="123"/>
        <v>0</v>
      </c>
      <c r="L1929" s="29"/>
    </row>
    <row r="1930" spans="1:12" x14ac:dyDescent="0.3">
      <c r="A1930" s="5" t="str">
        <f t="shared" si="120"/>
        <v>avril</v>
      </c>
      <c r="B1930" s="4">
        <f t="shared" si="121"/>
        <v>14</v>
      </c>
      <c r="C1930" s="21">
        <f t="shared" si="122"/>
        <v>44294</v>
      </c>
      <c r="H1930" s="101"/>
      <c r="K1930" s="98">
        <f t="shared" si="123"/>
        <v>0</v>
      </c>
      <c r="L1930" s="29"/>
    </row>
    <row r="1931" spans="1:12" x14ac:dyDescent="0.3">
      <c r="A1931" s="5" t="str">
        <f t="shared" si="120"/>
        <v>avril</v>
      </c>
      <c r="B1931" s="4">
        <f t="shared" si="121"/>
        <v>14</v>
      </c>
      <c r="C1931" s="21">
        <f t="shared" si="122"/>
        <v>44294</v>
      </c>
      <c r="H1931" s="101"/>
      <c r="K1931" s="98">
        <f t="shared" si="123"/>
        <v>0</v>
      </c>
      <c r="L1931" s="29"/>
    </row>
    <row r="1932" spans="1:12" x14ac:dyDescent="0.3">
      <c r="A1932" s="5" t="str">
        <f t="shared" si="120"/>
        <v>avril</v>
      </c>
      <c r="B1932" s="4">
        <f t="shared" si="121"/>
        <v>14</v>
      </c>
      <c r="C1932" s="21">
        <f t="shared" si="122"/>
        <v>44294</v>
      </c>
      <c r="H1932" s="101"/>
      <c r="K1932" s="98">
        <f t="shared" si="123"/>
        <v>0</v>
      </c>
      <c r="L1932" s="29"/>
    </row>
    <row r="1933" spans="1:12" x14ac:dyDescent="0.3">
      <c r="A1933" s="5" t="str">
        <f t="shared" si="120"/>
        <v>avril</v>
      </c>
      <c r="B1933" s="4">
        <f t="shared" si="121"/>
        <v>14</v>
      </c>
      <c r="C1933" s="21">
        <f t="shared" si="122"/>
        <v>44294</v>
      </c>
      <c r="H1933" s="101"/>
      <c r="K1933" s="98">
        <f t="shared" si="123"/>
        <v>0</v>
      </c>
      <c r="L1933" s="29"/>
    </row>
    <row r="1934" spans="1:12" x14ac:dyDescent="0.3">
      <c r="A1934" s="5" t="str">
        <f t="shared" si="120"/>
        <v>avril</v>
      </c>
      <c r="B1934" s="4">
        <f t="shared" si="121"/>
        <v>14</v>
      </c>
      <c r="C1934" s="21">
        <f t="shared" si="122"/>
        <v>44294</v>
      </c>
      <c r="H1934" s="101"/>
      <c r="K1934" s="98">
        <f t="shared" si="123"/>
        <v>0</v>
      </c>
      <c r="L1934" s="29"/>
    </row>
    <row r="1935" spans="1:12" x14ac:dyDescent="0.3">
      <c r="A1935" s="5" t="str">
        <f t="shared" si="120"/>
        <v>avril</v>
      </c>
      <c r="B1935" s="4">
        <f t="shared" si="121"/>
        <v>14</v>
      </c>
      <c r="C1935" s="21">
        <f t="shared" si="122"/>
        <v>44294</v>
      </c>
      <c r="H1935" s="101"/>
      <c r="K1935" s="98">
        <f t="shared" si="123"/>
        <v>0</v>
      </c>
      <c r="L1935" s="29"/>
    </row>
    <row r="1936" spans="1:12" x14ac:dyDescent="0.3">
      <c r="A1936" s="5" t="str">
        <f t="shared" si="120"/>
        <v>avril</v>
      </c>
      <c r="B1936" s="4">
        <f t="shared" si="121"/>
        <v>14</v>
      </c>
      <c r="C1936" s="21">
        <f t="shared" si="122"/>
        <v>44294</v>
      </c>
      <c r="H1936" s="101"/>
      <c r="K1936" s="98">
        <f t="shared" si="123"/>
        <v>0</v>
      </c>
      <c r="L1936" s="29"/>
    </row>
    <row r="1937" spans="1:12" x14ac:dyDescent="0.3">
      <c r="A1937" s="5" t="str">
        <f t="shared" si="120"/>
        <v>avril</v>
      </c>
      <c r="B1937" s="4">
        <f t="shared" si="121"/>
        <v>14</v>
      </c>
      <c r="C1937" s="21">
        <f t="shared" si="122"/>
        <v>44294</v>
      </c>
      <c r="H1937" s="101"/>
      <c r="K1937" s="98">
        <f t="shared" si="123"/>
        <v>0</v>
      </c>
      <c r="L1937" s="29"/>
    </row>
    <row r="1938" spans="1:12" x14ac:dyDescent="0.3">
      <c r="A1938" s="5" t="str">
        <f t="shared" si="120"/>
        <v>avril</v>
      </c>
      <c r="B1938" s="4">
        <f t="shared" si="121"/>
        <v>14</v>
      </c>
      <c r="C1938" s="21">
        <f t="shared" si="122"/>
        <v>44294</v>
      </c>
      <c r="H1938" s="101"/>
      <c r="K1938" s="98">
        <f t="shared" si="123"/>
        <v>0</v>
      </c>
      <c r="L1938" s="29"/>
    </row>
    <row r="1939" spans="1:12" x14ac:dyDescent="0.3">
      <c r="A1939" s="5" t="str">
        <f t="shared" si="120"/>
        <v>avril</v>
      </c>
      <c r="B1939" s="4">
        <f t="shared" si="121"/>
        <v>14</v>
      </c>
      <c r="C1939" s="21">
        <f t="shared" si="122"/>
        <v>44294</v>
      </c>
      <c r="H1939" s="101"/>
      <c r="K1939" s="98">
        <f t="shared" si="123"/>
        <v>0</v>
      </c>
      <c r="L1939" s="29"/>
    </row>
    <row r="1940" spans="1:12" x14ac:dyDescent="0.3">
      <c r="A1940" s="5" t="str">
        <f t="shared" si="120"/>
        <v>avril</v>
      </c>
      <c r="B1940" s="4">
        <f t="shared" si="121"/>
        <v>14</v>
      </c>
      <c r="C1940" s="21">
        <f t="shared" si="122"/>
        <v>44294</v>
      </c>
      <c r="H1940" s="101"/>
      <c r="K1940" s="98">
        <f t="shared" si="123"/>
        <v>0</v>
      </c>
      <c r="L1940" s="29"/>
    </row>
    <row r="1941" spans="1:12" x14ac:dyDescent="0.3">
      <c r="A1941" s="5" t="str">
        <f t="shared" si="120"/>
        <v>avril</v>
      </c>
      <c r="B1941" s="4">
        <f t="shared" si="121"/>
        <v>14</v>
      </c>
      <c r="C1941" s="21">
        <f t="shared" si="122"/>
        <v>44295</v>
      </c>
      <c r="D1941" s="20" t="s">
        <v>130</v>
      </c>
      <c r="F1941" s="146">
        <v>880</v>
      </c>
      <c r="H1941" s="101"/>
      <c r="K1941" s="98">
        <f t="shared" si="123"/>
        <v>0</v>
      </c>
      <c r="L1941" s="29"/>
    </row>
    <row r="1942" spans="1:12" x14ac:dyDescent="0.3">
      <c r="A1942" s="5" t="str">
        <f t="shared" si="120"/>
        <v>avril</v>
      </c>
      <c r="B1942" s="4">
        <f t="shared" si="121"/>
        <v>14</v>
      </c>
      <c r="C1942" s="21">
        <f t="shared" si="122"/>
        <v>44295</v>
      </c>
      <c r="D1942" s="20" t="s">
        <v>285</v>
      </c>
      <c r="E1942" s="40">
        <v>62000</v>
      </c>
      <c r="H1942" s="101"/>
      <c r="K1942" s="98">
        <f t="shared" si="123"/>
        <v>0</v>
      </c>
      <c r="L1942" s="29"/>
    </row>
    <row r="1943" spans="1:12" x14ac:dyDescent="0.3">
      <c r="A1943" s="5" t="str">
        <f t="shared" si="120"/>
        <v>avril</v>
      </c>
      <c r="B1943" s="4">
        <f t="shared" si="121"/>
        <v>14</v>
      </c>
      <c r="C1943" s="21">
        <f t="shared" si="122"/>
        <v>44295</v>
      </c>
      <c r="D1943" s="20" t="s">
        <v>32</v>
      </c>
      <c r="E1943" s="40">
        <v>563.79999999999995</v>
      </c>
      <c r="H1943" s="101"/>
      <c r="K1943" s="98">
        <f t="shared" si="123"/>
        <v>0</v>
      </c>
      <c r="L1943" s="29"/>
    </row>
    <row r="1944" spans="1:12" x14ac:dyDescent="0.3">
      <c r="A1944" s="5" t="str">
        <f t="shared" si="120"/>
        <v>avril</v>
      </c>
      <c r="B1944" s="4">
        <f t="shared" si="121"/>
        <v>14</v>
      </c>
      <c r="C1944" s="21">
        <f t="shared" si="122"/>
        <v>44295</v>
      </c>
      <c r="D1944" s="20" t="s">
        <v>32</v>
      </c>
      <c r="E1944" s="40">
        <v>869.4</v>
      </c>
      <c r="H1944" s="101"/>
      <c r="K1944" s="98">
        <f t="shared" si="123"/>
        <v>0</v>
      </c>
      <c r="L1944" s="29"/>
    </row>
    <row r="1945" spans="1:12" x14ac:dyDescent="0.3">
      <c r="A1945" s="5" t="str">
        <f t="shared" si="120"/>
        <v>avril</v>
      </c>
      <c r="B1945" s="4">
        <f t="shared" si="121"/>
        <v>14</v>
      </c>
      <c r="C1945" s="21">
        <f t="shared" si="122"/>
        <v>44295</v>
      </c>
      <c r="D1945" s="20" t="s">
        <v>84</v>
      </c>
      <c r="E1945" s="40">
        <v>1870</v>
      </c>
      <c r="H1945" s="101"/>
      <c r="K1945" s="98">
        <f t="shared" si="123"/>
        <v>0</v>
      </c>
      <c r="L1945" s="29"/>
    </row>
    <row r="1946" spans="1:12" x14ac:dyDescent="0.3">
      <c r="A1946" s="5" t="str">
        <f t="shared" si="120"/>
        <v>avril</v>
      </c>
      <c r="B1946" s="4">
        <f t="shared" si="121"/>
        <v>14</v>
      </c>
      <c r="C1946" s="21">
        <f t="shared" si="122"/>
        <v>44295</v>
      </c>
      <c r="D1946" s="20" t="s">
        <v>130</v>
      </c>
      <c r="F1946" s="146">
        <v>2785.5</v>
      </c>
      <c r="H1946" s="101"/>
      <c r="K1946" s="98">
        <f t="shared" si="123"/>
        <v>0</v>
      </c>
      <c r="L1946" s="29"/>
    </row>
    <row r="1947" spans="1:12" x14ac:dyDescent="0.3">
      <c r="A1947" s="5" t="str">
        <f t="shared" si="120"/>
        <v>avril</v>
      </c>
      <c r="B1947" s="4">
        <f t="shared" si="121"/>
        <v>14</v>
      </c>
      <c r="C1947" s="21">
        <f t="shared" si="122"/>
        <v>44295</v>
      </c>
      <c r="D1947" s="20" t="s">
        <v>137</v>
      </c>
      <c r="E1947" s="40">
        <v>912</v>
      </c>
      <c r="H1947" s="101"/>
      <c r="K1947" s="98">
        <f t="shared" si="123"/>
        <v>0</v>
      </c>
      <c r="L1947" s="29"/>
    </row>
    <row r="1948" spans="1:12" x14ac:dyDescent="0.3">
      <c r="A1948" s="5" t="str">
        <f t="shared" si="120"/>
        <v>avril</v>
      </c>
      <c r="B1948" s="4">
        <f t="shared" si="121"/>
        <v>14</v>
      </c>
      <c r="C1948" s="21">
        <f t="shared" si="122"/>
        <v>44295</v>
      </c>
      <c r="H1948" s="101"/>
      <c r="K1948" s="98">
        <f t="shared" si="123"/>
        <v>0</v>
      </c>
      <c r="L1948" s="29"/>
    </row>
    <row r="1949" spans="1:12" x14ac:dyDescent="0.3">
      <c r="A1949" s="5" t="str">
        <f t="shared" si="120"/>
        <v>avril</v>
      </c>
      <c r="B1949" s="4">
        <f t="shared" si="121"/>
        <v>14</v>
      </c>
      <c r="C1949" s="21">
        <f t="shared" si="122"/>
        <v>44295</v>
      </c>
      <c r="H1949" s="101"/>
      <c r="K1949" s="98">
        <f t="shared" si="123"/>
        <v>0</v>
      </c>
      <c r="L1949" s="29"/>
    </row>
    <row r="1950" spans="1:12" x14ac:dyDescent="0.3">
      <c r="A1950" s="5" t="str">
        <f t="shared" si="120"/>
        <v>avril</v>
      </c>
      <c r="B1950" s="4">
        <f t="shared" si="121"/>
        <v>14</v>
      </c>
      <c r="C1950" s="21">
        <f t="shared" si="122"/>
        <v>44295</v>
      </c>
      <c r="H1950" s="101"/>
      <c r="K1950" s="98">
        <f t="shared" si="123"/>
        <v>0</v>
      </c>
      <c r="L1950" s="29"/>
    </row>
    <row r="1951" spans="1:12" x14ac:dyDescent="0.3">
      <c r="A1951" s="5" t="str">
        <f t="shared" si="120"/>
        <v>avril</v>
      </c>
      <c r="B1951" s="4">
        <f t="shared" si="121"/>
        <v>14</v>
      </c>
      <c r="C1951" s="21">
        <f t="shared" si="122"/>
        <v>44295</v>
      </c>
      <c r="H1951" s="101"/>
      <c r="K1951" s="98">
        <f t="shared" si="123"/>
        <v>0</v>
      </c>
      <c r="L1951" s="29"/>
    </row>
    <row r="1952" spans="1:12" x14ac:dyDescent="0.3">
      <c r="A1952" s="5" t="str">
        <f t="shared" si="120"/>
        <v>avril</v>
      </c>
      <c r="B1952" s="4">
        <f t="shared" si="121"/>
        <v>14</v>
      </c>
      <c r="C1952" s="21">
        <f t="shared" si="122"/>
        <v>44295</v>
      </c>
      <c r="H1952" s="101"/>
      <c r="K1952" s="98">
        <f t="shared" si="123"/>
        <v>0</v>
      </c>
      <c r="L1952" s="29"/>
    </row>
    <row r="1953" spans="1:12" x14ac:dyDescent="0.3">
      <c r="A1953" s="5" t="str">
        <f t="shared" si="120"/>
        <v>avril</v>
      </c>
      <c r="B1953" s="4">
        <f t="shared" si="121"/>
        <v>14</v>
      </c>
      <c r="C1953" s="21">
        <f t="shared" si="122"/>
        <v>44295</v>
      </c>
      <c r="H1953" s="101"/>
      <c r="K1953" s="98">
        <f t="shared" si="123"/>
        <v>0</v>
      </c>
      <c r="L1953" s="29"/>
    </row>
    <row r="1954" spans="1:12" x14ac:dyDescent="0.3">
      <c r="A1954" s="5" t="str">
        <f t="shared" si="120"/>
        <v>avril</v>
      </c>
      <c r="B1954" s="4">
        <f t="shared" si="121"/>
        <v>14</v>
      </c>
      <c r="C1954" s="21">
        <f t="shared" si="122"/>
        <v>44295</v>
      </c>
      <c r="H1954" s="101"/>
      <c r="K1954" s="98">
        <f t="shared" si="123"/>
        <v>0</v>
      </c>
      <c r="L1954" s="29"/>
    </row>
    <row r="1955" spans="1:12" x14ac:dyDescent="0.3">
      <c r="A1955" s="5" t="str">
        <f t="shared" si="120"/>
        <v>avril</v>
      </c>
      <c r="B1955" s="4">
        <f t="shared" si="121"/>
        <v>14</v>
      </c>
      <c r="C1955" s="21">
        <f t="shared" si="122"/>
        <v>44295</v>
      </c>
      <c r="H1955" s="101"/>
      <c r="K1955" s="98">
        <f t="shared" si="123"/>
        <v>0</v>
      </c>
      <c r="L1955" s="29"/>
    </row>
    <row r="1956" spans="1:12" x14ac:dyDescent="0.3">
      <c r="A1956" s="5" t="str">
        <f t="shared" si="120"/>
        <v>avril</v>
      </c>
      <c r="B1956" s="4">
        <f t="shared" si="121"/>
        <v>14</v>
      </c>
      <c r="C1956" s="21">
        <f t="shared" si="122"/>
        <v>44295</v>
      </c>
      <c r="H1956" s="101"/>
      <c r="K1956" s="98">
        <f t="shared" si="123"/>
        <v>0</v>
      </c>
      <c r="L1956" s="29"/>
    </row>
    <row r="1957" spans="1:12" x14ac:dyDescent="0.3">
      <c r="A1957" s="5" t="str">
        <f t="shared" si="120"/>
        <v>avril</v>
      </c>
      <c r="B1957" s="4">
        <f t="shared" si="121"/>
        <v>14</v>
      </c>
      <c r="C1957" s="21">
        <f t="shared" si="122"/>
        <v>44295</v>
      </c>
      <c r="H1957" s="101"/>
      <c r="K1957" s="98">
        <f t="shared" si="123"/>
        <v>0</v>
      </c>
      <c r="L1957" s="29"/>
    </row>
    <row r="1958" spans="1:12" x14ac:dyDescent="0.3">
      <c r="A1958" s="5" t="str">
        <f t="shared" si="120"/>
        <v>avril</v>
      </c>
      <c r="B1958" s="4">
        <f t="shared" si="121"/>
        <v>14</v>
      </c>
      <c r="C1958" s="21">
        <f t="shared" si="122"/>
        <v>44295</v>
      </c>
      <c r="H1958" s="101"/>
      <c r="K1958" s="98">
        <f t="shared" si="123"/>
        <v>0</v>
      </c>
      <c r="L1958" s="29"/>
    </row>
    <row r="1959" spans="1:12" x14ac:dyDescent="0.3">
      <c r="A1959" s="5" t="str">
        <f t="shared" si="120"/>
        <v>avril</v>
      </c>
      <c r="B1959" s="4">
        <f t="shared" si="121"/>
        <v>14</v>
      </c>
      <c r="C1959" s="21">
        <f t="shared" si="122"/>
        <v>44295</v>
      </c>
      <c r="H1959" s="101"/>
      <c r="K1959" s="98">
        <f t="shared" si="123"/>
        <v>0</v>
      </c>
      <c r="L1959" s="29"/>
    </row>
    <row r="1960" spans="1:12" x14ac:dyDescent="0.3">
      <c r="A1960" s="5" t="str">
        <f t="shared" si="120"/>
        <v>avril</v>
      </c>
      <c r="B1960" s="4">
        <f t="shared" si="121"/>
        <v>14</v>
      </c>
      <c r="C1960" s="21">
        <f t="shared" si="122"/>
        <v>44295</v>
      </c>
      <c r="H1960" s="101"/>
      <c r="K1960" s="98">
        <f t="shared" si="123"/>
        <v>0</v>
      </c>
      <c r="L1960" s="29"/>
    </row>
    <row r="1961" spans="1:12" x14ac:dyDescent="0.3">
      <c r="A1961" s="5" t="str">
        <f t="shared" si="120"/>
        <v>avril</v>
      </c>
      <c r="B1961" s="4">
        <f t="shared" si="121"/>
        <v>15</v>
      </c>
      <c r="C1961" s="21">
        <f t="shared" si="122"/>
        <v>44298</v>
      </c>
      <c r="D1961" s="20" t="s">
        <v>286</v>
      </c>
      <c r="E1961" s="40">
        <v>0.99</v>
      </c>
      <c r="H1961" s="101"/>
      <c r="K1961" s="98">
        <f t="shared" si="123"/>
        <v>0</v>
      </c>
      <c r="L1961" s="29"/>
    </row>
    <row r="1962" spans="1:12" x14ac:dyDescent="0.3">
      <c r="A1962" s="5" t="str">
        <f t="shared" si="120"/>
        <v>avril</v>
      </c>
      <c r="B1962" s="4">
        <f t="shared" si="121"/>
        <v>15</v>
      </c>
      <c r="C1962" s="21">
        <f t="shared" si="122"/>
        <v>44298</v>
      </c>
      <c r="D1962" s="20" t="s">
        <v>103</v>
      </c>
      <c r="E1962" s="40">
        <v>1074</v>
      </c>
      <c r="H1962" s="101"/>
      <c r="K1962" s="98">
        <f t="shared" si="123"/>
        <v>0</v>
      </c>
      <c r="L1962" s="29"/>
    </row>
    <row r="1963" spans="1:12" x14ac:dyDescent="0.3">
      <c r="A1963" s="5" t="str">
        <f t="shared" si="120"/>
        <v>avril</v>
      </c>
      <c r="B1963" s="4">
        <f t="shared" si="121"/>
        <v>15</v>
      </c>
      <c r="C1963" s="21">
        <f t="shared" si="122"/>
        <v>44298</v>
      </c>
      <c r="H1963" s="101"/>
      <c r="K1963" s="98">
        <f t="shared" si="123"/>
        <v>0</v>
      </c>
      <c r="L1963" s="29"/>
    </row>
    <row r="1964" spans="1:12" x14ac:dyDescent="0.3">
      <c r="A1964" s="5" t="str">
        <f t="shared" si="120"/>
        <v>avril</v>
      </c>
      <c r="B1964" s="4">
        <f t="shared" si="121"/>
        <v>15</v>
      </c>
      <c r="C1964" s="21">
        <f t="shared" si="122"/>
        <v>44298</v>
      </c>
      <c r="H1964" s="101"/>
      <c r="K1964" s="98">
        <f t="shared" si="123"/>
        <v>0</v>
      </c>
      <c r="L1964" s="29"/>
    </row>
    <row r="1965" spans="1:12" x14ac:dyDescent="0.3">
      <c r="A1965" s="5" t="str">
        <f t="shared" si="120"/>
        <v>avril</v>
      </c>
      <c r="B1965" s="4">
        <f t="shared" si="121"/>
        <v>15</v>
      </c>
      <c r="C1965" s="21">
        <f t="shared" si="122"/>
        <v>44298</v>
      </c>
      <c r="H1965" s="101"/>
      <c r="K1965" s="98">
        <f t="shared" si="123"/>
        <v>0</v>
      </c>
      <c r="L1965" s="29"/>
    </row>
    <row r="1966" spans="1:12" x14ac:dyDescent="0.3">
      <c r="A1966" s="5" t="str">
        <f t="shared" si="120"/>
        <v>avril</v>
      </c>
      <c r="B1966" s="4">
        <f t="shared" si="121"/>
        <v>15</v>
      </c>
      <c r="C1966" s="21">
        <f t="shared" si="122"/>
        <v>44298</v>
      </c>
      <c r="H1966" s="101"/>
      <c r="K1966" s="98">
        <f t="shared" si="123"/>
        <v>0</v>
      </c>
      <c r="L1966" s="29"/>
    </row>
    <row r="1967" spans="1:12" x14ac:dyDescent="0.3">
      <c r="A1967" s="5" t="str">
        <f t="shared" si="120"/>
        <v>avril</v>
      </c>
      <c r="B1967" s="4">
        <f t="shared" si="121"/>
        <v>15</v>
      </c>
      <c r="C1967" s="21">
        <f t="shared" si="122"/>
        <v>44298</v>
      </c>
      <c r="H1967" s="101"/>
      <c r="K1967" s="98">
        <f t="shared" si="123"/>
        <v>0</v>
      </c>
      <c r="L1967" s="29"/>
    </row>
    <row r="1968" spans="1:12" x14ac:dyDescent="0.3">
      <c r="A1968" s="5" t="str">
        <f t="shared" si="120"/>
        <v>avril</v>
      </c>
      <c r="B1968" s="4">
        <f t="shared" si="121"/>
        <v>15</v>
      </c>
      <c r="C1968" s="21">
        <f t="shared" si="122"/>
        <v>44298</v>
      </c>
      <c r="H1968" s="101"/>
      <c r="K1968" s="98">
        <f t="shared" si="123"/>
        <v>0</v>
      </c>
      <c r="L1968" s="29"/>
    </row>
    <row r="1969" spans="1:12" x14ac:dyDescent="0.3">
      <c r="A1969" s="5" t="str">
        <f t="shared" si="120"/>
        <v>avril</v>
      </c>
      <c r="B1969" s="4">
        <f t="shared" si="121"/>
        <v>15</v>
      </c>
      <c r="C1969" s="21">
        <f t="shared" si="122"/>
        <v>44298</v>
      </c>
      <c r="H1969" s="101"/>
      <c r="K1969" s="98">
        <f t="shared" si="123"/>
        <v>0</v>
      </c>
      <c r="L1969" s="29"/>
    </row>
    <row r="1970" spans="1:12" x14ac:dyDescent="0.3">
      <c r="A1970" s="5" t="str">
        <f t="shared" si="120"/>
        <v>avril</v>
      </c>
      <c r="B1970" s="4">
        <f t="shared" si="121"/>
        <v>15</v>
      </c>
      <c r="C1970" s="21">
        <f t="shared" si="122"/>
        <v>44298</v>
      </c>
      <c r="H1970" s="101"/>
      <c r="K1970" s="98">
        <f t="shared" si="123"/>
        <v>0</v>
      </c>
      <c r="L1970" s="29"/>
    </row>
    <row r="1971" spans="1:12" x14ac:dyDescent="0.3">
      <c r="A1971" s="5" t="str">
        <f t="shared" si="120"/>
        <v>avril</v>
      </c>
      <c r="B1971" s="4">
        <f t="shared" si="121"/>
        <v>15</v>
      </c>
      <c r="C1971" s="21">
        <f t="shared" si="122"/>
        <v>44298</v>
      </c>
      <c r="H1971" s="101"/>
      <c r="K1971" s="98">
        <f t="shared" si="123"/>
        <v>0</v>
      </c>
      <c r="L1971" s="29"/>
    </row>
    <row r="1972" spans="1:12" x14ac:dyDescent="0.3">
      <c r="A1972" s="5" t="str">
        <f t="shared" si="120"/>
        <v>avril</v>
      </c>
      <c r="B1972" s="4">
        <f t="shared" si="121"/>
        <v>15</v>
      </c>
      <c r="C1972" s="21">
        <f t="shared" si="122"/>
        <v>44298</v>
      </c>
      <c r="H1972" s="101"/>
      <c r="K1972" s="98">
        <f t="shared" si="123"/>
        <v>0</v>
      </c>
      <c r="L1972" s="29"/>
    </row>
    <row r="1973" spans="1:12" x14ac:dyDescent="0.3">
      <c r="A1973" s="5" t="str">
        <f t="shared" si="120"/>
        <v>avril</v>
      </c>
      <c r="B1973" s="4">
        <f t="shared" si="121"/>
        <v>15</v>
      </c>
      <c r="C1973" s="21">
        <f t="shared" si="122"/>
        <v>44298</v>
      </c>
      <c r="H1973" s="101"/>
      <c r="K1973" s="98">
        <f t="shared" si="123"/>
        <v>0</v>
      </c>
      <c r="L1973" s="29"/>
    </row>
    <row r="1974" spans="1:12" x14ac:dyDescent="0.3">
      <c r="A1974" s="5" t="str">
        <f t="shared" si="120"/>
        <v>avril</v>
      </c>
      <c r="B1974" s="4">
        <f t="shared" si="121"/>
        <v>15</v>
      </c>
      <c r="C1974" s="21">
        <f t="shared" si="122"/>
        <v>44298</v>
      </c>
      <c r="H1974" s="101"/>
      <c r="K1974" s="98">
        <f t="shared" si="123"/>
        <v>0</v>
      </c>
      <c r="L1974" s="29"/>
    </row>
    <row r="1975" spans="1:12" x14ac:dyDescent="0.3">
      <c r="A1975" s="5" t="str">
        <f t="shared" si="120"/>
        <v>avril</v>
      </c>
      <c r="B1975" s="4">
        <f t="shared" si="121"/>
        <v>15</v>
      </c>
      <c r="C1975" s="21">
        <f t="shared" si="122"/>
        <v>44298</v>
      </c>
      <c r="H1975" s="101"/>
      <c r="K1975" s="98">
        <f t="shared" si="123"/>
        <v>0</v>
      </c>
      <c r="L1975" s="29"/>
    </row>
    <row r="1976" spans="1:12" x14ac:dyDescent="0.3">
      <c r="A1976" s="5" t="str">
        <f t="shared" si="120"/>
        <v>avril</v>
      </c>
      <c r="B1976" s="4">
        <f t="shared" si="121"/>
        <v>15</v>
      </c>
      <c r="C1976" s="21">
        <f t="shared" si="122"/>
        <v>44298</v>
      </c>
      <c r="H1976" s="101"/>
      <c r="K1976" s="98">
        <f t="shared" si="123"/>
        <v>0</v>
      </c>
      <c r="L1976" s="29"/>
    </row>
    <row r="1977" spans="1:12" x14ac:dyDescent="0.3">
      <c r="A1977" s="5" t="str">
        <f t="shared" si="120"/>
        <v>avril</v>
      </c>
      <c r="B1977" s="4">
        <f t="shared" si="121"/>
        <v>15</v>
      </c>
      <c r="C1977" s="21">
        <f t="shared" si="122"/>
        <v>44298</v>
      </c>
      <c r="H1977" s="101"/>
      <c r="K1977" s="98">
        <f t="shared" si="123"/>
        <v>0</v>
      </c>
      <c r="L1977" s="29"/>
    </row>
    <row r="1978" spans="1:12" x14ac:dyDescent="0.3">
      <c r="A1978" s="5" t="str">
        <f t="shared" si="120"/>
        <v>avril</v>
      </c>
      <c r="B1978" s="4">
        <f t="shared" si="121"/>
        <v>15</v>
      </c>
      <c r="C1978" s="21">
        <f t="shared" si="122"/>
        <v>44298</v>
      </c>
      <c r="H1978" s="101"/>
      <c r="K1978" s="98">
        <f t="shared" si="123"/>
        <v>0</v>
      </c>
      <c r="L1978" s="29"/>
    </row>
    <row r="1979" spans="1:12" x14ac:dyDescent="0.3">
      <c r="A1979" s="5" t="str">
        <f t="shared" si="120"/>
        <v>avril</v>
      </c>
      <c r="B1979" s="4">
        <f t="shared" si="121"/>
        <v>15</v>
      </c>
      <c r="C1979" s="21">
        <f t="shared" si="122"/>
        <v>44298</v>
      </c>
      <c r="H1979" s="101"/>
      <c r="K1979" s="98">
        <f t="shared" si="123"/>
        <v>0</v>
      </c>
      <c r="L1979" s="29"/>
    </row>
    <row r="1980" spans="1:12" x14ac:dyDescent="0.3">
      <c r="A1980" s="5" t="str">
        <f t="shared" si="120"/>
        <v>avril</v>
      </c>
      <c r="B1980" s="4">
        <f t="shared" si="121"/>
        <v>15</v>
      </c>
      <c r="C1980" s="21">
        <f t="shared" si="122"/>
        <v>44298</v>
      </c>
      <c r="H1980" s="101"/>
      <c r="K1980" s="98">
        <f t="shared" si="123"/>
        <v>0</v>
      </c>
      <c r="L1980" s="29"/>
    </row>
    <row r="1981" spans="1:12" x14ac:dyDescent="0.3">
      <c r="A1981" s="5" t="str">
        <f t="shared" si="120"/>
        <v>avril</v>
      </c>
      <c r="B1981" s="4">
        <f t="shared" si="121"/>
        <v>15</v>
      </c>
      <c r="C1981" s="21">
        <f t="shared" si="122"/>
        <v>44298</v>
      </c>
      <c r="H1981" s="101"/>
      <c r="K1981" s="98">
        <f t="shared" si="123"/>
        <v>0</v>
      </c>
      <c r="L1981" s="29"/>
    </row>
    <row r="1982" spans="1:12" x14ac:dyDescent="0.3">
      <c r="A1982" s="5" t="str">
        <f t="shared" si="120"/>
        <v>avril</v>
      </c>
      <c r="B1982" s="4">
        <f t="shared" si="121"/>
        <v>15</v>
      </c>
      <c r="C1982" s="21">
        <f t="shared" si="122"/>
        <v>44298</v>
      </c>
      <c r="H1982" s="101"/>
      <c r="K1982" s="98">
        <f t="shared" si="123"/>
        <v>0</v>
      </c>
      <c r="L1982" s="29"/>
    </row>
    <row r="1983" spans="1:12" x14ac:dyDescent="0.3">
      <c r="A1983" s="5" t="str">
        <f t="shared" si="120"/>
        <v>avril</v>
      </c>
      <c r="B1983" s="4">
        <f t="shared" si="121"/>
        <v>15</v>
      </c>
      <c r="C1983" s="21">
        <f t="shared" si="122"/>
        <v>44298</v>
      </c>
      <c r="H1983" s="101"/>
      <c r="K1983" s="98">
        <f t="shared" si="123"/>
        <v>0</v>
      </c>
      <c r="L1983" s="29"/>
    </row>
    <row r="1984" spans="1:12" x14ac:dyDescent="0.3">
      <c r="A1984" s="5" t="str">
        <f t="shared" si="120"/>
        <v>avril</v>
      </c>
      <c r="B1984" s="4">
        <f t="shared" si="121"/>
        <v>15</v>
      </c>
      <c r="C1984" s="21">
        <f t="shared" si="122"/>
        <v>44298</v>
      </c>
      <c r="H1984" s="101"/>
      <c r="K1984" s="98">
        <f t="shared" si="123"/>
        <v>0</v>
      </c>
      <c r="L1984" s="29"/>
    </row>
    <row r="1985" spans="1:12" x14ac:dyDescent="0.3">
      <c r="A1985" s="5" t="str">
        <f t="shared" si="120"/>
        <v>avril</v>
      </c>
      <c r="B1985" s="4">
        <f t="shared" si="121"/>
        <v>15</v>
      </c>
      <c r="C1985" s="21">
        <f t="shared" si="122"/>
        <v>44298</v>
      </c>
      <c r="H1985" s="101"/>
      <c r="K1985" s="98">
        <f t="shared" si="123"/>
        <v>0</v>
      </c>
      <c r="L1985" s="29"/>
    </row>
    <row r="1986" spans="1:12" x14ac:dyDescent="0.3">
      <c r="A1986" s="5" t="str">
        <f t="shared" si="120"/>
        <v>avril</v>
      </c>
      <c r="B1986" s="4">
        <f t="shared" si="121"/>
        <v>15</v>
      </c>
      <c r="C1986" s="21">
        <f t="shared" si="122"/>
        <v>44298</v>
      </c>
      <c r="H1986" s="101"/>
      <c r="K1986" s="98">
        <f t="shared" si="123"/>
        <v>0</v>
      </c>
      <c r="L1986" s="29"/>
    </row>
    <row r="1987" spans="1:12" x14ac:dyDescent="0.3">
      <c r="A1987" s="5" t="str">
        <f t="shared" si="120"/>
        <v>avril</v>
      </c>
      <c r="B1987" s="4">
        <f t="shared" si="121"/>
        <v>15</v>
      </c>
      <c r="C1987" s="21">
        <f t="shared" si="122"/>
        <v>44298</v>
      </c>
      <c r="H1987" s="101"/>
      <c r="K1987" s="98">
        <f t="shared" si="123"/>
        <v>0</v>
      </c>
      <c r="L1987" s="29"/>
    </row>
    <row r="1988" spans="1:12" x14ac:dyDescent="0.3">
      <c r="A1988" s="5" t="str">
        <f t="shared" ref="A1988:A2051" si="124">TEXT(30*MONTH(C1988),"mmmm")</f>
        <v>avril</v>
      </c>
      <c r="B1988" s="4">
        <f t="shared" ref="B1988:B2051" si="125">_xlfn.ISOWEEKNUM(C1988)</f>
        <v>15</v>
      </c>
      <c r="C1988" s="21">
        <f t="shared" ref="C1988:C2051" si="126">WORKDAY(INT((ROW()-1)/20)+"01/01/2021",1)</f>
        <v>44298</v>
      </c>
      <c r="H1988" s="101"/>
      <c r="K1988" s="98">
        <f t="shared" ref="K1988:K2051" si="127">IFERROR((I1988-J1988)/J1988,0)</f>
        <v>0</v>
      </c>
      <c r="L1988" s="29"/>
    </row>
    <row r="1989" spans="1:12" x14ac:dyDescent="0.3">
      <c r="A1989" s="5" t="str">
        <f t="shared" si="124"/>
        <v>avril</v>
      </c>
      <c r="B1989" s="4">
        <f t="shared" si="125"/>
        <v>15</v>
      </c>
      <c r="C1989" s="21">
        <f t="shared" si="126"/>
        <v>44298</v>
      </c>
      <c r="H1989" s="101"/>
      <c r="K1989" s="98">
        <f t="shared" si="127"/>
        <v>0</v>
      </c>
      <c r="L1989" s="29"/>
    </row>
    <row r="1990" spans="1:12" x14ac:dyDescent="0.3">
      <c r="A1990" s="5" t="str">
        <f t="shared" si="124"/>
        <v>avril</v>
      </c>
      <c r="B1990" s="4">
        <f t="shared" si="125"/>
        <v>15</v>
      </c>
      <c r="C1990" s="21">
        <f t="shared" si="126"/>
        <v>44298</v>
      </c>
      <c r="H1990" s="101"/>
      <c r="K1990" s="98">
        <f t="shared" si="127"/>
        <v>0</v>
      </c>
      <c r="L1990" s="29"/>
    </row>
    <row r="1991" spans="1:12" x14ac:dyDescent="0.3">
      <c r="A1991" s="5" t="str">
        <f t="shared" si="124"/>
        <v>avril</v>
      </c>
      <c r="B1991" s="4">
        <f t="shared" si="125"/>
        <v>15</v>
      </c>
      <c r="C1991" s="21">
        <f t="shared" si="126"/>
        <v>44298</v>
      </c>
      <c r="H1991" s="101"/>
      <c r="K1991" s="98">
        <f t="shared" si="127"/>
        <v>0</v>
      </c>
      <c r="L1991" s="29"/>
    </row>
    <row r="1992" spans="1:12" x14ac:dyDescent="0.3">
      <c r="A1992" s="5" t="str">
        <f t="shared" si="124"/>
        <v>avril</v>
      </c>
      <c r="B1992" s="4">
        <f t="shared" si="125"/>
        <v>15</v>
      </c>
      <c r="C1992" s="21">
        <f t="shared" si="126"/>
        <v>44298</v>
      </c>
      <c r="H1992" s="101"/>
      <c r="K1992" s="98">
        <f t="shared" si="127"/>
        <v>0</v>
      </c>
      <c r="L1992" s="29"/>
    </row>
    <row r="1993" spans="1:12" x14ac:dyDescent="0.3">
      <c r="A1993" s="5" t="str">
        <f t="shared" si="124"/>
        <v>avril</v>
      </c>
      <c r="B1993" s="4">
        <f t="shared" si="125"/>
        <v>15</v>
      </c>
      <c r="C1993" s="21">
        <f t="shared" si="126"/>
        <v>44298</v>
      </c>
      <c r="H1993" s="101"/>
      <c r="K1993" s="98">
        <f t="shared" si="127"/>
        <v>0</v>
      </c>
      <c r="L1993" s="29"/>
    </row>
    <row r="1994" spans="1:12" x14ac:dyDescent="0.3">
      <c r="A1994" s="5" t="str">
        <f t="shared" si="124"/>
        <v>avril</v>
      </c>
      <c r="B1994" s="4">
        <f t="shared" si="125"/>
        <v>15</v>
      </c>
      <c r="C1994" s="21">
        <f t="shared" si="126"/>
        <v>44298</v>
      </c>
      <c r="H1994" s="101"/>
      <c r="K1994" s="98">
        <f t="shared" si="127"/>
        <v>0</v>
      </c>
      <c r="L1994" s="29"/>
    </row>
    <row r="1995" spans="1:12" x14ac:dyDescent="0.3">
      <c r="A1995" s="5" t="str">
        <f t="shared" si="124"/>
        <v>avril</v>
      </c>
      <c r="B1995" s="4">
        <f t="shared" si="125"/>
        <v>15</v>
      </c>
      <c r="C1995" s="21">
        <f t="shared" si="126"/>
        <v>44298</v>
      </c>
      <c r="H1995" s="101"/>
      <c r="K1995" s="98">
        <f t="shared" si="127"/>
        <v>0</v>
      </c>
      <c r="L1995" s="29"/>
    </row>
    <row r="1996" spans="1:12" x14ac:dyDescent="0.3">
      <c r="A1996" s="5" t="str">
        <f t="shared" si="124"/>
        <v>avril</v>
      </c>
      <c r="B1996" s="4">
        <f t="shared" si="125"/>
        <v>15</v>
      </c>
      <c r="C1996" s="21">
        <f t="shared" si="126"/>
        <v>44298</v>
      </c>
      <c r="H1996" s="101"/>
      <c r="K1996" s="98">
        <f t="shared" si="127"/>
        <v>0</v>
      </c>
      <c r="L1996" s="29"/>
    </row>
    <row r="1997" spans="1:12" x14ac:dyDescent="0.3">
      <c r="A1997" s="5" t="str">
        <f t="shared" si="124"/>
        <v>avril</v>
      </c>
      <c r="B1997" s="4">
        <f t="shared" si="125"/>
        <v>15</v>
      </c>
      <c r="C1997" s="21">
        <f t="shared" si="126"/>
        <v>44298</v>
      </c>
      <c r="H1997" s="101"/>
      <c r="K1997" s="98">
        <f t="shared" si="127"/>
        <v>0</v>
      </c>
      <c r="L1997" s="29"/>
    </row>
    <row r="1998" spans="1:12" x14ac:dyDescent="0.3">
      <c r="A1998" s="5" t="str">
        <f t="shared" si="124"/>
        <v>avril</v>
      </c>
      <c r="B1998" s="4">
        <f t="shared" si="125"/>
        <v>15</v>
      </c>
      <c r="C1998" s="21">
        <f t="shared" si="126"/>
        <v>44298</v>
      </c>
      <c r="H1998" s="101"/>
      <c r="K1998" s="98">
        <f t="shared" si="127"/>
        <v>0</v>
      </c>
      <c r="L1998" s="29"/>
    </row>
    <row r="1999" spans="1:12" x14ac:dyDescent="0.3">
      <c r="A1999" s="5" t="str">
        <f t="shared" si="124"/>
        <v>avril</v>
      </c>
      <c r="B1999" s="4">
        <f t="shared" si="125"/>
        <v>15</v>
      </c>
      <c r="C1999" s="21">
        <f t="shared" si="126"/>
        <v>44298</v>
      </c>
      <c r="H1999" s="101"/>
      <c r="K1999" s="98">
        <f t="shared" si="127"/>
        <v>0</v>
      </c>
      <c r="L1999" s="29"/>
    </row>
    <row r="2000" spans="1:12" x14ac:dyDescent="0.3">
      <c r="A2000" s="5" t="str">
        <f t="shared" si="124"/>
        <v>avril</v>
      </c>
      <c r="B2000" s="4">
        <f t="shared" si="125"/>
        <v>15</v>
      </c>
      <c r="C2000" s="21">
        <f t="shared" si="126"/>
        <v>44298</v>
      </c>
      <c r="H2000" s="101"/>
      <c r="K2000" s="98">
        <f t="shared" si="127"/>
        <v>0</v>
      </c>
      <c r="L2000" s="29"/>
    </row>
    <row r="2001" spans="1:12" x14ac:dyDescent="0.3">
      <c r="A2001" s="5" t="str">
        <f t="shared" si="124"/>
        <v>avril</v>
      </c>
      <c r="B2001" s="4">
        <f t="shared" si="125"/>
        <v>15</v>
      </c>
      <c r="C2001" s="21">
        <f t="shared" si="126"/>
        <v>44298</v>
      </c>
      <c r="H2001" s="101"/>
      <c r="K2001" s="98">
        <f t="shared" si="127"/>
        <v>0</v>
      </c>
      <c r="L2001" s="29"/>
    </row>
    <row r="2002" spans="1:12" x14ac:dyDescent="0.3">
      <c r="A2002" s="5" t="str">
        <f t="shared" si="124"/>
        <v>avril</v>
      </c>
      <c r="B2002" s="4">
        <f t="shared" si="125"/>
        <v>15</v>
      </c>
      <c r="C2002" s="21">
        <f t="shared" si="126"/>
        <v>44298</v>
      </c>
      <c r="H2002" s="101"/>
      <c r="K2002" s="98">
        <f t="shared" si="127"/>
        <v>0</v>
      </c>
      <c r="L2002" s="29"/>
    </row>
    <row r="2003" spans="1:12" x14ac:dyDescent="0.3">
      <c r="A2003" s="5" t="str">
        <f t="shared" si="124"/>
        <v>avril</v>
      </c>
      <c r="B2003" s="4">
        <f t="shared" si="125"/>
        <v>15</v>
      </c>
      <c r="C2003" s="21">
        <f t="shared" si="126"/>
        <v>44298</v>
      </c>
      <c r="H2003" s="101"/>
      <c r="K2003" s="98">
        <f t="shared" si="127"/>
        <v>0</v>
      </c>
      <c r="L2003" s="29"/>
    </row>
    <row r="2004" spans="1:12" x14ac:dyDescent="0.3">
      <c r="A2004" s="5" t="str">
        <f t="shared" si="124"/>
        <v>avril</v>
      </c>
      <c r="B2004" s="4">
        <f t="shared" si="125"/>
        <v>15</v>
      </c>
      <c r="C2004" s="21">
        <f t="shared" si="126"/>
        <v>44298</v>
      </c>
      <c r="H2004" s="101"/>
      <c r="K2004" s="98">
        <f t="shared" si="127"/>
        <v>0</v>
      </c>
      <c r="L2004" s="29"/>
    </row>
    <row r="2005" spans="1:12" x14ac:dyDescent="0.3">
      <c r="A2005" s="5" t="str">
        <f t="shared" si="124"/>
        <v>avril</v>
      </c>
      <c r="B2005" s="4">
        <f t="shared" si="125"/>
        <v>15</v>
      </c>
      <c r="C2005" s="21">
        <f t="shared" si="126"/>
        <v>44298</v>
      </c>
      <c r="H2005" s="101"/>
      <c r="K2005" s="98">
        <f t="shared" si="127"/>
        <v>0</v>
      </c>
      <c r="L2005" s="29"/>
    </row>
    <row r="2006" spans="1:12" x14ac:dyDescent="0.3">
      <c r="A2006" s="5" t="str">
        <f t="shared" si="124"/>
        <v>avril</v>
      </c>
      <c r="B2006" s="4">
        <f t="shared" si="125"/>
        <v>15</v>
      </c>
      <c r="C2006" s="21">
        <f t="shared" si="126"/>
        <v>44298</v>
      </c>
      <c r="H2006" s="101"/>
      <c r="K2006" s="98">
        <f t="shared" si="127"/>
        <v>0</v>
      </c>
      <c r="L2006" s="29"/>
    </row>
    <row r="2007" spans="1:12" x14ac:dyDescent="0.3">
      <c r="A2007" s="5" t="str">
        <f t="shared" si="124"/>
        <v>avril</v>
      </c>
      <c r="B2007" s="4">
        <f t="shared" si="125"/>
        <v>15</v>
      </c>
      <c r="C2007" s="21">
        <f t="shared" si="126"/>
        <v>44298</v>
      </c>
      <c r="H2007" s="101"/>
      <c r="K2007" s="98">
        <f t="shared" si="127"/>
        <v>0</v>
      </c>
      <c r="L2007" s="29"/>
    </row>
    <row r="2008" spans="1:12" x14ac:dyDescent="0.3">
      <c r="A2008" s="5" t="str">
        <f t="shared" si="124"/>
        <v>avril</v>
      </c>
      <c r="B2008" s="4">
        <f t="shared" si="125"/>
        <v>15</v>
      </c>
      <c r="C2008" s="21">
        <f t="shared" si="126"/>
        <v>44298</v>
      </c>
      <c r="H2008" s="101"/>
      <c r="K2008" s="98">
        <f t="shared" si="127"/>
        <v>0</v>
      </c>
      <c r="L2008" s="29"/>
    </row>
    <row r="2009" spans="1:12" x14ac:dyDescent="0.3">
      <c r="A2009" s="5" t="str">
        <f t="shared" si="124"/>
        <v>avril</v>
      </c>
      <c r="B2009" s="4">
        <f t="shared" si="125"/>
        <v>15</v>
      </c>
      <c r="C2009" s="21">
        <f t="shared" si="126"/>
        <v>44298</v>
      </c>
      <c r="H2009" s="101"/>
      <c r="K2009" s="98">
        <f t="shared" si="127"/>
        <v>0</v>
      </c>
      <c r="L2009" s="29"/>
    </row>
    <row r="2010" spans="1:12" x14ac:dyDescent="0.3">
      <c r="A2010" s="5" t="str">
        <f t="shared" si="124"/>
        <v>avril</v>
      </c>
      <c r="B2010" s="4">
        <f t="shared" si="125"/>
        <v>15</v>
      </c>
      <c r="C2010" s="21">
        <f t="shared" si="126"/>
        <v>44298</v>
      </c>
      <c r="H2010" s="101"/>
      <c r="K2010" s="98">
        <f t="shared" si="127"/>
        <v>0</v>
      </c>
      <c r="L2010" s="29"/>
    </row>
    <row r="2011" spans="1:12" x14ac:dyDescent="0.3">
      <c r="A2011" s="5" t="str">
        <f t="shared" si="124"/>
        <v>avril</v>
      </c>
      <c r="B2011" s="4">
        <f t="shared" si="125"/>
        <v>15</v>
      </c>
      <c r="C2011" s="21">
        <f t="shared" si="126"/>
        <v>44298</v>
      </c>
      <c r="H2011" s="101"/>
      <c r="K2011" s="98">
        <f t="shared" si="127"/>
        <v>0</v>
      </c>
      <c r="L2011" s="29"/>
    </row>
    <row r="2012" spans="1:12" x14ac:dyDescent="0.3">
      <c r="A2012" s="5" t="str">
        <f t="shared" si="124"/>
        <v>avril</v>
      </c>
      <c r="B2012" s="4">
        <f t="shared" si="125"/>
        <v>15</v>
      </c>
      <c r="C2012" s="21">
        <f t="shared" si="126"/>
        <v>44298</v>
      </c>
      <c r="H2012" s="101"/>
      <c r="K2012" s="98">
        <f t="shared" si="127"/>
        <v>0</v>
      </c>
      <c r="L2012" s="29"/>
    </row>
    <row r="2013" spans="1:12" x14ac:dyDescent="0.3">
      <c r="A2013" s="5" t="str">
        <f t="shared" si="124"/>
        <v>avril</v>
      </c>
      <c r="B2013" s="4">
        <f t="shared" si="125"/>
        <v>15</v>
      </c>
      <c r="C2013" s="21">
        <f t="shared" si="126"/>
        <v>44298</v>
      </c>
      <c r="H2013" s="101"/>
      <c r="K2013" s="98">
        <f t="shared" si="127"/>
        <v>0</v>
      </c>
      <c r="L2013" s="29"/>
    </row>
    <row r="2014" spans="1:12" x14ac:dyDescent="0.3">
      <c r="A2014" s="5" t="str">
        <f t="shared" si="124"/>
        <v>avril</v>
      </c>
      <c r="B2014" s="4">
        <f t="shared" si="125"/>
        <v>15</v>
      </c>
      <c r="C2014" s="21">
        <f t="shared" si="126"/>
        <v>44298</v>
      </c>
      <c r="H2014" s="101"/>
      <c r="K2014" s="98">
        <f t="shared" si="127"/>
        <v>0</v>
      </c>
      <c r="L2014" s="29"/>
    </row>
    <row r="2015" spans="1:12" x14ac:dyDescent="0.3">
      <c r="A2015" s="5" t="str">
        <f t="shared" si="124"/>
        <v>avril</v>
      </c>
      <c r="B2015" s="4">
        <f t="shared" si="125"/>
        <v>15</v>
      </c>
      <c r="C2015" s="21">
        <f t="shared" si="126"/>
        <v>44298</v>
      </c>
      <c r="H2015" s="101"/>
      <c r="K2015" s="98">
        <f t="shared" si="127"/>
        <v>0</v>
      </c>
      <c r="L2015" s="29"/>
    </row>
    <row r="2016" spans="1:12" x14ac:dyDescent="0.3">
      <c r="A2016" s="5" t="str">
        <f t="shared" si="124"/>
        <v>avril</v>
      </c>
      <c r="B2016" s="4">
        <f t="shared" si="125"/>
        <v>15</v>
      </c>
      <c r="C2016" s="21">
        <f t="shared" si="126"/>
        <v>44298</v>
      </c>
      <c r="H2016" s="101"/>
      <c r="K2016" s="98">
        <f t="shared" si="127"/>
        <v>0</v>
      </c>
      <c r="L2016" s="29"/>
    </row>
    <row r="2017" spans="1:12" x14ac:dyDescent="0.3">
      <c r="A2017" s="5" t="str">
        <f t="shared" si="124"/>
        <v>avril</v>
      </c>
      <c r="B2017" s="4">
        <f t="shared" si="125"/>
        <v>15</v>
      </c>
      <c r="C2017" s="21">
        <f t="shared" si="126"/>
        <v>44298</v>
      </c>
      <c r="H2017" s="101"/>
      <c r="K2017" s="98">
        <f t="shared" si="127"/>
        <v>0</v>
      </c>
      <c r="L2017" s="29"/>
    </row>
    <row r="2018" spans="1:12" x14ac:dyDescent="0.3">
      <c r="A2018" s="5" t="str">
        <f t="shared" si="124"/>
        <v>avril</v>
      </c>
      <c r="B2018" s="4">
        <f t="shared" si="125"/>
        <v>15</v>
      </c>
      <c r="C2018" s="21">
        <f t="shared" si="126"/>
        <v>44298</v>
      </c>
      <c r="H2018" s="101"/>
      <c r="K2018" s="98">
        <f t="shared" si="127"/>
        <v>0</v>
      </c>
      <c r="L2018" s="29"/>
    </row>
    <row r="2019" spans="1:12" x14ac:dyDescent="0.3">
      <c r="A2019" s="5" t="str">
        <f t="shared" si="124"/>
        <v>avril</v>
      </c>
      <c r="B2019" s="4">
        <f t="shared" si="125"/>
        <v>15</v>
      </c>
      <c r="C2019" s="21">
        <f t="shared" si="126"/>
        <v>44298</v>
      </c>
      <c r="H2019" s="101"/>
      <c r="K2019" s="98">
        <f t="shared" si="127"/>
        <v>0</v>
      </c>
      <c r="L2019" s="29"/>
    </row>
    <row r="2020" spans="1:12" x14ac:dyDescent="0.3">
      <c r="A2020" s="5" t="str">
        <f t="shared" si="124"/>
        <v>avril</v>
      </c>
      <c r="B2020" s="4">
        <f t="shared" si="125"/>
        <v>15</v>
      </c>
      <c r="C2020" s="21">
        <f t="shared" si="126"/>
        <v>44298</v>
      </c>
      <c r="H2020" s="101"/>
      <c r="K2020" s="98">
        <f t="shared" si="127"/>
        <v>0</v>
      </c>
      <c r="L2020" s="29"/>
    </row>
    <row r="2021" spans="1:12" x14ac:dyDescent="0.3">
      <c r="A2021" s="5" t="str">
        <f t="shared" si="124"/>
        <v>avril</v>
      </c>
      <c r="B2021" s="4">
        <f t="shared" si="125"/>
        <v>15</v>
      </c>
      <c r="C2021" s="21">
        <f t="shared" si="126"/>
        <v>44299</v>
      </c>
      <c r="H2021" s="101"/>
      <c r="K2021" s="98">
        <f t="shared" si="127"/>
        <v>0</v>
      </c>
      <c r="L2021" s="29"/>
    </row>
    <row r="2022" spans="1:12" x14ac:dyDescent="0.3">
      <c r="A2022" s="5" t="str">
        <f t="shared" si="124"/>
        <v>avril</v>
      </c>
      <c r="B2022" s="4">
        <f t="shared" si="125"/>
        <v>15</v>
      </c>
      <c r="C2022" s="21">
        <f t="shared" si="126"/>
        <v>44299</v>
      </c>
      <c r="H2022" s="101"/>
      <c r="K2022" s="98">
        <f t="shared" si="127"/>
        <v>0</v>
      </c>
      <c r="L2022" s="29"/>
    </row>
    <row r="2023" spans="1:12" x14ac:dyDescent="0.3">
      <c r="A2023" s="5" t="str">
        <f t="shared" si="124"/>
        <v>avril</v>
      </c>
      <c r="B2023" s="4">
        <f t="shared" si="125"/>
        <v>15</v>
      </c>
      <c r="C2023" s="21">
        <f t="shared" si="126"/>
        <v>44299</v>
      </c>
      <c r="H2023" s="101"/>
      <c r="K2023" s="98">
        <f t="shared" si="127"/>
        <v>0</v>
      </c>
      <c r="L2023" s="29"/>
    </row>
    <row r="2024" spans="1:12" x14ac:dyDescent="0.3">
      <c r="A2024" s="5" t="str">
        <f t="shared" si="124"/>
        <v>avril</v>
      </c>
      <c r="B2024" s="4">
        <f t="shared" si="125"/>
        <v>15</v>
      </c>
      <c r="C2024" s="21">
        <f t="shared" si="126"/>
        <v>44299</v>
      </c>
      <c r="H2024" s="101"/>
      <c r="K2024" s="98">
        <f t="shared" si="127"/>
        <v>0</v>
      </c>
      <c r="L2024" s="29"/>
    </row>
    <row r="2025" spans="1:12" x14ac:dyDescent="0.3">
      <c r="A2025" s="5" t="str">
        <f t="shared" si="124"/>
        <v>avril</v>
      </c>
      <c r="B2025" s="4">
        <f t="shared" si="125"/>
        <v>15</v>
      </c>
      <c r="C2025" s="21">
        <f t="shared" si="126"/>
        <v>44299</v>
      </c>
      <c r="H2025" s="101"/>
      <c r="K2025" s="98">
        <f t="shared" si="127"/>
        <v>0</v>
      </c>
      <c r="L2025" s="29"/>
    </row>
    <row r="2026" spans="1:12" x14ac:dyDescent="0.3">
      <c r="A2026" s="5" t="str">
        <f t="shared" si="124"/>
        <v>avril</v>
      </c>
      <c r="B2026" s="4">
        <f t="shared" si="125"/>
        <v>15</v>
      </c>
      <c r="C2026" s="21">
        <f t="shared" si="126"/>
        <v>44299</v>
      </c>
      <c r="H2026" s="101"/>
      <c r="K2026" s="98">
        <f t="shared" si="127"/>
        <v>0</v>
      </c>
      <c r="L2026" s="29"/>
    </row>
    <row r="2027" spans="1:12" x14ac:dyDescent="0.3">
      <c r="A2027" s="5" t="str">
        <f t="shared" si="124"/>
        <v>avril</v>
      </c>
      <c r="B2027" s="4">
        <f t="shared" si="125"/>
        <v>15</v>
      </c>
      <c r="C2027" s="21">
        <f t="shared" si="126"/>
        <v>44299</v>
      </c>
      <c r="H2027" s="101"/>
      <c r="K2027" s="98">
        <f t="shared" si="127"/>
        <v>0</v>
      </c>
      <c r="L2027" s="29"/>
    </row>
    <row r="2028" spans="1:12" x14ac:dyDescent="0.3">
      <c r="A2028" s="5" t="str">
        <f t="shared" si="124"/>
        <v>avril</v>
      </c>
      <c r="B2028" s="4">
        <f t="shared" si="125"/>
        <v>15</v>
      </c>
      <c r="C2028" s="21">
        <f t="shared" si="126"/>
        <v>44299</v>
      </c>
      <c r="H2028" s="101"/>
      <c r="K2028" s="98">
        <f t="shared" si="127"/>
        <v>0</v>
      </c>
      <c r="L2028" s="29"/>
    </row>
    <row r="2029" spans="1:12" x14ac:dyDescent="0.3">
      <c r="A2029" s="5" t="str">
        <f t="shared" si="124"/>
        <v>avril</v>
      </c>
      <c r="B2029" s="4">
        <f t="shared" si="125"/>
        <v>15</v>
      </c>
      <c r="C2029" s="21">
        <f t="shared" si="126"/>
        <v>44299</v>
      </c>
      <c r="H2029" s="101"/>
      <c r="K2029" s="98">
        <f t="shared" si="127"/>
        <v>0</v>
      </c>
      <c r="L2029" s="29"/>
    </row>
    <row r="2030" spans="1:12" x14ac:dyDescent="0.3">
      <c r="A2030" s="5" t="str">
        <f t="shared" si="124"/>
        <v>avril</v>
      </c>
      <c r="B2030" s="4">
        <f t="shared" si="125"/>
        <v>15</v>
      </c>
      <c r="C2030" s="21">
        <f t="shared" si="126"/>
        <v>44299</v>
      </c>
      <c r="H2030" s="101"/>
      <c r="K2030" s="98">
        <f t="shared" si="127"/>
        <v>0</v>
      </c>
      <c r="L2030" s="29"/>
    </row>
    <row r="2031" spans="1:12" x14ac:dyDescent="0.3">
      <c r="A2031" s="5" t="str">
        <f t="shared" si="124"/>
        <v>avril</v>
      </c>
      <c r="B2031" s="4">
        <f t="shared" si="125"/>
        <v>15</v>
      </c>
      <c r="C2031" s="21">
        <f t="shared" si="126"/>
        <v>44299</v>
      </c>
      <c r="H2031" s="101"/>
      <c r="K2031" s="98">
        <f t="shared" si="127"/>
        <v>0</v>
      </c>
      <c r="L2031" s="29"/>
    </row>
    <row r="2032" spans="1:12" x14ac:dyDescent="0.3">
      <c r="A2032" s="5" t="str">
        <f t="shared" si="124"/>
        <v>avril</v>
      </c>
      <c r="B2032" s="4">
        <f t="shared" si="125"/>
        <v>15</v>
      </c>
      <c r="C2032" s="21">
        <f t="shared" si="126"/>
        <v>44299</v>
      </c>
      <c r="H2032" s="101"/>
      <c r="K2032" s="98">
        <f t="shared" si="127"/>
        <v>0</v>
      </c>
      <c r="L2032" s="29"/>
    </row>
    <row r="2033" spans="1:12" x14ac:dyDescent="0.3">
      <c r="A2033" s="5" t="str">
        <f t="shared" si="124"/>
        <v>avril</v>
      </c>
      <c r="B2033" s="4">
        <f t="shared" si="125"/>
        <v>15</v>
      </c>
      <c r="C2033" s="21">
        <f t="shared" si="126"/>
        <v>44299</v>
      </c>
      <c r="H2033" s="101"/>
      <c r="K2033" s="98">
        <f t="shared" si="127"/>
        <v>0</v>
      </c>
      <c r="L2033" s="29"/>
    </row>
    <row r="2034" spans="1:12" x14ac:dyDescent="0.3">
      <c r="A2034" s="5" t="str">
        <f t="shared" si="124"/>
        <v>avril</v>
      </c>
      <c r="B2034" s="4">
        <f t="shared" si="125"/>
        <v>15</v>
      </c>
      <c r="C2034" s="21">
        <f t="shared" si="126"/>
        <v>44299</v>
      </c>
      <c r="H2034" s="101"/>
      <c r="K2034" s="98">
        <f t="shared" si="127"/>
        <v>0</v>
      </c>
      <c r="L2034" s="29"/>
    </row>
    <row r="2035" spans="1:12" x14ac:dyDescent="0.3">
      <c r="A2035" s="5" t="str">
        <f t="shared" si="124"/>
        <v>avril</v>
      </c>
      <c r="B2035" s="4">
        <f t="shared" si="125"/>
        <v>15</v>
      </c>
      <c r="C2035" s="21">
        <f t="shared" si="126"/>
        <v>44299</v>
      </c>
      <c r="H2035" s="101"/>
      <c r="K2035" s="98">
        <f t="shared" si="127"/>
        <v>0</v>
      </c>
      <c r="L2035" s="29"/>
    </row>
    <row r="2036" spans="1:12" x14ac:dyDescent="0.3">
      <c r="A2036" s="5" t="str">
        <f t="shared" si="124"/>
        <v>avril</v>
      </c>
      <c r="B2036" s="4">
        <f t="shared" si="125"/>
        <v>15</v>
      </c>
      <c r="C2036" s="21">
        <f t="shared" si="126"/>
        <v>44299</v>
      </c>
      <c r="H2036" s="101"/>
      <c r="K2036" s="98">
        <f t="shared" si="127"/>
        <v>0</v>
      </c>
      <c r="L2036" s="29"/>
    </row>
    <row r="2037" spans="1:12" x14ac:dyDescent="0.3">
      <c r="A2037" s="5" t="str">
        <f t="shared" si="124"/>
        <v>avril</v>
      </c>
      <c r="B2037" s="4">
        <f t="shared" si="125"/>
        <v>15</v>
      </c>
      <c r="C2037" s="21">
        <f t="shared" si="126"/>
        <v>44299</v>
      </c>
      <c r="H2037" s="101"/>
      <c r="K2037" s="98">
        <f t="shared" si="127"/>
        <v>0</v>
      </c>
      <c r="L2037" s="29"/>
    </row>
    <row r="2038" spans="1:12" x14ac:dyDescent="0.3">
      <c r="A2038" s="5" t="str">
        <f t="shared" si="124"/>
        <v>avril</v>
      </c>
      <c r="B2038" s="4">
        <f t="shared" si="125"/>
        <v>15</v>
      </c>
      <c r="C2038" s="21">
        <f t="shared" si="126"/>
        <v>44299</v>
      </c>
      <c r="H2038" s="101"/>
      <c r="K2038" s="98">
        <f t="shared" si="127"/>
        <v>0</v>
      </c>
      <c r="L2038" s="29"/>
    </row>
    <row r="2039" spans="1:12" x14ac:dyDescent="0.3">
      <c r="A2039" s="5" t="str">
        <f t="shared" si="124"/>
        <v>avril</v>
      </c>
      <c r="B2039" s="4">
        <f t="shared" si="125"/>
        <v>15</v>
      </c>
      <c r="C2039" s="21">
        <f t="shared" si="126"/>
        <v>44299</v>
      </c>
      <c r="H2039" s="101"/>
      <c r="K2039" s="98">
        <f t="shared" si="127"/>
        <v>0</v>
      </c>
      <c r="L2039" s="29"/>
    </row>
    <row r="2040" spans="1:12" x14ac:dyDescent="0.3">
      <c r="A2040" s="5" t="str">
        <f t="shared" si="124"/>
        <v>avril</v>
      </c>
      <c r="B2040" s="4">
        <f t="shared" si="125"/>
        <v>15</v>
      </c>
      <c r="C2040" s="21">
        <f t="shared" si="126"/>
        <v>44299</v>
      </c>
      <c r="H2040" s="101"/>
      <c r="K2040" s="98">
        <f t="shared" si="127"/>
        <v>0</v>
      </c>
      <c r="L2040" s="29"/>
    </row>
    <row r="2041" spans="1:12" x14ac:dyDescent="0.3">
      <c r="A2041" s="5" t="str">
        <f t="shared" si="124"/>
        <v>avril</v>
      </c>
      <c r="B2041" s="4">
        <f t="shared" si="125"/>
        <v>15</v>
      </c>
      <c r="C2041" s="21">
        <f t="shared" si="126"/>
        <v>44300</v>
      </c>
      <c r="H2041" s="101"/>
      <c r="K2041" s="98">
        <f t="shared" si="127"/>
        <v>0</v>
      </c>
      <c r="L2041" s="29"/>
    </row>
    <row r="2042" spans="1:12" x14ac:dyDescent="0.3">
      <c r="A2042" s="5" t="str">
        <f t="shared" si="124"/>
        <v>avril</v>
      </c>
      <c r="B2042" s="4">
        <f t="shared" si="125"/>
        <v>15</v>
      </c>
      <c r="C2042" s="21">
        <f t="shared" si="126"/>
        <v>44300</v>
      </c>
      <c r="H2042" s="101"/>
      <c r="K2042" s="98">
        <f t="shared" si="127"/>
        <v>0</v>
      </c>
      <c r="L2042" s="29"/>
    </row>
    <row r="2043" spans="1:12" x14ac:dyDescent="0.3">
      <c r="A2043" s="5" t="str">
        <f t="shared" si="124"/>
        <v>avril</v>
      </c>
      <c r="B2043" s="4">
        <f t="shared" si="125"/>
        <v>15</v>
      </c>
      <c r="C2043" s="21">
        <f t="shared" si="126"/>
        <v>44300</v>
      </c>
      <c r="H2043" s="101"/>
      <c r="K2043" s="98">
        <f t="shared" si="127"/>
        <v>0</v>
      </c>
      <c r="L2043" s="29"/>
    </row>
    <row r="2044" spans="1:12" x14ac:dyDescent="0.3">
      <c r="A2044" s="5" t="str">
        <f t="shared" si="124"/>
        <v>avril</v>
      </c>
      <c r="B2044" s="4">
        <f t="shared" si="125"/>
        <v>15</v>
      </c>
      <c r="C2044" s="21">
        <f t="shared" si="126"/>
        <v>44300</v>
      </c>
      <c r="H2044" s="101"/>
      <c r="K2044" s="98">
        <f t="shared" si="127"/>
        <v>0</v>
      </c>
      <c r="L2044" s="29"/>
    </row>
    <row r="2045" spans="1:12" x14ac:dyDescent="0.3">
      <c r="A2045" s="5" t="str">
        <f t="shared" si="124"/>
        <v>avril</v>
      </c>
      <c r="B2045" s="4">
        <f t="shared" si="125"/>
        <v>15</v>
      </c>
      <c r="C2045" s="21">
        <f t="shared" si="126"/>
        <v>44300</v>
      </c>
      <c r="H2045" s="101"/>
      <c r="K2045" s="98">
        <f t="shared" si="127"/>
        <v>0</v>
      </c>
      <c r="L2045" s="29"/>
    </row>
    <row r="2046" spans="1:12" x14ac:dyDescent="0.3">
      <c r="A2046" s="5" t="str">
        <f t="shared" si="124"/>
        <v>avril</v>
      </c>
      <c r="B2046" s="4">
        <f t="shared" si="125"/>
        <v>15</v>
      </c>
      <c r="C2046" s="21">
        <f t="shared" si="126"/>
        <v>44300</v>
      </c>
      <c r="H2046" s="101"/>
      <c r="K2046" s="98">
        <f t="shared" si="127"/>
        <v>0</v>
      </c>
      <c r="L2046" s="29"/>
    </row>
    <row r="2047" spans="1:12" x14ac:dyDescent="0.3">
      <c r="A2047" s="5" t="str">
        <f t="shared" si="124"/>
        <v>avril</v>
      </c>
      <c r="B2047" s="4">
        <f t="shared" si="125"/>
        <v>15</v>
      </c>
      <c r="C2047" s="21">
        <f t="shared" si="126"/>
        <v>44300</v>
      </c>
      <c r="H2047" s="101"/>
      <c r="K2047" s="98">
        <f t="shared" si="127"/>
        <v>0</v>
      </c>
      <c r="L2047" s="29"/>
    </row>
    <row r="2048" spans="1:12" x14ac:dyDescent="0.3">
      <c r="A2048" s="5" t="str">
        <f t="shared" si="124"/>
        <v>avril</v>
      </c>
      <c r="B2048" s="4">
        <f t="shared" si="125"/>
        <v>15</v>
      </c>
      <c r="C2048" s="21">
        <f t="shared" si="126"/>
        <v>44300</v>
      </c>
      <c r="H2048" s="101"/>
      <c r="K2048" s="98">
        <f t="shared" si="127"/>
        <v>0</v>
      </c>
      <c r="L2048" s="29"/>
    </row>
    <row r="2049" spans="1:12" x14ac:dyDescent="0.3">
      <c r="A2049" s="5" t="str">
        <f t="shared" si="124"/>
        <v>avril</v>
      </c>
      <c r="B2049" s="4">
        <f t="shared" si="125"/>
        <v>15</v>
      </c>
      <c r="C2049" s="21">
        <f t="shared" si="126"/>
        <v>44300</v>
      </c>
      <c r="H2049" s="101"/>
      <c r="K2049" s="98">
        <f t="shared" si="127"/>
        <v>0</v>
      </c>
      <c r="L2049" s="29"/>
    </row>
    <row r="2050" spans="1:12" x14ac:dyDescent="0.3">
      <c r="A2050" s="5" t="str">
        <f t="shared" si="124"/>
        <v>avril</v>
      </c>
      <c r="B2050" s="4">
        <f t="shared" si="125"/>
        <v>15</v>
      </c>
      <c r="C2050" s="21">
        <f t="shared" si="126"/>
        <v>44300</v>
      </c>
      <c r="H2050" s="101"/>
      <c r="K2050" s="98">
        <f t="shared" si="127"/>
        <v>0</v>
      </c>
      <c r="L2050" s="29"/>
    </row>
    <row r="2051" spans="1:12" x14ac:dyDescent="0.3">
      <c r="A2051" s="5" t="str">
        <f t="shared" si="124"/>
        <v>avril</v>
      </c>
      <c r="B2051" s="4">
        <f t="shared" si="125"/>
        <v>15</v>
      </c>
      <c r="C2051" s="21">
        <f t="shared" si="126"/>
        <v>44300</v>
      </c>
      <c r="H2051" s="101"/>
      <c r="K2051" s="98">
        <f t="shared" si="127"/>
        <v>0</v>
      </c>
      <c r="L2051" s="29"/>
    </row>
    <row r="2052" spans="1:12" x14ac:dyDescent="0.3">
      <c r="A2052" s="5" t="str">
        <f t="shared" ref="A2052:A2115" si="128">TEXT(30*MONTH(C2052),"mmmm")</f>
        <v>avril</v>
      </c>
      <c r="B2052" s="4">
        <f t="shared" ref="B2052:B2115" si="129">_xlfn.ISOWEEKNUM(C2052)</f>
        <v>15</v>
      </c>
      <c r="C2052" s="21">
        <f t="shared" ref="C2052:C2115" si="130">WORKDAY(INT((ROW()-1)/20)+"01/01/2021",1)</f>
        <v>44300</v>
      </c>
      <c r="H2052" s="101"/>
      <c r="K2052" s="98">
        <f t="shared" ref="K2052:K2115" si="131">IFERROR((I2052-J2052)/J2052,0)</f>
        <v>0</v>
      </c>
      <c r="L2052" s="29"/>
    </row>
    <row r="2053" spans="1:12" x14ac:dyDescent="0.3">
      <c r="A2053" s="5" t="str">
        <f t="shared" si="128"/>
        <v>avril</v>
      </c>
      <c r="B2053" s="4">
        <f t="shared" si="129"/>
        <v>15</v>
      </c>
      <c r="C2053" s="21">
        <f t="shared" si="130"/>
        <v>44300</v>
      </c>
      <c r="H2053" s="101"/>
      <c r="K2053" s="98">
        <f t="shared" si="131"/>
        <v>0</v>
      </c>
      <c r="L2053" s="29"/>
    </row>
    <row r="2054" spans="1:12" x14ac:dyDescent="0.3">
      <c r="A2054" s="5" t="str">
        <f t="shared" si="128"/>
        <v>avril</v>
      </c>
      <c r="B2054" s="4">
        <f t="shared" si="129"/>
        <v>15</v>
      </c>
      <c r="C2054" s="21">
        <f t="shared" si="130"/>
        <v>44300</v>
      </c>
      <c r="H2054" s="101"/>
      <c r="K2054" s="98">
        <f t="shared" si="131"/>
        <v>0</v>
      </c>
      <c r="L2054" s="29"/>
    </row>
    <row r="2055" spans="1:12" x14ac:dyDescent="0.3">
      <c r="A2055" s="5" t="str">
        <f t="shared" si="128"/>
        <v>avril</v>
      </c>
      <c r="B2055" s="4">
        <f t="shared" si="129"/>
        <v>15</v>
      </c>
      <c r="C2055" s="21">
        <f t="shared" si="130"/>
        <v>44300</v>
      </c>
      <c r="H2055" s="101"/>
      <c r="K2055" s="98">
        <f t="shared" si="131"/>
        <v>0</v>
      </c>
      <c r="L2055" s="29"/>
    </row>
    <row r="2056" spans="1:12" x14ac:dyDescent="0.3">
      <c r="A2056" s="5" t="str">
        <f t="shared" si="128"/>
        <v>avril</v>
      </c>
      <c r="B2056" s="4">
        <f t="shared" si="129"/>
        <v>15</v>
      </c>
      <c r="C2056" s="21">
        <f t="shared" si="130"/>
        <v>44300</v>
      </c>
      <c r="H2056" s="101"/>
      <c r="K2056" s="98">
        <f t="shared" si="131"/>
        <v>0</v>
      </c>
      <c r="L2056" s="29"/>
    </row>
    <row r="2057" spans="1:12" x14ac:dyDescent="0.3">
      <c r="A2057" s="5" t="str">
        <f t="shared" si="128"/>
        <v>avril</v>
      </c>
      <c r="B2057" s="4">
        <f t="shared" si="129"/>
        <v>15</v>
      </c>
      <c r="C2057" s="21">
        <f t="shared" si="130"/>
        <v>44300</v>
      </c>
      <c r="H2057" s="101"/>
      <c r="K2057" s="98">
        <f t="shared" si="131"/>
        <v>0</v>
      </c>
      <c r="L2057" s="29"/>
    </row>
    <row r="2058" spans="1:12" x14ac:dyDescent="0.3">
      <c r="A2058" s="5" t="str">
        <f t="shared" si="128"/>
        <v>avril</v>
      </c>
      <c r="B2058" s="4">
        <f t="shared" si="129"/>
        <v>15</v>
      </c>
      <c r="C2058" s="21">
        <f t="shared" si="130"/>
        <v>44300</v>
      </c>
      <c r="H2058" s="101"/>
      <c r="K2058" s="98">
        <f t="shared" si="131"/>
        <v>0</v>
      </c>
      <c r="L2058" s="29"/>
    </row>
    <row r="2059" spans="1:12" x14ac:dyDescent="0.3">
      <c r="A2059" s="5" t="str">
        <f t="shared" si="128"/>
        <v>avril</v>
      </c>
      <c r="B2059" s="4">
        <f t="shared" si="129"/>
        <v>15</v>
      </c>
      <c r="C2059" s="21">
        <f t="shared" si="130"/>
        <v>44300</v>
      </c>
      <c r="H2059" s="101"/>
      <c r="K2059" s="98">
        <f t="shared" si="131"/>
        <v>0</v>
      </c>
      <c r="L2059" s="29"/>
    </row>
    <row r="2060" spans="1:12" x14ac:dyDescent="0.3">
      <c r="A2060" s="5" t="str">
        <f t="shared" si="128"/>
        <v>avril</v>
      </c>
      <c r="B2060" s="4">
        <f t="shared" si="129"/>
        <v>15</v>
      </c>
      <c r="C2060" s="21">
        <f t="shared" si="130"/>
        <v>44300</v>
      </c>
      <c r="H2060" s="101"/>
      <c r="K2060" s="98">
        <f t="shared" si="131"/>
        <v>0</v>
      </c>
      <c r="L2060" s="29"/>
    </row>
    <row r="2061" spans="1:12" x14ac:dyDescent="0.3">
      <c r="A2061" s="5" t="str">
        <f t="shared" si="128"/>
        <v>avril</v>
      </c>
      <c r="B2061" s="4">
        <f t="shared" si="129"/>
        <v>15</v>
      </c>
      <c r="C2061" s="21">
        <f t="shared" si="130"/>
        <v>44301</v>
      </c>
      <c r="H2061" s="101"/>
      <c r="K2061" s="98">
        <f t="shared" si="131"/>
        <v>0</v>
      </c>
      <c r="L2061" s="29"/>
    </row>
    <row r="2062" spans="1:12" x14ac:dyDescent="0.3">
      <c r="A2062" s="5" t="str">
        <f t="shared" si="128"/>
        <v>avril</v>
      </c>
      <c r="B2062" s="4">
        <f t="shared" si="129"/>
        <v>15</v>
      </c>
      <c r="C2062" s="21">
        <f t="shared" si="130"/>
        <v>44301</v>
      </c>
      <c r="H2062" s="101"/>
      <c r="K2062" s="98">
        <f t="shared" si="131"/>
        <v>0</v>
      </c>
      <c r="L2062" s="29"/>
    </row>
    <row r="2063" spans="1:12" x14ac:dyDescent="0.3">
      <c r="A2063" s="5" t="str">
        <f t="shared" si="128"/>
        <v>avril</v>
      </c>
      <c r="B2063" s="4">
        <f t="shared" si="129"/>
        <v>15</v>
      </c>
      <c r="C2063" s="21">
        <f t="shared" si="130"/>
        <v>44301</v>
      </c>
      <c r="H2063" s="101"/>
      <c r="K2063" s="98">
        <f t="shared" si="131"/>
        <v>0</v>
      </c>
      <c r="L2063" s="29"/>
    </row>
    <row r="2064" spans="1:12" x14ac:dyDescent="0.3">
      <c r="A2064" s="5" t="str">
        <f t="shared" si="128"/>
        <v>avril</v>
      </c>
      <c r="B2064" s="4">
        <f t="shared" si="129"/>
        <v>15</v>
      </c>
      <c r="C2064" s="21">
        <f t="shared" si="130"/>
        <v>44301</v>
      </c>
      <c r="H2064" s="101"/>
      <c r="K2064" s="98">
        <f t="shared" si="131"/>
        <v>0</v>
      </c>
      <c r="L2064" s="29"/>
    </row>
    <row r="2065" spans="1:12" x14ac:dyDescent="0.3">
      <c r="A2065" s="5" t="str">
        <f t="shared" si="128"/>
        <v>avril</v>
      </c>
      <c r="B2065" s="4">
        <f t="shared" si="129"/>
        <v>15</v>
      </c>
      <c r="C2065" s="21">
        <f t="shared" si="130"/>
        <v>44301</v>
      </c>
      <c r="H2065" s="101"/>
      <c r="K2065" s="98">
        <f t="shared" si="131"/>
        <v>0</v>
      </c>
      <c r="L2065" s="29"/>
    </row>
    <row r="2066" spans="1:12" x14ac:dyDescent="0.3">
      <c r="A2066" s="5" t="str">
        <f t="shared" si="128"/>
        <v>avril</v>
      </c>
      <c r="B2066" s="4">
        <f t="shared" si="129"/>
        <v>15</v>
      </c>
      <c r="C2066" s="21">
        <f t="shared" si="130"/>
        <v>44301</v>
      </c>
      <c r="H2066" s="101"/>
      <c r="K2066" s="98">
        <f t="shared" si="131"/>
        <v>0</v>
      </c>
      <c r="L2066" s="29"/>
    </row>
    <row r="2067" spans="1:12" x14ac:dyDescent="0.3">
      <c r="A2067" s="5" t="str">
        <f t="shared" si="128"/>
        <v>avril</v>
      </c>
      <c r="B2067" s="4">
        <f t="shared" si="129"/>
        <v>15</v>
      </c>
      <c r="C2067" s="21">
        <f t="shared" si="130"/>
        <v>44301</v>
      </c>
      <c r="H2067" s="101"/>
      <c r="K2067" s="98">
        <f t="shared" si="131"/>
        <v>0</v>
      </c>
      <c r="L2067" s="29"/>
    </row>
    <row r="2068" spans="1:12" x14ac:dyDescent="0.3">
      <c r="A2068" s="5" t="str">
        <f t="shared" si="128"/>
        <v>avril</v>
      </c>
      <c r="B2068" s="4">
        <f t="shared" si="129"/>
        <v>15</v>
      </c>
      <c r="C2068" s="21">
        <f t="shared" si="130"/>
        <v>44301</v>
      </c>
      <c r="H2068" s="101"/>
      <c r="K2068" s="98">
        <f t="shared" si="131"/>
        <v>0</v>
      </c>
      <c r="L2068" s="29"/>
    </row>
    <row r="2069" spans="1:12" x14ac:dyDescent="0.3">
      <c r="A2069" s="5" t="str">
        <f t="shared" si="128"/>
        <v>avril</v>
      </c>
      <c r="B2069" s="4">
        <f t="shared" si="129"/>
        <v>15</v>
      </c>
      <c r="C2069" s="21">
        <f t="shared" si="130"/>
        <v>44301</v>
      </c>
      <c r="H2069" s="101"/>
      <c r="K2069" s="98">
        <f t="shared" si="131"/>
        <v>0</v>
      </c>
      <c r="L2069" s="29"/>
    </row>
    <row r="2070" spans="1:12" x14ac:dyDescent="0.3">
      <c r="A2070" s="5" t="str">
        <f t="shared" si="128"/>
        <v>avril</v>
      </c>
      <c r="B2070" s="4">
        <f t="shared" si="129"/>
        <v>15</v>
      </c>
      <c r="C2070" s="21">
        <f t="shared" si="130"/>
        <v>44301</v>
      </c>
      <c r="H2070" s="101"/>
      <c r="K2070" s="98">
        <f t="shared" si="131"/>
        <v>0</v>
      </c>
      <c r="L2070" s="29"/>
    </row>
    <row r="2071" spans="1:12" x14ac:dyDescent="0.3">
      <c r="A2071" s="5" t="str">
        <f t="shared" si="128"/>
        <v>avril</v>
      </c>
      <c r="B2071" s="4">
        <f t="shared" si="129"/>
        <v>15</v>
      </c>
      <c r="C2071" s="21">
        <f t="shared" si="130"/>
        <v>44301</v>
      </c>
      <c r="H2071" s="101"/>
      <c r="K2071" s="98">
        <f t="shared" si="131"/>
        <v>0</v>
      </c>
      <c r="L2071" s="29"/>
    </row>
    <row r="2072" spans="1:12" x14ac:dyDescent="0.3">
      <c r="A2072" s="5" t="str">
        <f t="shared" si="128"/>
        <v>avril</v>
      </c>
      <c r="B2072" s="4">
        <f t="shared" si="129"/>
        <v>15</v>
      </c>
      <c r="C2072" s="21">
        <f t="shared" si="130"/>
        <v>44301</v>
      </c>
      <c r="H2072" s="101"/>
      <c r="K2072" s="98">
        <f t="shared" si="131"/>
        <v>0</v>
      </c>
      <c r="L2072" s="29"/>
    </row>
    <row r="2073" spans="1:12" x14ac:dyDescent="0.3">
      <c r="A2073" s="5" t="str">
        <f t="shared" si="128"/>
        <v>avril</v>
      </c>
      <c r="B2073" s="4">
        <f t="shared" si="129"/>
        <v>15</v>
      </c>
      <c r="C2073" s="21">
        <f t="shared" si="130"/>
        <v>44301</v>
      </c>
      <c r="H2073" s="101"/>
      <c r="K2073" s="98">
        <f t="shared" si="131"/>
        <v>0</v>
      </c>
      <c r="L2073" s="29"/>
    </row>
    <row r="2074" spans="1:12" x14ac:dyDescent="0.3">
      <c r="A2074" s="5" t="str">
        <f t="shared" si="128"/>
        <v>avril</v>
      </c>
      <c r="B2074" s="4">
        <f t="shared" si="129"/>
        <v>15</v>
      </c>
      <c r="C2074" s="21">
        <f t="shared" si="130"/>
        <v>44301</v>
      </c>
      <c r="H2074" s="101"/>
      <c r="K2074" s="98">
        <f t="shared" si="131"/>
        <v>0</v>
      </c>
      <c r="L2074" s="29"/>
    </row>
    <row r="2075" spans="1:12" x14ac:dyDescent="0.3">
      <c r="A2075" s="5" t="str">
        <f t="shared" si="128"/>
        <v>avril</v>
      </c>
      <c r="B2075" s="4">
        <f t="shared" si="129"/>
        <v>15</v>
      </c>
      <c r="C2075" s="21">
        <f t="shared" si="130"/>
        <v>44301</v>
      </c>
      <c r="H2075" s="101"/>
      <c r="K2075" s="98">
        <f t="shared" si="131"/>
        <v>0</v>
      </c>
      <c r="L2075" s="29"/>
    </row>
    <row r="2076" spans="1:12" x14ac:dyDescent="0.3">
      <c r="A2076" s="5" t="str">
        <f t="shared" si="128"/>
        <v>avril</v>
      </c>
      <c r="B2076" s="4">
        <f t="shared" si="129"/>
        <v>15</v>
      </c>
      <c r="C2076" s="21">
        <f t="shared" si="130"/>
        <v>44301</v>
      </c>
      <c r="H2076" s="101"/>
      <c r="K2076" s="98">
        <f t="shared" si="131"/>
        <v>0</v>
      </c>
      <c r="L2076" s="29"/>
    </row>
    <row r="2077" spans="1:12" x14ac:dyDescent="0.3">
      <c r="A2077" s="5" t="str">
        <f t="shared" si="128"/>
        <v>avril</v>
      </c>
      <c r="B2077" s="4">
        <f t="shared" si="129"/>
        <v>15</v>
      </c>
      <c r="C2077" s="21">
        <f t="shared" si="130"/>
        <v>44301</v>
      </c>
      <c r="H2077" s="101"/>
      <c r="K2077" s="98">
        <f t="shared" si="131"/>
        <v>0</v>
      </c>
      <c r="L2077" s="29"/>
    </row>
    <row r="2078" spans="1:12" x14ac:dyDescent="0.3">
      <c r="A2078" s="5" t="str">
        <f t="shared" si="128"/>
        <v>avril</v>
      </c>
      <c r="B2078" s="4">
        <f t="shared" si="129"/>
        <v>15</v>
      </c>
      <c r="C2078" s="21">
        <f t="shared" si="130"/>
        <v>44301</v>
      </c>
      <c r="H2078" s="101"/>
      <c r="K2078" s="98">
        <f t="shared" si="131"/>
        <v>0</v>
      </c>
      <c r="L2078" s="29"/>
    </row>
    <row r="2079" spans="1:12" x14ac:dyDescent="0.3">
      <c r="A2079" s="5" t="str">
        <f t="shared" si="128"/>
        <v>avril</v>
      </c>
      <c r="B2079" s="4">
        <f t="shared" si="129"/>
        <v>15</v>
      </c>
      <c r="C2079" s="21">
        <f t="shared" si="130"/>
        <v>44301</v>
      </c>
      <c r="H2079" s="101"/>
      <c r="K2079" s="98">
        <f t="shared" si="131"/>
        <v>0</v>
      </c>
      <c r="L2079" s="29"/>
    </row>
    <row r="2080" spans="1:12" x14ac:dyDescent="0.3">
      <c r="A2080" s="5" t="str">
        <f t="shared" si="128"/>
        <v>avril</v>
      </c>
      <c r="B2080" s="4">
        <f t="shared" si="129"/>
        <v>15</v>
      </c>
      <c r="C2080" s="21">
        <f t="shared" si="130"/>
        <v>44301</v>
      </c>
      <c r="H2080" s="101"/>
      <c r="K2080" s="98">
        <f t="shared" si="131"/>
        <v>0</v>
      </c>
      <c r="L2080" s="29"/>
    </row>
    <row r="2081" spans="1:12" x14ac:dyDescent="0.3">
      <c r="A2081" s="5" t="str">
        <f t="shared" si="128"/>
        <v>avril</v>
      </c>
      <c r="B2081" s="4">
        <f t="shared" si="129"/>
        <v>15</v>
      </c>
      <c r="C2081" s="21">
        <f t="shared" si="130"/>
        <v>44302</v>
      </c>
      <c r="H2081" s="101"/>
      <c r="K2081" s="98">
        <f t="shared" si="131"/>
        <v>0</v>
      </c>
      <c r="L2081" s="29"/>
    </row>
    <row r="2082" spans="1:12" x14ac:dyDescent="0.3">
      <c r="A2082" s="5" t="str">
        <f t="shared" si="128"/>
        <v>avril</v>
      </c>
      <c r="B2082" s="4">
        <f t="shared" si="129"/>
        <v>15</v>
      </c>
      <c r="C2082" s="21">
        <f t="shared" si="130"/>
        <v>44302</v>
      </c>
      <c r="H2082" s="101"/>
      <c r="K2082" s="98">
        <f t="shared" si="131"/>
        <v>0</v>
      </c>
      <c r="L2082" s="29"/>
    </row>
    <row r="2083" spans="1:12" x14ac:dyDescent="0.3">
      <c r="A2083" s="5" t="str">
        <f t="shared" si="128"/>
        <v>avril</v>
      </c>
      <c r="B2083" s="4">
        <f t="shared" si="129"/>
        <v>15</v>
      </c>
      <c r="C2083" s="21">
        <f t="shared" si="130"/>
        <v>44302</v>
      </c>
      <c r="H2083" s="101"/>
      <c r="K2083" s="98">
        <f t="shared" si="131"/>
        <v>0</v>
      </c>
      <c r="L2083" s="29"/>
    </row>
    <row r="2084" spans="1:12" x14ac:dyDescent="0.3">
      <c r="A2084" s="5" t="str">
        <f t="shared" si="128"/>
        <v>avril</v>
      </c>
      <c r="B2084" s="4">
        <f t="shared" si="129"/>
        <v>15</v>
      </c>
      <c r="C2084" s="21">
        <f t="shared" si="130"/>
        <v>44302</v>
      </c>
      <c r="H2084" s="101"/>
      <c r="K2084" s="98">
        <f t="shared" si="131"/>
        <v>0</v>
      </c>
      <c r="L2084" s="29"/>
    </row>
    <row r="2085" spans="1:12" x14ac:dyDescent="0.3">
      <c r="A2085" s="5" t="str">
        <f t="shared" si="128"/>
        <v>avril</v>
      </c>
      <c r="B2085" s="4">
        <f t="shared" si="129"/>
        <v>15</v>
      </c>
      <c r="C2085" s="21">
        <f t="shared" si="130"/>
        <v>44302</v>
      </c>
      <c r="H2085" s="101"/>
      <c r="K2085" s="98">
        <f t="shared" si="131"/>
        <v>0</v>
      </c>
      <c r="L2085" s="29"/>
    </row>
    <row r="2086" spans="1:12" x14ac:dyDescent="0.3">
      <c r="A2086" s="5" t="str">
        <f t="shared" si="128"/>
        <v>avril</v>
      </c>
      <c r="B2086" s="4">
        <f t="shared" si="129"/>
        <v>15</v>
      </c>
      <c r="C2086" s="21">
        <f t="shared" si="130"/>
        <v>44302</v>
      </c>
      <c r="H2086" s="101"/>
      <c r="K2086" s="98">
        <f t="shared" si="131"/>
        <v>0</v>
      </c>
      <c r="L2086" s="29"/>
    </row>
    <row r="2087" spans="1:12" x14ac:dyDescent="0.3">
      <c r="A2087" s="5" t="str">
        <f t="shared" si="128"/>
        <v>avril</v>
      </c>
      <c r="B2087" s="4">
        <f t="shared" si="129"/>
        <v>15</v>
      </c>
      <c r="C2087" s="21">
        <f t="shared" si="130"/>
        <v>44302</v>
      </c>
      <c r="H2087" s="101"/>
      <c r="K2087" s="98">
        <f t="shared" si="131"/>
        <v>0</v>
      </c>
      <c r="L2087" s="29"/>
    </row>
    <row r="2088" spans="1:12" x14ac:dyDescent="0.3">
      <c r="A2088" s="5" t="str">
        <f t="shared" si="128"/>
        <v>avril</v>
      </c>
      <c r="B2088" s="4">
        <f t="shared" si="129"/>
        <v>15</v>
      </c>
      <c r="C2088" s="21">
        <f t="shared" si="130"/>
        <v>44302</v>
      </c>
      <c r="H2088" s="101"/>
      <c r="K2088" s="98">
        <f t="shared" si="131"/>
        <v>0</v>
      </c>
      <c r="L2088" s="29"/>
    </row>
    <row r="2089" spans="1:12" x14ac:dyDescent="0.3">
      <c r="A2089" s="5" t="str">
        <f t="shared" si="128"/>
        <v>avril</v>
      </c>
      <c r="B2089" s="4">
        <f t="shared" si="129"/>
        <v>15</v>
      </c>
      <c r="C2089" s="21">
        <f t="shared" si="130"/>
        <v>44302</v>
      </c>
      <c r="H2089" s="101"/>
      <c r="K2089" s="98">
        <f t="shared" si="131"/>
        <v>0</v>
      </c>
      <c r="L2089" s="29"/>
    </row>
    <row r="2090" spans="1:12" x14ac:dyDescent="0.3">
      <c r="A2090" s="5" t="str">
        <f t="shared" si="128"/>
        <v>avril</v>
      </c>
      <c r="B2090" s="4">
        <f t="shared" si="129"/>
        <v>15</v>
      </c>
      <c r="C2090" s="21">
        <f t="shared" si="130"/>
        <v>44302</v>
      </c>
      <c r="H2090" s="101"/>
      <c r="K2090" s="98">
        <f t="shared" si="131"/>
        <v>0</v>
      </c>
      <c r="L2090" s="29"/>
    </row>
    <row r="2091" spans="1:12" x14ac:dyDescent="0.3">
      <c r="A2091" s="5" t="str">
        <f t="shared" si="128"/>
        <v>avril</v>
      </c>
      <c r="B2091" s="4">
        <f t="shared" si="129"/>
        <v>15</v>
      </c>
      <c r="C2091" s="21">
        <f t="shared" si="130"/>
        <v>44302</v>
      </c>
      <c r="H2091" s="101"/>
      <c r="K2091" s="98">
        <f t="shared" si="131"/>
        <v>0</v>
      </c>
      <c r="L2091" s="29"/>
    </row>
    <row r="2092" spans="1:12" x14ac:dyDescent="0.3">
      <c r="A2092" s="5" t="str">
        <f t="shared" si="128"/>
        <v>avril</v>
      </c>
      <c r="B2092" s="4">
        <f t="shared" si="129"/>
        <v>15</v>
      </c>
      <c r="C2092" s="21">
        <f t="shared" si="130"/>
        <v>44302</v>
      </c>
      <c r="H2092" s="101"/>
      <c r="K2092" s="98">
        <f t="shared" si="131"/>
        <v>0</v>
      </c>
      <c r="L2092" s="29"/>
    </row>
    <row r="2093" spans="1:12" x14ac:dyDescent="0.3">
      <c r="A2093" s="5" t="str">
        <f t="shared" si="128"/>
        <v>avril</v>
      </c>
      <c r="B2093" s="4">
        <f t="shared" si="129"/>
        <v>15</v>
      </c>
      <c r="C2093" s="21">
        <f t="shared" si="130"/>
        <v>44302</v>
      </c>
      <c r="H2093" s="101"/>
      <c r="K2093" s="98">
        <f t="shared" si="131"/>
        <v>0</v>
      </c>
      <c r="L2093" s="29"/>
    </row>
    <row r="2094" spans="1:12" x14ac:dyDescent="0.3">
      <c r="A2094" s="5" t="str">
        <f t="shared" si="128"/>
        <v>avril</v>
      </c>
      <c r="B2094" s="4">
        <f t="shared" si="129"/>
        <v>15</v>
      </c>
      <c r="C2094" s="21">
        <f t="shared" si="130"/>
        <v>44302</v>
      </c>
      <c r="H2094" s="101"/>
      <c r="K2094" s="98">
        <f t="shared" si="131"/>
        <v>0</v>
      </c>
      <c r="L2094" s="29"/>
    </row>
    <row r="2095" spans="1:12" x14ac:dyDescent="0.3">
      <c r="A2095" s="5" t="str">
        <f t="shared" si="128"/>
        <v>avril</v>
      </c>
      <c r="B2095" s="4">
        <f t="shared" si="129"/>
        <v>15</v>
      </c>
      <c r="C2095" s="21">
        <f t="shared" si="130"/>
        <v>44302</v>
      </c>
      <c r="H2095" s="101"/>
      <c r="K2095" s="98">
        <f t="shared" si="131"/>
        <v>0</v>
      </c>
      <c r="L2095" s="29"/>
    </row>
    <row r="2096" spans="1:12" x14ac:dyDescent="0.3">
      <c r="A2096" s="5" t="str">
        <f t="shared" si="128"/>
        <v>avril</v>
      </c>
      <c r="B2096" s="4">
        <f t="shared" si="129"/>
        <v>15</v>
      </c>
      <c r="C2096" s="21">
        <f t="shared" si="130"/>
        <v>44302</v>
      </c>
      <c r="H2096" s="101"/>
      <c r="K2096" s="98">
        <f t="shared" si="131"/>
        <v>0</v>
      </c>
      <c r="L2096" s="29"/>
    </row>
    <row r="2097" spans="1:12" x14ac:dyDescent="0.3">
      <c r="A2097" s="5" t="str">
        <f t="shared" si="128"/>
        <v>avril</v>
      </c>
      <c r="B2097" s="4">
        <f t="shared" si="129"/>
        <v>15</v>
      </c>
      <c r="C2097" s="21">
        <f t="shared" si="130"/>
        <v>44302</v>
      </c>
      <c r="H2097" s="101"/>
      <c r="K2097" s="98">
        <f t="shared" si="131"/>
        <v>0</v>
      </c>
      <c r="L2097" s="29"/>
    </row>
    <row r="2098" spans="1:12" x14ac:dyDescent="0.3">
      <c r="A2098" s="5" t="str">
        <f t="shared" si="128"/>
        <v>avril</v>
      </c>
      <c r="B2098" s="4">
        <f t="shared" si="129"/>
        <v>15</v>
      </c>
      <c r="C2098" s="21">
        <f t="shared" si="130"/>
        <v>44302</v>
      </c>
      <c r="H2098" s="101"/>
      <c r="K2098" s="98">
        <f t="shared" si="131"/>
        <v>0</v>
      </c>
      <c r="L2098" s="29"/>
    </row>
    <row r="2099" spans="1:12" x14ac:dyDescent="0.3">
      <c r="A2099" s="5" t="str">
        <f t="shared" si="128"/>
        <v>avril</v>
      </c>
      <c r="B2099" s="4">
        <f t="shared" si="129"/>
        <v>15</v>
      </c>
      <c r="C2099" s="21">
        <f t="shared" si="130"/>
        <v>44302</v>
      </c>
      <c r="H2099" s="101"/>
      <c r="K2099" s="98">
        <f t="shared" si="131"/>
        <v>0</v>
      </c>
      <c r="L2099" s="29"/>
    </row>
    <row r="2100" spans="1:12" x14ac:dyDescent="0.3">
      <c r="A2100" s="5" t="str">
        <f t="shared" si="128"/>
        <v>avril</v>
      </c>
      <c r="B2100" s="4">
        <f t="shared" si="129"/>
        <v>15</v>
      </c>
      <c r="C2100" s="21">
        <f t="shared" si="130"/>
        <v>44302</v>
      </c>
      <c r="H2100" s="101"/>
      <c r="K2100" s="98">
        <f t="shared" si="131"/>
        <v>0</v>
      </c>
      <c r="L2100" s="29"/>
    </row>
    <row r="2101" spans="1:12" x14ac:dyDescent="0.3">
      <c r="A2101" s="5" t="str">
        <f t="shared" si="128"/>
        <v>avril</v>
      </c>
      <c r="B2101" s="4">
        <f t="shared" si="129"/>
        <v>16</v>
      </c>
      <c r="C2101" s="21">
        <f t="shared" si="130"/>
        <v>44305</v>
      </c>
      <c r="H2101" s="101"/>
      <c r="K2101" s="98">
        <f t="shared" si="131"/>
        <v>0</v>
      </c>
      <c r="L2101" s="29"/>
    </row>
    <row r="2102" spans="1:12" x14ac:dyDescent="0.3">
      <c r="A2102" s="5" t="str">
        <f t="shared" si="128"/>
        <v>avril</v>
      </c>
      <c r="B2102" s="4">
        <f t="shared" si="129"/>
        <v>16</v>
      </c>
      <c r="C2102" s="21">
        <f t="shared" si="130"/>
        <v>44305</v>
      </c>
      <c r="H2102" s="101"/>
      <c r="K2102" s="98">
        <f t="shared" si="131"/>
        <v>0</v>
      </c>
      <c r="L2102" s="29"/>
    </row>
    <row r="2103" spans="1:12" x14ac:dyDescent="0.3">
      <c r="A2103" s="5" t="str">
        <f t="shared" si="128"/>
        <v>avril</v>
      </c>
      <c r="B2103" s="4">
        <f t="shared" si="129"/>
        <v>16</v>
      </c>
      <c r="C2103" s="21">
        <f t="shared" si="130"/>
        <v>44305</v>
      </c>
      <c r="H2103" s="101"/>
      <c r="K2103" s="98">
        <f t="shared" si="131"/>
        <v>0</v>
      </c>
      <c r="L2103" s="29"/>
    </row>
    <row r="2104" spans="1:12" x14ac:dyDescent="0.3">
      <c r="A2104" s="5" t="str">
        <f t="shared" si="128"/>
        <v>avril</v>
      </c>
      <c r="B2104" s="4">
        <f t="shared" si="129"/>
        <v>16</v>
      </c>
      <c r="C2104" s="21">
        <f t="shared" si="130"/>
        <v>44305</v>
      </c>
      <c r="H2104" s="101"/>
      <c r="K2104" s="98">
        <f t="shared" si="131"/>
        <v>0</v>
      </c>
      <c r="L2104" s="29"/>
    </row>
    <row r="2105" spans="1:12" x14ac:dyDescent="0.3">
      <c r="A2105" s="5" t="str">
        <f t="shared" si="128"/>
        <v>avril</v>
      </c>
      <c r="B2105" s="4">
        <f t="shared" si="129"/>
        <v>16</v>
      </c>
      <c r="C2105" s="21">
        <f t="shared" si="130"/>
        <v>44305</v>
      </c>
      <c r="H2105" s="101"/>
      <c r="K2105" s="98">
        <f t="shared" si="131"/>
        <v>0</v>
      </c>
      <c r="L2105" s="29"/>
    </row>
    <row r="2106" spans="1:12" x14ac:dyDescent="0.3">
      <c r="A2106" s="5" t="str">
        <f t="shared" si="128"/>
        <v>avril</v>
      </c>
      <c r="B2106" s="4">
        <f t="shared" si="129"/>
        <v>16</v>
      </c>
      <c r="C2106" s="21">
        <f t="shared" si="130"/>
        <v>44305</v>
      </c>
      <c r="H2106" s="101"/>
      <c r="K2106" s="98">
        <f t="shared" si="131"/>
        <v>0</v>
      </c>
      <c r="L2106" s="29"/>
    </row>
    <row r="2107" spans="1:12" x14ac:dyDescent="0.3">
      <c r="A2107" s="5" t="str">
        <f t="shared" si="128"/>
        <v>avril</v>
      </c>
      <c r="B2107" s="4">
        <f t="shared" si="129"/>
        <v>16</v>
      </c>
      <c r="C2107" s="21">
        <f t="shared" si="130"/>
        <v>44305</v>
      </c>
      <c r="H2107" s="101"/>
      <c r="K2107" s="98">
        <f t="shared" si="131"/>
        <v>0</v>
      </c>
      <c r="L2107" s="29"/>
    </row>
    <row r="2108" spans="1:12" x14ac:dyDescent="0.3">
      <c r="A2108" s="5" t="str">
        <f t="shared" si="128"/>
        <v>avril</v>
      </c>
      <c r="B2108" s="4">
        <f t="shared" si="129"/>
        <v>16</v>
      </c>
      <c r="C2108" s="21">
        <f t="shared" si="130"/>
        <v>44305</v>
      </c>
      <c r="H2108" s="101"/>
      <c r="K2108" s="98">
        <f t="shared" si="131"/>
        <v>0</v>
      </c>
      <c r="L2108" s="29"/>
    </row>
    <row r="2109" spans="1:12" x14ac:dyDescent="0.3">
      <c r="A2109" s="5" t="str">
        <f t="shared" si="128"/>
        <v>avril</v>
      </c>
      <c r="B2109" s="4">
        <f t="shared" si="129"/>
        <v>16</v>
      </c>
      <c r="C2109" s="21">
        <f t="shared" si="130"/>
        <v>44305</v>
      </c>
      <c r="H2109" s="101"/>
      <c r="K2109" s="98">
        <f t="shared" si="131"/>
        <v>0</v>
      </c>
      <c r="L2109" s="29"/>
    </row>
    <row r="2110" spans="1:12" x14ac:dyDescent="0.3">
      <c r="A2110" s="5" t="str">
        <f t="shared" si="128"/>
        <v>avril</v>
      </c>
      <c r="B2110" s="4">
        <f t="shared" si="129"/>
        <v>16</v>
      </c>
      <c r="C2110" s="21">
        <f t="shared" si="130"/>
        <v>44305</v>
      </c>
      <c r="H2110" s="101"/>
      <c r="K2110" s="98">
        <f t="shared" si="131"/>
        <v>0</v>
      </c>
      <c r="L2110" s="29"/>
    </row>
    <row r="2111" spans="1:12" x14ac:dyDescent="0.3">
      <c r="A2111" s="5" t="str">
        <f t="shared" si="128"/>
        <v>avril</v>
      </c>
      <c r="B2111" s="4">
        <f t="shared" si="129"/>
        <v>16</v>
      </c>
      <c r="C2111" s="21">
        <f t="shared" si="130"/>
        <v>44305</v>
      </c>
      <c r="H2111" s="101"/>
      <c r="K2111" s="98">
        <f t="shared" si="131"/>
        <v>0</v>
      </c>
      <c r="L2111" s="29"/>
    </row>
    <row r="2112" spans="1:12" x14ac:dyDescent="0.3">
      <c r="A2112" s="5" t="str">
        <f t="shared" si="128"/>
        <v>avril</v>
      </c>
      <c r="B2112" s="4">
        <f t="shared" si="129"/>
        <v>16</v>
      </c>
      <c r="C2112" s="21">
        <f t="shared" si="130"/>
        <v>44305</v>
      </c>
      <c r="H2112" s="101"/>
      <c r="K2112" s="98">
        <f t="shared" si="131"/>
        <v>0</v>
      </c>
      <c r="L2112" s="29"/>
    </row>
    <row r="2113" spans="1:12" x14ac:dyDescent="0.3">
      <c r="A2113" s="5" t="str">
        <f t="shared" si="128"/>
        <v>avril</v>
      </c>
      <c r="B2113" s="4">
        <f t="shared" si="129"/>
        <v>16</v>
      </c>
      <c r="C2113" s="21">
        <f t="shared" si="130"/>
        <v>44305</v>
      </c>
      <c r="H2113" s="101"/>
      <c r="K2113" s="98">
        <f t="shared" si="131"/>
        <v>0</v>
      </c>
      <c r="L2113" s="29"/>
    </row>
    <row r="2114" spans="1:12" x14ac:dyDescent="0.3">
      <c r="A2114" s="5" t="str">
        <f t="shared" si="128"/>
        <v>avril</v>
      </c>
      <c r="B2114" s="4">
        <f t="shared" si="129"/>
        <v>16</v>
      </c>
      <c r="C2114" s="21">
        <f t="shared" si="130"/>
        <v>44305</v>
      </c>
      <c r="H2114" s="101"/>
      <c r="K2114" s="98">
        <f t="shared" si="131"/>
        <v>0</v>
      </c>
      <c r="L2114" s="29"/>
    </row>
    <row r="2115" spans="1:12" x14ac:dyDescent="0.3">
      <c r="A2115" s="5" t="str">
        <f t="shared" si="128"/>
        <v>avril</v>
      </c>
      <c r="B2115" s="4">
        <f t="shared" si="129"/>
        <v>16</v>
      </c>
      <c r="C2115" s="21">
        <f t="shared" si="130"/>
        <v>44305</v>
      </c>
      <c r="H2115" s="101"/>
      <c r="K2115" s="98">
        <f t="shared" si="131"/>
        <v>0</v>
      </c>
      <c r="L2115" s="29"/>
    </row>
    <row r="2116" spans="1:12" x14ac:dyDescent="0.3">
      <c r="A2116" s="5" t="str">
        <f t="shared" ref="A2116:A2179" si="132">TEXT(30*MONTH(C2116),"mmmm")</f>
        <v>avril</v>
      </c>
      <c r="B2116" s="4">
        <f t="shared" ref="B2116:B2179" si="133">_xlfn.ISOWEEKNUM(C2116)</f>
        <v>16</v>
      </c>
      <c r="C2116" s="21">
        <f t="shared" ref="C2116:C2179" si="134">WORKDAY(INT((ROW()-1)/20)+"01/01/2021",1)</f>
        <v>44305</v>
      </c>
      <c r="H2116" s="101"/>
      <c r="K2116" s="98">
        <f t="shared" ref="K2116:K2179" si="135">IFERROR((I2116-J2116)/J2116,0)</f>
        <v>0</v>
      </c>
      <c r="L2116" s="29"/>
    </row>
    <row r="2117" spans="1:12" x14ac:dyDescent="0.3">
      <c r="A2117" s="5" t="str">
        <f t="shared" si="132"/>
        <v>avril</v>
      </c>
      <c r="B2117" s="4">
        <f t="shared" si="133"/>
        <v>16</v>
      </c>
      <c r="C2117" s="21">
        <f t="shared" si="134"/>
        <v>44305</v>
      </c>
      <c r="H2117" s="101"/>
      <c r="K2117" s="98">
        <f t="shared" si="135"/>
        <v>0</v>
      </c>
      <c r="L2117" s="29"/>
    </row>
    <row r="2118" spans="1:12" x14ac:dyDescent="0.3">
      <c r="A2118" s="5" t="str">
        <f t="shared" si="132"/>
        <v>avril</v>
      </c>
      <c r="B2118" s="4">
        <f t="shared" si="133"/>
        <v>16</v>
      </c>
      <c r="C2118" s="21">
        <f t="shared" si="134"/>
        <v>44305</v>
      </c>
      <c r="H2118" s="101"/>
      <c r="K2118" s="98">
        <f t="shared" si="135"/>
        <v>0</v>
      </c>
      <c r="L2118" s="29"/>
    </row>
    <row r="2119" spans="1:12" x14ac:dyDescent="0.3">
      <c r="A2119" s="5" t="str">
        <f t="shared" si="132"/>
        <v>avril</v>
      </c>
      <c r="B2119" s="4">
        <f t="shared" si="133"/>
        <v>16</v>
      </c>
      <c r="C2119" s="21">
        <f t="shared" si="134"/>
        <v>44305</v>
      </c>
      <c r="H2119" s="101"/>
      <c r="K2119" s="98">
        <f t="shared" si="135"/>
        <v>0</v>
      </c>
      <c r="L2119" s="29"/>
    </row>
    <row r="2120" spans="1:12" x14ac:dyDescent="0.3">
      <c r="A2120" s="5" t="str">
        <f t="shared" si="132"/>
        <v>avril</v>
      </c>
      <c r="B2120" s="4">
        <f t="shared" si="133"/>
        <v>16</v>
      </c>
      <c r="C2120" s="21">
        <f t="shared" si="134"/>
        <v>44305</v>
      </c>
      <c r="H2120" s="101"/>
      <c r="K2120" s="98">
        <f t="shared" si="135"/>
        <v>0</v>
      </c>
      <c r="L2120" s="29"/>
    </row>
    <row r="2121" spans="1:12" x14ac:dyDescent="0.3">
      <c r="A2121" s="5" t="str">
        <f t="shared" si="132"/>
        <v>avril</v>
      </c>
      <c r="B2121" s="4">
        <f t="shared" si="133"/>
        <v>16</v>
      </c>
      <c r="C2121" s="21">
        <f t="shared" si="134"/>
        <v>44305</v>
      </c>
      <c r="H2121" s="101"/>
      <c r="K2121" s="98">
        <f t="shared" si="135"/>
        <v>0</v>
      </c>
      <c r="L2121" s="29"/>
    </row>
    <row r="2122" spans="1:12" x14ac:dyDescent="0.3">
      <c r="A2122" s="5" t="str">
        <f t="shared" si="132"/>
        <v>avril</v>
      </c>
      <c r="B2122" s="4">
        <f t="shared" si="133"/>
        <v>16</v>
      </c>
      <c r="C2122" s="21">
        <f t="shared" si="134"/>
        <v>44305</v>
      </c>
      <c r="H2122" s="101"/>
      <c r="K2122" s="98">
        <f t="shared" si="135"/>
        <v>0</v>
      </c>
      <c r="L2122" s="29"/>
    </row>
    <row r="2123" spans="1:12" x14ac:dyDescent="0.3">
      <c r="A2123" s="5" t="str">
        <f t="shared" si="132"/>
        <v>avril</v>
      </c>
      <c r="B2123" s="4">
        <f t="shared" si="133"/>
        <v>16</v>
      </c>
      <c r="C2123" s="21">
        <f t="shared" si="134"/>
        <v>44305</v>
      </c>
      <c r="H2123" s="101"/>
      <c r="K2123" s="98">
        <f t="shared" si="135"/>
        <v>0</v>
      </c>
      <c r="L2123" s="29"/>
    </row>
    <row r="2124" spans="1:12" x14ac:dyDescent="0.3">
      <c r="A2124" s="5" t="str">
        <f t="shared" si="132"/>
        <v>avril</v>
      </c>
      <c r="B2124" s="4">
        <f t="shared" si="133"/>
        <v>16</v>
      </c>
      <c r="C2124" s="21">
        <f t="shared" si="134"/>
        <v>44305</v>
      </c>
      <c r="H2124" s="101"/>
      <c r="K2124" s="98">
        <f t="shared" si="135"/>
        <v>0</v>
      </c>
      <c r="L2124" s="29"/>
    </row>
    <row r="2125" spans="1:12" x14ac:dyDescent="0.3">
      <c r="A2125" s="5" t="str">
        <f t="shared" si="132"/>
        <v>avril</v>
      </c>
      <c r="B2125" s="4">
        <f t="shared" si="133"/>
        <v>16</v>
      </c>
      <c r="C2125" s="21">
        <f t="shared" si="134"/>
        <v>44305</v>
      </c>
      <c r="H2125" s="101"/>
      <c r="K2125" s="98">
        <f t="shared" si="135"/>
        <v>0</v>
      </c>
      <c r="L2125" s="29"/>
    </row>
    <row r="2126" spans="1:12" x14ac:dyDescent="0.3">
      <c r="A2126" s="5" t="str">
        <f t="shared" si="132"/>
        <v>avril</v>
      </c>
      <c r="B2126" s="4">
        <f t="shared" si="133"/>
        <v>16</v>
      </c>
      <c r="C2126" s="21">
        <f t="shared" si="134"/>
        <v>44305</v>
      </c>
      <c r="H2126" s="101"/>
      <c r="K2126" s="98">
        <f t="shared" si="135"/>
        <v>0</v>
      </c>
      <c r="L2126" s="29"/>
    </row>
    <row r="2127" spans="1:12" x14ac:dyDescent="0.3">
      <c r="A2127" s="5" t="str">
        <f t="shared" si="132"/>
        <v>avril</v>
      </c>
      <c r="B2127" s="4">
        <f t="shared" si="133"/>
        <v>16</v>
      </c>
      <c r="C2127" s="21">
        <f t="shared" si="134"/>
        <v>44305</v>
      </c>
      <c r="H2127" s="101"/>
      <c r="K2127" s="98">
        <f t="shared" si="135"/>
        <v>0</v>
      </c>
      <c r="L2127" s="29"/>
    </row>
    <row r="2128" spans="1:12" x14ac:dyDescent="0.3">
      <c r="A2128" s="5" t="str">
        <f t="shared" si="132"/>
        <v>avril</v>
      </c>
      <c r="B2128" s="4">
        <f t="shared" si="133"/>
        <v>16</v>
      </c>
      <c r="C2128" s="21">
        <f t="shared" si="134"/>
        <v>44305</v>
      </c>
      <c r="H2128" s="101"/>
      <c r="K2128" s="98">
        <f t="shared" si="135"/>
        <v>0</v>
      </c>
      <c r="L2128" s="29"/>
    </row>
    <row r="2129" spans="1:12" x14ac:dyDescent="0.3">
      <c r="A2129" s="5" t="str">
        <f t="shared" si="132"/>
        <v>avril</v>
      </c>
      <c r="B2129" s="4">
        <f t="shared" si="133"/>
        <v>16</v>
      </c>
      <c r="C2129" s="21">
        <f t="shared" si="134"/>
        <v>44305</v>
      </c>
      <c r="H2129" s="101"/>
      <c r="K2129" s="98">
        <f t="shared" si="135"/>
        <v>0</v>
      </c>
      <c r="L2129" s="29"/>
    </row>
    <row r="2130" spans="1:12" x14ac:dyDescent="0.3">
      <c r="A2130" s="5" t="str">
        <f t="shared" si="132"/>
        <v>avril</v>
      </c>
      <c r="B2130" s="4">
        <f t="shared" si="133"/>
        <v>16</v>
      </c>
      <c r="C2130" s="21">
        <f t="shared" si="134"/>
        <v>44305</v>
      </c>
      <c r="H2130" s="101"/>
      <c r="K2130" s="98">
        <f t="shared" si="135"/>
        <v>0</v>
      </c>
      <c r="L2130" s="29"/>
    </row>
    <row r="2131" spans="1:12" x14ac:dyDescent="0.3">
      <c r="A2131" s="5" t="str">
        <f t="shared" si="132"/>
        <v>avril</v>
      </c>
      <c r="B2131" s="4">
        <f t="shared" si="133"/>
        <v>16</v>
      </c>
      <c r="C2131" s="21">
        <f t="shared" si="134"/>
        <v>44305</v>
      </c>
      <c r="H2131" s="101"/>
      <c r="K2131" s="98">
        <f t="shared" si="135"/>
        <v>0</v>
      </c>
      <c r="L2131" s="29"/>
    </row>
    <row r="2132" spans="1:12" x14ac:dyDescent="0.3">
      <c r="A2132" s="5" t="str">
        <f t="shared" si="132"/>
        <v>avril</v>
      </c>
      <c r="B2132" s="4">
        <f t="shared" si="133"/>
        <v>16</v>
      </c>
      <c r="C2132" s="21">
        <f t="shared" si="134"/>
        <v>44305</v>
      </c>
      <c r="H2132" s="101"/>
      <c r="K2132" s="98">
        <f t="shared" si="135"/>
        <v>0</v>
      </c>
      <c r="L2132" s="29"/>
    </row>
    <row r="2133" spans="1:12" x14ac:dyDescent="0.3">
      <c r="A2133" s="5" t="str">
        <f t="shared" si="132"/>
        <v>avril</v>
      </c>
      <c r="B2133" s="4">
        <f t="shared" si="133"/>
        <v>16</v>
      </c>
      <c r="C2133" s="21">
        <f t="shared" si="134"/>
        <v>44305</v>
      </c>
      <c r="H2133" s="101"/>
      <c r="K2133" s="98">
        <f t="shared" si="135"/>
        <v>0</v>
      </c>
      <c r="L2133" s="29"/>
    </row>
    <row r="2134" spans="1:12" x14ac:dyDescent="0.3">
      <c r="A2134" s="5" t="str">
        <f t="shared" si="132"/>
        <v>avril</v>
      </c>
      <c r="B2134" s="4">
        <f t="shared" si="133"/>
        <v>16</v>
      </c>
      <c r="C2134" s="21">
        <f t="shared" si="134"/>
        <v>44305</v>
      </c>
      <c r="H2134" s="101"/>
      <c r="K2134" s="98">
        <f t="shared" si="135"/>
        <v>0</v>
      </c>
      <c r="L2134" s="29"/>
    </row>
    <row r="2135" spans="1:12" x14ac:dyDescent="0.3">
      <c r="A2135" s="5" t="str">
        <f t="shared" si="132"/>
        <v>avril</v>
      </c>
      <c r="B2135" s="4">
        <f t="shared" si="133"/>
        <v>16</v>
      </c>
      <c r="C2135" s="21">
        <f t="shared" si="134"/>
        <v>44305</v>
      </c>
      <c r="H2135" s="101"/>
      <c r="K2135" s="98">
        <f t="shared" si="135"/>
        <v>0</v>
      </c>
      <c r="L2135" s="29"/>
    </row>
    <row r="2136" spans="1:12" x14ac:dyDescent="0.3">
      <c r="A2136" s="5" t="str">
        <f t="shared" si="132"/>
        <v>avril</v>
      </c>
      <c r="B2136" s="4">
        <f t="shared" si="133"/>
        <v>16</v>
      </c>
      <c r="C2136" s="21">
        <f t="shared" si="134"/>
        <v>44305</v>
      </c>
      <c r="H2136" s="101"/>
      <c r="K2136" s="98">
        <f t="shared" si="135"/>
        <v>0</v>
      </c>
      <c r="L2136" s="29"/>
    </row>
    <row r="2137" spans="1:12" x14ac:dyDescent="0.3">
      <c r="A2137" s="5" t="str">
        <f t="shared" si="132"/>
        <v>avril</v>
      </c>
      <c r="B2137" s="4">
        <f t="shared" si="133"/>
        <v>16</v>
      </c>
      <c r="C2137" s="21">
        <f t="shared" si="134"/>
        <v>44305</v>
      </c>
      <c r="H2137" s="101"/>
      <c r="K2137" s="98">
        <f t="shared" si="135"/>
        <v>0</v>
      </c>
      <c r="L2137" s="29"/>
    </row>
    <row r="2138" spans="1:12" x14ac:dyDescent="0.3">
      <c r="A2138" s="5" t="str">
        <f t="shared" si="132"/>
        <v>avril</v>
      </c>
      <c r="B2138" s="4">
        <f t="shared" si="133"/>
        <v>16</v>
      </c>
      <c r="C2138" s="21">
        <f t="shared" si="134"/>
        <v>44305</v>
      </c>
      <c r="H2138" s="101"/>
      <c r="K2138" s="98">
        <f t="shared" si="135"/>
        <v>0</v>
      </c>
      <c r="L2138" s="29"/>
    </row>
    <row r="2139" spans="1:12" x14ac:dyDescent="0.3">
      <c r="A2139" s="5" t="str">
        <f t="shared" si="132"/>
        <v>avril</v>
      </c>
      <c r="B2139" s="4">
        <f t="shared" si="133"/>
        <v>16</v>
      </c>
      <c r="C2139" s="21">
        <f t="shared" si="134"/>
        <v>44305</v>
      </c>
      <c r="H2139" s="101"/>
      <c r="K2139" s="98">
        <f t="shared" si="135"/>
        <v>0</v>
      </c>
      <c r="L2139" s="29"/>
    </row>
    <row r="2140" spans="1:12" x14ac:dyDescent="0.3">
      <c r="A2140" s="5" t="str">
        <f t="shared" si="132"/>
        <v>avril</v>
      </c>
      <c r="B2140" s="4">
        <f t="shared" si="133"/>
        <v>16</v>
      </c>
      <c r="C2140" s="21">
        <f t="shared" si="134"/>
        <v>44305</v>
      </c>
      <c r="H2140" s="101"/>
      <c r="K2140" s="98">
        <f t="shared" si="135"/>
        <v>0</v>
      </c>
      <c r="L2140" s="29"/>
    </row>
    <row r="2141" spans="1:12" x14ac:dyDescent="0.3">
      <c r="A2141" s="5" t="str">
        <f t="shared" si="132"/>
        <v>avril</v>
      </c>
      <c r="B2141" s="4">
        <f t="shared" si="133"/>
        <v>16</v>
      </c>
      <c r="C2141" s="21">
        <f t="shared" si="134"/>
        <v>44305</v>
      </c>
      <c r="H2141" s="101"/>
      <c r="K2141" s="98">
        <f t="shared" si="135"/>
        <v>0</v>
      </c>
      <c r="L2141" s="29"/>
    </row>
    <row r="2142" spans="1:12" x14ac:dyDescent="0.3">
      <c r="A2142" s="5" t="str">
        <f t="shared" si="132"/>
        <v>avril</v>
      </c>
      <c r="B2142" s="4">
        <f t="shared" si="133"/>
        <v>16</v>
      </c>
      <c r="C2142" s="21">
        <f t="shared" si="134"/>
        <v>44305</v>
      </c>
      <c r="H2142" s="101"/>
      <c r="K2142" s="98">
        <f t="shared" si="135"/>
        <v>0</v>
      </c>
      <c r="L2142" s="29"/>
    </row>
    <row r="2143" spans="1:12" x14ac:dyDescent="0.3">
      <c r="A2143" s="5" t="str">
        <f t="shared" si="132"/>
        <v>avril</v>
      </c>
      <c r="B2143" s="4">
        <f t="shared" si="133"/>
        <v>16</v>
      </c>
      <c r="C2143" s="21">
        <f t="shared" si="134"/>
        <v>44305</v>
      </c>
      <c r="H2143" s="101"/>
      <c r="K2143" s="98">
        <f t="shared" si="135"/>
        <v>0</v>
      </c>
      <c r="L2143" s="29"/>
    </row>
    <row r="2144" spans="1:12" x14ac:dyDescent="0.3">
      <c r="A2144" s="5" t="str">
        <f t="shared" si="132"/>
        <v>avril</v>
      </c>
      <c r="B2144" s="4">
        <f t="shared" si="133"/>
        <v>16</v>
      </c>
      <c r="C2144" s="21">
        <f t="shared" si="134"/>
        <v>44305</v>
      </c>
      <c r="H2144" s="101"/>
      <c r="K2144" s="98">
        <f t="shared" si="135"/>
        <v>0</v>
      </c>
      <c r="L2144" s="29"/>
    </row>
    <row r="2145" spans="1:12" x14ac:dyDescent="0.3">
      <c r="A2145" s="5" t="str">
        <f t="shared" si="132"/>
        <v>avril</v>
      </c>
      <c r="B2145" s="4">
        <f t="shared" si="133"/>
        <v>16</v>
      </c>
      <c r="C2145" s="21">
        <f t="shared" si="134"/>
        <v>44305</v>
      </c>
      <c r="H2145" s="101"/>
      <c r="K2145" s="98">
        <f t="shared" si="135"/>
        <v>0</v>
      </c>
      <c r="L2145" s="29"/>
    </row>
    <row r="2146" spans="1:12" x14ac:dyDescent="0.3">
      <c r="A2146" s="5" t="str">
        <f t="shared" si="132"/>
        <v>avril</v>
      </c>
      <c r="B2146" s="4">
        <f t="shared" si="133"/>
        <v>16</v>
      </c>
      <c r="C2146" s="21">
        <f t="shared" si="134"/>
        <v>44305</v>
      </c>
      <c r="H2146" s="101"/>
      <c r="K2146" s="98">
        <f t="shared" si="135"/>
        <v>0</v>
      </c>
      <c r="L2146" s="29"/>
    </row>
    <row r="2147" spans="1:12" x14ac:dyDescent="0.3">
      <c r="A2147" s="5" t="str">
        <f t="shared" si="132"/>
        <v>avril</v>
      </c>
      <c r="B2147" s="4">
        <f t="shared" si="133"/>
        <v>16</v>
      </c>
      <c r="C2147" s="21">
        <f t="shared" si="134"/>
        <v>44305</v>
      </c>
      <c r="H2147" s="101"/>
      <c r="K2147" s="98">
        <f t="shared" si="135"/>
        <v>0</v>
      </c>
      <c r="L2147" s="29"/>
    </row>
    <row r="2148" spans="1:12" x14ac:dyDescent="0.3">
      <c r="A2148" s="5" t="str">
        <f t="shared" si="132"/>
        <v>avril</v>
      </c>
      <c r="B2148" s="4">
        <f t="shared" si="133"/>
        <v>16</v>
      </c>
      <c r="C2148" s="21">
        <f t="shared" si="134"/>
        <v>44305</v>
      </c>
      <c r="H2148" s="101"/>
      <c r="K2148" s="98">
        <f t="shared" si="135"/>
        <v>0</v>
      </c>
      <c r="L2148" s="29"/>
    </row>
    <row r="2149" spans="1:12" x14ac:dyDescent="0.3">
      <c r="A2149" s="5" t="str">
        <f t="shared" si="132"/>
        <v>avril</v>
      </c>
      <c r="B2149" s="4">
        <f t="shared" si="133"/>
        <v>16</v>
      </c>
      <c r="C2149" s="21">
        <f t="shared" si="134"/>
        <v>44305</v>
      </c>
      <c r="H2149" s="101"/>
      <c r="K2149" s="98">
        <f t="shared" si="135"/>
        <v>0</v>
      </c>
      <c r="L2149" s="29"/>
    </row>
    <row r="2150" spans="1:12" x14ac:dyDescent="0.3">
      <c r="A2150" s="5" t="str">
        <f t="shared" si="132"/>
        <v>avril</v>
      </c>
      <c r="B2150" s="4">
        <f t="shared" si="133"/>
        <v>16</v>
      </c>
      <c r="C2150" s="21">
        <f t="shared" si="134"/>
        <v>44305</v>
      </c>
      <c r="H2150" s="101"/>
      <c r="K2150" s="98">
        <f t="shared" si="135"/>
        <v>0</v>
      </c>
      <c r="L2150" s="29"/>
    </row>
    <row r="2151" spans="1:12" x14ac:dyDescent="0.3">
      <c r="A2151" s="5" t="str">
        <f t="shared" si="132"/>
        <v>avril</v>
      </c>
      <c r="B2151" s="4">
        <f t="shared" si="133"/>
        <v>16</v>
      </c>
      <c r="C2151" s="21">
        <f t="shared" si="134"/>
        <v>44305</v>
      </c>
      <c r="H2151" s="101"/>
      <c r="K2151" s="98">
        <f t="shared" si="135"/>
        <v>0</v>
      </c>
      <c r="L2151" s="29"/>
    </row>
    <row r="2152" spans="1:12" x14ac:dyDescent="0.3">
      <c r="A2152" s="5" t="str">
        <f t="shared" si="132"/>
        <v>avril</v>
      </c>
      <c r="B2152" s="4">
        <f t="shared" si="133"/>
        <v>16</v>
      </c>
      <c r="C2152" s="21">
        <f t="shared" si="134"/>
        <v>44305</v>
      </c>
      <c r="H2152" s="101"/>
      <c r="K2152" s="98">
        <f t="shared" si="135"/>
        <v>0</v>
      </c>
      <c r="L2152" s="29"/>
    </row>
    <row r="2153" spans="1:12" x14ac:dyDescent="0.3">
      <c r="A2153" s="5" t="str">
        <f t="shared" si="132"/>
        <v>avril</v>
      </c>
      <c r="B2153" s="4">
        <f t="shared" si="133"/>
        <v>16</v>
      </c>
      <c r="C2153" s="21">
        <f t="shared" si="134"/>
        <v>44305</v>
      </c>
      <c r="H2153" s="101"/>
      <c r="K2153" s="98">
        <f t="shared" si="135"/>
        <v>0</v>
      </c>
      <c r="L2153" s="29"/>
    </row>
    <row r="2154" spans="1:12" x14ac:dyDescent="0.3">
      <c r="A2154" s="5" t="str">
        <f t="shared" si="132"/>
        <v>avril</v>
      </c>
      <c r="B2154" s="4">
        <f t="shared" si="133"/>
        <v>16</v>
      </c>
      <c r="C2154" s="21">
        <f t="shared" si="134"/>
        <v>44305</v>
      </c>
      <c r="H2154" s="101"/>
      <c r="K2154" s="98">
        <f t="shared" si="135"/>
        <v>0</v>
      </c>
      <c r="L2154" s="29"/>
    </row>
    <row r="2155" spans="1:12" x14ac:dyDescent="0.3">
      <c r="A2155" s="5" t="str">
        <f t="shared" si="132"/>
        <v>avril</v>
      </c>
      <c r="B2155" s="4">
        <f t="shared" si="133"/>
        <v>16</v>
      </c>
      <c r="C2155" s="21">
        <f t="shared" si="134"/>
        <v>44305</v>
      </c>
      <c r="H2155" s="101"/>
      <c r="K2155" s="98">
        <f t="shared" si="135"/>
        <v>0</v>
      </c>
      <c r="L2155" s="29"/>
    </row>
    <row r="2156" spans="1:12" x14ac:dyDescent="0.3">
      <c r="A2156" s="5" t="str">
        <f t="shared" si="132"/>
        <v>avril</v>
      </c>
      <c r="B2156" s="4">
        <f t="shared" si="133"/>
        <v>16</v>
      </c>
      <c r="C2156" s="21">
        <f t="shared" si="134"/>
        <v>44305</v>
      </c>
      <c r="H2156" s="101"/>
      <c r="K2156" s="98">
        <f t="shared" si="135"/>
        <v>0</v>
      </c>
      <c r="L2156" s="29"/>
    </row>
    <row r="2157" spans="1:12" x14ac:dyDescent="0.3">
      <c r="A2157" s="5" t="str">
        <f t="shared" si="132"/>
        <v>avril</v>
      </c>
      <c r="B2157" s="4">
        <f t="shared" si="133"/>
        <v>16</v>
      </c>
      <c r="C2157" s="21">
        <f t="shared" si="134"/>
        <v>44305</v>
      </c>
      <c r="H2157" s="101"/>
      <c r="K2157" s="98">
        <f t="shared" si="135"/>
        <v>0</v>
      </c>
      <c r="L2157" s="29"/>
    </row>
    <row r="2158" spans="1:12" x14ac:dyDescent="0.3">
      <c r="A2158" s="5" t="str">
        <f t="shared" si="132"/>
        <v>avril</v>
      </c>
      <c r="B2158" s="4">
        <f t="shared" si="133"/>
        <v>16</v>
      </c>
      <c r="C2158" s="21">
        <f t="shared" si="134"/>
        <v>44305</v>
      </c>
      <c r="H2158" s="101"/>
      <c r="K2158" s="98">
        <f t="shared" si="135"/>
        <v>0</v>
      </c>
      <c r="L2158" s="29"/>
    </row>
    <row r="2159" spans="1:12" x14ac:dyDescent="0.3">
      <c r="A2159" s="5" t="str">
        <f t="shared" si="132"/>
        <v>avril</v>
      </c>
      <c r="B2159" s="4">
        <f t="shared" si="133"/>
        <v>16</v>
      </c>
      <c r="C2159" s="21">
        <f t="shared" si="134"/>
        <v>44305</v>
      </c>
      <c r="H2159" s="101"/>
      <c r="K2159" s="98">
        <f t="shared" si="135"/>
        <v>0</v>
      </c>
      <c r="L2159" s="29"/>
    </row>
    <row r="2160" spans="1:12" x14ac:dyDescent="0.3">
      <c r="A2160" s="5" t="str">
        <f t="shared" si="132"/>
        <v>avril</v>
      </c>
      <c r="B2160" s="4">
        <f t="shared" si="133"/>
        <v>16</v>
      </c>
      <c r="C2160" s="21">
        <f t="shared" si="134"/>
        <v>44305</v>
      </c>
      <c r="H2160" s="101"/>
      <c r="K2160" s="98">
        <f t="shared" si="135"/>
        <v>0</v>
      </c>
      <c r="L2160" s="29"/>
    </row>
    <row r="2161" spans="1:12" x14ac:dyDescent="0.3">
      <c r="A2161" s="5" t="str">
        <f t="shared" si="132"/>
        <v>avril</v>
      </c>
      <c r="B2161" s="4">
        <f t="shared" si="133"/>
        <v>16</v>
      </c>
      <c r="C2161" s="21">
        <f t="shared" si="134"/>
        <v>44306</v>
      </c>
      <c r="H2161" s="101"/>
      <c r="K2161" s="98">
        <f t="shared" si="135"/>
        <v>0</v>
      </c>
      <c r="L2161" s="29"/>
    </row>
    <row r="2162" spans="1:12" x14ac:dyDescent="0.3">
      <c r="A2162" s="5" t="str">
        <f t="shared" si="132"/>
        <v>avril</v>
      </c>
      <c r="B2162" s="4">
        <f t="shared" si="133"/>
        <v>16</v>
      </c>
      <c r="C2162" s="21">
        <f t="shared" si="134"/>
        <v>44306</v>
      </c>
      <c r="H2162" s="101"/>
      <c r="K2162" s="98">
        <f t="shared" si="135"/>
        <v>0</v>
      </c>
      <c r="L2162" s="29"/>
    </row>
    <row r="2163" spans="1:12" x14ac:dyDescent="0.3">
      <c r="A2163" s="5" t="str">
        <f t="shared" si="132"/>
        <v>avril</v>
      </c>
      <c r="B2163" s="4">
        <f t="shared" si="133"/>
        <v>16</v>
      </c>
      <c r="C2163" s="21">
        <f t="shared" si="134"/>
        <v>44306</v>
      </c>
      <c r="H2163" s="101"/>
      <c r="K2163" s="98">
        <f t="shared" si="135"/>
        <v>0</v>
      </c>
      <c r="L2163" s="29"/>
    </row>
    <row r="2164" spans="1:12" x14ac:dyDescent="0.3">
      <c r="A2164" s="5" t="str">
        <f t="shared" si="132"/>
        <v>avril</v>
      </c>
      <c r="B2164" s="4">
        <f t="shared" si="133"/>
        <v>16</v>
      </c>
      <c r="C2164" s="21">
        <f t="shared" si="134"/>
        <v>44306</v>
      </c>
      <c r="H2164" s="101"/>
      <c r="K2164" s="98">
        <f t="shared" si="135"/>
        <v>0</v>
      </c>
      <c r="L2164" s="29"/>
    </row>
    <row r="2165" spans="1:12" x14ac:dyDescent="0.3">
      <c r="A2165" s="5" t="str">
        <f t="shared" si="132"/>
        <v>avril</v>
      </c>
      <c r="B2165" s="4">
        <f t="shared" si="133"/>
        <v>16</v>
      </c>
      <c r="C2165" s="21">
        <f t="shared" si="134"/>
        <v>44306</v>
      </c>
      <c r="H2165" s="101"/>
      <c r="K2165" s="98">
        <f t="shared" si="135"/>
        <v>0</v>
      </c>
      <c r="L2165" s="29"/>
    </row>
    <row r="2166" spans="1:12" x14ac:dyDescent="0.3">
      <c r="A2166" s="5" t="str">
        <f t="shared" si="132"/>
        <v>avril</v>
      </c>
      <c r="B2166" s="4">
        <f t="shared" si="133"/>
        <v>16</v>
      </c>
      <c r="C2166" s="21">
        <f t="shared" si="134"/>
        <v>44306</v>
      </c>
      <c r="H2166" s="101"/>
      <c r="K2166" s="98">
        <f t="shared" si="135"/>
        <v>0</v>
      </c>
      <c r="L2166" s="29"/>
    </row>
    <row r="2167" spans="1:12" x14ac:dyDescent="0.3">
      <c r="A2167" s="5" t="str">
        <f t="shared" si="132"/>
        <v>avril</v>
      </c>
      <c r="B2167" s="4">
        <f t="shared" si="133"/>
        <v>16</v>
      </c>
      <c r="C2167" s="21">
        <f t="shared" si="134"/>
        <v>44306</v>
      </c>
      <c r="H2167" s="101"/>
      <c r="K2167" s="98">
        <f t="shared" si="135"/>
        <v>0</v>
      </c>
      <c r="L2167" s="29"/>
    </row>
    <row r="2168" spans="1:12" x14ac:dyDescent="0.3">
      <c r="A2168" s="5" t="str">
        <f t="shared" si="132"/>
        <v>avril</v>
      </c>
      <c r="B2168" s="4">
        <f t="shared" si="133"/>
        <v>16</v>
      </c>
      <c r="C2168" s="21">
        <f t="shared" si="134"/>
        <v>44306</v>
      </c>
      <c r="H2168" s="101"/>
      <c r="K2168" s="98">
        <f t="shared" si="135"/>
        <v>0</v>
      </c>
      <c r="L2168" s="29"/>
    </row>
    <row r="2169" spans="1:12" x14ac:dyDescent="0.3">
      <c r="A2169" s="5" t="str">
        <f t="shared" si="132"/>
        <v>avril</v>
      </c>
      <c r="B2169" s="4">
        <f t="shared" si="133"/>
        <v>16</v>
      </c>
      <c r="C2169" s="21">
        <f t="shared" si="134"/>
        <v>44306</v>
      </c>
      <c r="H2169" s="101"/>
      <c r="K2169" s="98">
        <f t="shared" si="135"/>
        <v>0</v>
      </c>
      <c r="L2169" s="29"/>
    </row>
    <row r="2170" spans="1:12" x14ac:dyDescent="0.3">
      <c r="A2170" s="5" t="str">
        <f t="shared" si="132"/>
        <v>avril</v>
      </c>
      <c r="B2170" s="4">
        <f t="shared" si="133"/>
        <v>16</v>
      </c>
      <c r="C2170" s="21">
        <f t="shared" si="134"/>
        <v>44306</v>
      </c>
      <c r="H2170" s="101"/>
      <c r="K2170" s="98">
        <f t="shared" si="135"/>
        <v>0</v>
      </c>
      <c r="L2170" s="29"/>
    </row>
    <row r="2171" spans="1:12" x14ac:dyDescent="0.3">
      <c r="A2171" s="5" t="str">
        <f t="shared" si="132"/>
        <v>avril</v>
      </c>
      <c r="B2171" s="4">
        <f t="shared" si="133"/>
        <v>16</v>
      </c>
      <c r="C2171" s="21">
        <f t="shared" si="134"/>
        <v>44306</v>
      </c>
      <c r="H2171" s="101"/>
      <c r="K2171" s="98">
        <f t="shared" si="135"/>
        <v>0</v>
      </c>
      <c r="L2171" s="29"/>
    </row>
    <row r="2172" spans="1:12" x14ac:dyDescent="0.3">
      <c r="A2172" s="5" t="str">
        <f t="shared" si="132"/>
        <v>avril</v>
      </c>
      <c r="B2172" s="4">
        <f t="shared" si="133"/>
        <v>16</v>
      </c>
      <c r="C2172" s="21">
        <f t="shared" si="134"/>
        <v>44306</v>
      </c>
      <c r="H2172" s="101"/>
      <c r="K2172" s="98">
        <f t="shared" si="135"/>
        <v>0</v>
      </c>
      <c r="L2172" s="29"/>
    </row>
    <row r="2173" spans="1:12" x14ac:dyDescent="0.3">
      <c r="A2173" s="5" t="str">
        <f t="shared" si="132"/>
        <v>avril</v>
      </c>
      <c r="B2173" s="4">
        <f t="shared" si="133"/>
        <v>16</v>
      </c>
      <c r="C2173" s="21">
        <f t="shared" si="134"/>
        <v>44306</v>
      </c>
      <c r="H2173" s="101"/>
      <c r="K2173" s="98">
        <f t="shared" si="135"/>
        <v>0</v>
      </c>
      <c r="L2173" s="29"/>
    </row>
    <row r="2174" spans="1:12" x14ac:dyDescent="0.3">
      <c r="A2174" s="5" t="str">
        <f t="shared" si="132"/>
        <v>avril</v>
      </c>
      <c r="B2174" s="4">
        <f t="shared" si="133"/>
        <v>16</v>
      </c>
      <c r="C2174" s="21">
        <f t="shared" si="134"/>
        <v>44306</v>
      </c>
      <c r="H2174" s="101"/>
      <c r="K2174" s="98">
        <f t="shared" si="135"/>
        <v>0</v>
      </c>
      <c r="L2174" s="29"/>
    </row>
    <row r="2175" spans="1:12" x14ac:dyDescent="0.3">
      <c r="A2175" s="5" t="str">
        <f t="shared" si="132"/>
        <v>avril</v>
      </c>
      <c r="B2175" s="4">
        <f t="shared" si="133"/>
        <v>16</v>
      </c>
      <c r="C2175" s="21">
        <f t="shared" si="134"/>
        <v>44306</v>
      </c>
      <c r="H2175" s="101"/>
      <c r="K2175" s="98">
        <f t="shared" si="135"/>
        <v>0</v>
      </c>
      <c r="L2175" s="29"/>
    </row>
    <row r="2176" spans="1:12" x14ac:dyDescent="0.3">
      <c r="A2176" s="5" t="str">
        <f t="shared" si="132"/>
        <v>avril</v>
      </c>
      <c r="B2176" s="4">
        <f t="shared" si="133"/>
        <v>16</v>
      </c>
      <c r="C2176" s="21">
        <f t="shared" si="134"/>
        <v>44306</v>
      </c>
      <c r="H2176" s="101"/>
      <c r="K2176" s="98">
        <f t="shared" si="135"/>
        <v>0</v>
      </c>
      <c r="L2176" s="29"/>
    </row>
    <row r="2177" spans="1:12" x14ac:dyDescent="0.3">
      <c r="A2177" s="5" t="str">
        <f t="shared" si="132"/>
        <v>avril</v>
      </c>
      <c r="B2177" s="4">
        <f t="shared" si="133"/>
        <v>16</v>
      </c>
      <c r="C2177" s="21">
        <f t="shared" si="134"/>
        <v>44306</v>
      </c>
      <c r="H2177" s="101"/>
      <c r="K2177" s="98">
        <f t="shared" si="135"/>
        <v>0</v>
      </c>
      <c r="L2177" s="29"/>
    </row>
    <row r="2178" spans="1:12" x14ac:dyDescent="0.3">
      <c r="A2178" s="5" t="str">
        <f t="shared" si="132"/>
        <v>avril</v>
      </c>
      <c r="B2178" s="4">
        <f t="shared" si="133"/>
        <v>16</v>
      </c>
      <c r="C2178" s="21">
        <f t="shared" si="134"/>
        <v>44306</v>
      </c>
      <c r="H2178" s="101"/>
      <c r="K2178" s="98">
        <f t="shared" si="135"/>
        <v>0</v>
      </c>
      <c r="L2178" s="29"/>
    </row>
    <row r="2179" spans="1:12" x14ac:dyDescent="0.3">
      <c r="A2179" s="5" t="str">
        <f t="shared" si="132"/>
        <v>avril</v>
      </c>
      <c r="B2179" s="4">
        <f t="shared" si="133"/>
        <v>16</v>
      </c>
      <c r="C2179" s="21">
        <f t="shared" si="134"/>
        <v>44306</v>
      </c>
      <c r="H2179" s="101"/>
      <c r="K2179" s="98">
        <f t="shared" si="135"/>
        <v>0</v>
      </c>
      <c r="L2179" s="29"/>
    </row>
    <row r="2180" spans="1:12" x14ac:dyDescent="0.3">
      <c r="A2180" s="5" t="str">
        <f t="shared" ref="A2180:A2243" si="136">TEXT(30*MONTH(C2180),"mmmm")</f>
        <v>avril</v>
      </c>
      <c r="B2180" s="4">
        <f t="shared" ref="B2180:B2243" si="137">_xlfn.ISOWEEKNUM(C2180)</f>
        <v>16</v>
      </c>
      <c r="C2180" s="21">
        <f t="shared" ref="C2180:C2243" si="138">WORKDAY(INT((ROW()-1)/20)+"01/01/2021",1)</f>
        <v>44306</v>
      </c>
      <c r="H2180" s="101"/>
      <c r="K2180" s="98">
        <f t="shared" ref="K2180:K2243" si="139">IFERROR((I2180-J2180)/J2180,0)</f>
        <v>0</v>
      </c>
      <c r="L2180" s="29"/>
    </row>
    <row r="2181" spans="1:12" x14ac:dyDescent="0.3">
      <c r="A2181" s="5" t="str">
        <f t="shared" si="136"/>
        <v>avril</v>
      </c>
      <c r="B2181" s="4">
        <f t="shared" si="137"/>
        <v>16</v>
      </c>
      <c r="C2181" s="21">
        <f t="shared" si="138"/>
        <v>44307</v>
      </c>
      <c r="H2181" s="101"/>
      <c r="K2181" s="98">
        <f t="shared" si="139"/>
        <v>0</v>
      </c>
      <c r="L2181" s="29"/>
    </row>
    <row r="2182" spans="1:12" x14ac:dyDescent="0.3">
      <c r="A2182" s="5" t="str">
        <f t="shared" si="136"/>
        <v>avril</v>
      </c>
      <c r="B2182" s="4">
        <f t="shared" si="137"/>
        <v>16</v>
      </c>
      <c r="C2182" s="21">
        <f t="shared" si="138"/>
        <v>44307</v>
      </c>
      <c r="H2182" s="101"/>
      <c r="K2182" s="98">
        <f t="shared" si="139"/>
        <v>0</v>
      </c>
      <c r="L2182" s="29"/>
    </row>
    <row r="2183" spans="1:12" x14ac:dyDescent="0.3">
      <c r="A2183" s="5" t="str">
        <f t="shared" si="136"/>
        <v>avril</v>
      </c>
      <c r="B2183" s="4">
        <f t="shared" si="137"/>
        <v>16</v>
      </c>
      <c r="C2183" s="21">
        <f t="shared" si="138"/>
        <v>44307</v>
      </c>
      <c r="H2183" s="101"/>
      <c r="K2183" s="98">
        <f t="shared" si="139"/>
        <v>0</v>
      </c>
      <c r="L2183" s="29"/>
    </row>
    <row r="2184" spans="1:12" x14ac:dyDescent="0.3">
      <c r="A2184" s="5" t="str">
        <f t="shared" si="136"/>
        <v>avril</v>
      </c>
      <c r="B2184" s="4">
        <f t="shared" si="137"/>
        <v>16</v>
      </c>
      <c r="C2184" s="21">
        <f t="shared" si="138"/>
        <v>44307</v>
      </c>
      <c r="H2184" s="101"/>
      <c r="K2184" s="98">
        <f t="shared" si="139"/>
        <v>0</v>
      </c>
      <c r="L2184" s="29"/>
    </row>
    <row r="2185" spans="1:12" x14ac:dyDescent="0.3">
      <c r="A2185" s="5" t="str">
        <f t="shared" si="136"/>
        <v>avril</v>
      </c>
      <c r="B2185" s="4">
        <f t="shared" si="137"/>
        <v>16</v>
      </c>
      <c r="C2185" s="21">
        <f t="shared" si="138"/>
        <v>44307</v>
      </c>
      <c r="H2185" s="101"/>
      <c r="K2185" s="98">
        <f t="shared" si="139"/>
        <v>0</v>
      </c>
      <c r="L2185" s="29"/>
    </row>
    <row r="2186" spans="1:12" x14ac:dyDescent="0.3">
      <c r="A2186" s="5" t="str">
        <f t="shared" si="136"/>
        <v>avril</v>
      </c>
      <c r="B2186" s="4">
        <f t="shared" si="137"/>
        <v>16</v>
      </c>
      <c r="C2186" s="21">
        <f t="shared" si="138"/>
        <v>44307</v>
      </c>
      <c r="H2186" s="101"/>
      <c r="K2186" s="98">
        <f t="shared" si="139"/>
        <v>0</v>
      </c>
      <c r="L2186" s="29"/>
    </row>
    <row r="2187" spans="1:12" x14ac:dyDescent="0.3">
      <c r="A2187" s="5" t="str">
        <f t="shared" si="136"/>
        <v>avril</v>
      </c>
      <c r="B2187" s="4">
        <f t="shared" si="137"/>
        <v>16</v>
      </c>
      <c r="C2187" s="21">
        <f t="shared" si="138"/>
        <v>44307</v>
      </c>
      <c r="H2187" s="101"/>
      <c r="K2187" s="98">
        <f t="shared" si="139"/>
        <v>0</v>
      </c>
      <c r="L2187" s="29"/>
    </row>
    <row r="2188" spans="1:12" x14ac:dyDescent="0.3">
      <c r="A2188" s="5" t="str">
        <f t="shared" si="136"/>
        <v>avril</v>
      </c>
      <c r="B2188" s="4">
        <f t="shared" si="137"/>
        <v>16</v>
      </c>
      <c r="C2188" s="21">
        <f t="shared" si="138"/>
        <v>44307</v>
      </c>
      <c r="H2188" s="101"/>
      <c r="K2188" s="98">
        <f t="shared" si="139"/>
        <v>0</v>
      </c>
      <c r="L2188" s="29"/>
    </row>
    <row r="2189" spans="1:12" x14ac:dyDescent="0.3">
      <c r="A2189" s="5" t="str">
        <f t="shared" si="136"/>
        <v>avril</v>
      </c>
      <c r="B2189" s="4">
        <f t="shared" si="137"/>
        <v>16</v>
      </c>
      <c r="C2189" s="21">
        <f t="shared" si="138"/>
        <v>44307</v>
      </c>
      <c r="H2189" s="101"/>
      <c r="K2189" s="98">
        <f t="shared" si="139"/>
        <v>0</v>
      </c>
      <c r="L2189" s="29"/>
    </row>
    <row r="2190" spans="1:12" x14ac:dyDescent="0.3">
      <c r="A2190" s="5" t="str">
        <f t="shared" si="136"/>
        <v>avril</v>
      </c>
      <c r="B2190" s="4">
        <f t="shared" si="137"/>
        <v>16</v>
      </c>
      <c r="C2190" s="21">
        <f t="shared" si="138"/>
        <v>44307</v>
      </c>
      <c r="H2190" s="101"/>
      <c r="K2190" s="98">
        <f t="shared" si="139"/>
        <v>0</v>
      </c>
      <c r="L2190" s="29"/>
    </row>
    <row r="2191" spans="1:12" x14ac:dyDescent="0.3">
      <c r="A2191" s="5" t="str">
        <f t="shared" si="136"/>
        <v>avril</v>
      </c>
      <c r="B2191" s="4">
        <f t="shared" si="137"/>
        <v>16</v>
      </c>
      <c r="C2191" s="21">
        <f t="shared" si="138"/>
        <v>44307</v>
      </c>
      <c r="H2191" s="101"/>
      <c r="K2191" s="98">
        <f t="shared" si="139"/>
        <v>0</v>
      </c>
      <c r="L2191" s="29"/>
    </row>
    <row r="2192" spans="1:12" x14ac:dyDescent="0.3">
      <c r="A2192" s="5" t="str">
        <f t="shared" si="136"/>
        <v>avril</v>
      </c>
      <c r="B2192" s="4">
        <f t="shared" si="137"/>
        <v>16</v>
      </c>
      <c r="C2192" s="21">
        <f t="shared" si="138"/>
        <v>44307</v>
      </c>
      <c r="H2192" s="101"/>
      <c r="K2192" s="98">
        <f t="shared" si="139"/>
        <v>0</v>
      </c>
      <c r="L2192" s="29"/>
    </row>
    <row r="2193" spans="1:12" x14ac:dyDescent="0.3">
      <c r="A2193" s="5" t="str">
        <f t="shared" si="136"/>
        <v>avril</v>
      </c>
      <c r="B2193" s="4">
        <f t="shared" si="137"/>
        <v>16</v>
      </c>
      <c r="C2193" s="21">
        <f t="shared" si="138"/>
        <v>44307</v>
      </c>
      <c r="H2193" s="101"/>
      <c r="K2193" s="98">
        <f t="shared" si="139"/>
        <v>0</v>
      </c>
      <c r="L2193" s="29"/>
    </row>
    <row r="2194" spans="1:12" x14ac:dyDescent="0.3">
      <c r="A2194" s="5" t="str">
        <f t="shared" si="136"/>
        <v>avril</v>
      </c>
      <c r="B2194" s="4">
        <f t="shared" si="137"/>
        <v>16</v>
      </c>
      <c r="C2194" s="21">
        <f t="shared" si="138"/>
        <v>44307</v>
      </c>
      <c r="H2194" s="101"/>
      <c r="K2194" s="98">
        <f t="shared" si="139"/>
        <v>0</v>
      </c>
      <c r="L2194" s="29"/>
    </row>
    <row r="2195" spans="1:12" x14ac:dyDescent="0.3">
      <c r="A2195" s="5" t="str">
        <f t="shared" si="136"/>
        <v>avril</v>
      </c>
      <c r="B2195" s="4">
        <f t="shared" si="137"/>
        <v>16</v>
      </c>
      <c r="C2195" s="21">
        <f t="shared" si="138"/>
        <v>44307</v>
      </c>
      <c r="H2195" s="101"/>
      <c r="K2195" s="98">
        <f t="shared" si="139"/>
        <v>0</v>
      </c>
      <c r="L2195" s="29"/>
    </row>
    <row r="2196" spans="1:12" x14ac:dyDescent="0.3">
      <c r="A2196" s="5" t="str">
        <f t="shared" si="136"/>
        <v>avril</v>
      </c>
      <c r="B2196" s="4">
        <f t="shared" si="137"/>
        <v>16</v>
      </c>
      <c r="C2196" s="21">
        <f t="shared" si="138"/>
        <v>44307</v>
      </c>
      <c r="H2196" s="101"/>
      <c r="K2196" s="98">
        <f t="shared" si="139"/>
        <v>0</v>
      </c>
      <c r="L2196" s="29"/>
    </row>
    <row r="2197" spans="1:12" x14ac:dyDescent="0.3">
      <c r="A2197" s="5" t="str">
        <f t="shared" si="136"/>
        <v>avril</v>
      </c>
      <c r="B2197" s="4">
        <f t="shared" si="137"/>
        <v>16</v>
      </c>
      <c r="C2197" s="21">
        <f t="shared" si="138"/>
        <v>44307</v>
      </c>
      <c r="H2197" s="101"/>
      <c r="K2197" s="98">
        <f t="shared" si="139"/>
        <v>0</v>
      </c>
      <c r="L2197" s="29"/>
    </row>
    <row r="2198" spans="1:12" x14ac:dyDescent="0.3">
      <c r="A2198" s="5" t="str">
        <f t="shared" si="136"/>
        <v>avril</v>
      </c>
      <c r="B2198" s="4">
        <f t="shared" si="137"/>
        <v>16</v>
      </c>
      <c r="C2198" s="21">
        <f t="shared" si="138"/>
        <v>44307</v>
      </c>
      <c r="H2198" s="101"/>
      <c r="K2198" s="98">
        <f t="shared" si="139"/>
        <v>0</v>
      </c>
      <c r="L2198" s="29"/>
    </row>
    <row r="2199" spans="1:12" x14ac:dyDescent="0.3">
      <c r="A2199" s="5" t="str">
        <f t="shared" si="136"/>
        <v>avril</v>
      </c>
      <c r="B2199" s="4">
        <f t="shared" si="137"/>
        <v>16</v>
      </c>
      <c r="C2199" s="21">
        <f t="shared" si="138"/>
        <v>44307</v>
      </c>
      <c r="H2199" s="101"/>
      <c r="K2199" s="98">
        <f t="shared" si="139"/>
        <v>0</v>
      </c>
      <c r="L2199" s="29"/>
    </row>
    <row r="2200" spans="1:12" x14ac:dyDescent="0.3">
      <c r="A2200" s="5" t="str">
        <f t="shared" si="136"/>
        <v>avril</v>
      </c>
      <c r="B2200" s="4">
        <f t="shared" si="137"/>
        <v>16</v>
      </c>
      <c r="C2200" s="21">
        <f t="shared" si="138"/>
        <v>44307</v>
      </c>
      <c r="H2200" s="101"/>
      <c r="K2200" s="98">
        <f t="shared" si="139"/>
        <v>0</v>
      </c>
      <c r="L2200" s="29"/>
    </row>
    <row r="2201" spans="1:12" x14ac:dyDescent="0.3">
      <c r="A2201" s="5" t="str">
        <f t="shared" si="136"/>
        <v>avril</v>
      </c>
      <c r="B2201" s="4">
        <f t="shared" si="137"/>
        <v>16</v>
      </c>
      <c r="C2201" s="21">
        <f t="shared" si="138"/>
        <v>44308</v>
      </c>
      <c r="H2201" s="101"/>
      <c r="K2201" s="98">
        <f t="shared" si="139"/>
        <v>0</v>
      </c>
      <c r="L2201" s="29"/>
    </row>
    <row r="2202" spans="1:12" x14ac:dyDescent="0.3">
      <c r="A2202" s="5" t="str">
        <f t="shared" si="136"/>
        <v>avril</v>
      </c>
      <c r="B2202" s="4">
        <f t="shared" si="137"/>
        <v>16</v>
      </c>
      <c r="C2202" s="21">
        <f t="shared" si="138"/>
        <v>44308</v>
      </c>
      <c r="H2202" s="101"/>
      <c r="K2202" s="98">
        <f t="shared" si="139"/>
        <v>0</v>
      </c>
      <c r="L2202" s="29"/>
    </row>
    <row r="2203" spans="1:12" x14ac:dyDescent="0.3">
      <c r="A2203" s="5" t="str">
        <f t="shared" si="136"/>
        <v>avril</v>
      </c>
      <c r="B2203" s="4">
        <f t="shared" si="137"/>
        <v>16</v>
      </c>
      <c r="C2203" s="21">
        <f t="shared" si="138"/>
        <v>44308</v>
      </c>
      <c r="H2203" s="101"/>
      <c r="K2203" s="98">
        <f t="shared" si="139"/>
        <v>0</v>
      </c>
      <c r="L2203" s="29"/>
    </row>
    <row r="2204" spans="1:12" x14ac:dyDescent="0.3">
      <c r="A2204" s="5" t="str">
        <f t="shared" si="136"/>
        <v>avril</v>
      </c>
      <c r="B2204" s="4">
        <f t="shared" si="137"/>
        <v>16</v>
      </c>
      <c r="C2204" s="21">
        <f t="shared" si="138"/>
        <v>44308</v>
      </c>
      <c r="H2204" s="101"/>
      <c r="K2204" s="98">
        <f t="shared" si="139"/>
        <v>0</v>
      </c>
      <c r="L2204" s="29"/>
    </row>
    <row r="2205" spans="1:12" x14ac:dyDescent="0.3">
      <c r="A2205" s="5" t="str">
        <f t="shared" si="136"/>
        <v>avril</v>
      </c>
      <c r="B2205" s="4">
        <f t="shared" si="137"/>
        <v>16</v>
      </c>
      <c r="C2205" s="21">
        <f t="shared" si="138"/>
        <v>44308</v>
      </c>
      <c r="H2205" s="101"/>
      <c r="K2205" s="98">
        <f t="shared" si="139"/>
        <v>0</v>
      </c>
      <c r="L2205" s="29"/>
    </row>
    <row r="2206" spans="1:12" x14ac:dyDescent="0.3">
      <c r="A2206" s="5" t="str">
        <f t="shared" si="136"/>
        <v>avril</v>
      </c>
      <c r="B2206" s="4">
        <f t="shared" si="137"/>
        <v>16</v>
      </c>
      <c r="C2206" s="21">
        <f t="shared" si="138"/>
        <v>44308</v>
      </c>
      <c r="H2206" s="101"/>
      <c r="K2206" s="98">
        <f t="shared" si="139"/>
        <v>0</v>
      </c>
      <c r="L2206" s="29"/>
    </row>
    <row r="2207" spans="1:12" x14ac:dyDescent="0.3">
      <c r="A2207" s="5" t="str">
        <f t="shared" si="136"/>
        <v>avril</v>
      </c>
      <c r="B2207" s="4">
        <f t="shared" si="137"/>
        <v>16</v>
      </c>
      <c r="C2207" s="21">
        <f t="shared" si="138"/>
        <v>44308</v>
      </c>
      <c r="H2207" s="101"/>
      <c r="K2207" s="98">
        <f t="shared" si="139"/>
        <v>0</v>
      </c>
      <c r="L2207" s="29"/>
    </row>
    <row r="2208" spans="1:12" x14ac:dyDescent="0.3">
      <c r="A2208" s="5" t="str">
        <f t="shared" si="136"/>
        <v>avril</v>
      </c>
      <c r="B2208" s="4">
        <f t="shared" si="137"/>
        <v>16</v>
      </c>
      <c r="C2208" s="21">
        <f t="shared" si="138"/>
        <v>44308</v>
      </c>
      <c r="H2208" s="101"/>
      <c r="K2208" s="98">
        <f t="shared" si="139"/>
        <v>0</v>
      </c>
      <c r="L2208" s="29"/>
    </row>
    <row r="2209" spans="1:12" x14ac:dyDescent="0.3">
      <c r="A2209" s="5" t="str">
        <f t="shared" si="136"/>
        <v>avril</v>
      </c>
      <c r="B2209" s="4">
        <f t="shared" si="137"/>
        <v>16</v>
      </c>
      <c r="C2209" s="21">
        <f t="shared" si="138"/>
        <v>44308</v>
      </c>
      <c r="H2209" s="101"/>
      <c r="K2209" s="98">
        <f t="shared" si="139"/>
        <v>0</v>
      </c>
      <c r="L2209" s="29"/>
    </row>
    <row r="2210" spans="1:12" x14ac:dyDescent="0.3">
      <c r="A2210" s="5" t="str">
        <f t="shared" si="136"/>
        <v>avril</v>
      </c>
      <c r="B2210" s="4">
        <f t="shared" si="137"/>
        <v>16</v>
      </c>
      <c r="C2210" s="21">
        <f t="shared" si="138"/>
        <v>44308</v>
      </c>
      <c r="H2210" s="101"/>
      <c r="K2210" s="98">
        <f t="shared" si="139"/>
        <v>0</v>
      </c>
      <c r="L2210" s="29"/>
    </row>
    <row r="2211" spans="1:12" x14ac:dyDescent="0.3">
      <c r="A2211" s="5" t="str">
        <f t="shared" si="136"/>
        <v>avril</v>
      </c>
      <c r="B2211" s="4">
        <f t="shared" si="137"/>
        <v>16</v>
      </c>
      <c r="C2211" s="21">
        <f t="shared" si="138"/>
        <v>44308</v>
      </c>
      <c r="H2211" s="101"/>
      <c r="K2211" s="98">
        <f t="shared" si="139"/>
        <v>0</v>
      </c>
      <c r="L2211" s="29"/>
    </row>
    <row r="2212" spans="1:12" x14ac:dyDescent="0.3">
      <c r="A2212" s="5" t="str">
        <f t="shared" si="136"/>
        <v>avril</v>
      </c>
      <c r="B2212" s="4">
        <f t="shared" si="137"/>
        <v>16</v>
      </c>
      <c r="C2212" s="21">
        <f t="shared" si="138"/>
        <v>44308</v>
      </c>
      <c r="H2212" s="101"/>
      <c r="K2212" s="98">
        <f t="shared" si="139"/>
        <v>0</v>
      </c>
      <c r="L2212" s="29"/>
    </row>
    <row r="2213" spans="1:12" x14ac:dyDescent="0.3">
      <c r="A2213" s="5" t="str">
        <f t="shared" si="136"/>
        <v>avril</v>
      </c>
      <c r="B2213" s="4">
        <f t="shared" si="137"/>
        <v>16</v>
      </c>
      <c r="C2213" s="21">
        <f t="shared" si="138"/>
        <v>44308</v>
      </c>
      <c r="H2213" s="101"/>
      <c r="K2213" s="98">
        <f t="shared" si="139"/>
        <v>0</v>
      </c>
      <c r="L2213" s="29"/>
    </row>
    <row r="2214" spans="1:12" x14ac:dyDescent="0.3">
      <c r="A2214" s="5" t="str">
        <f t="shared" si="136"/>
        <v>avril</v>
      </c>
      <c r="B2214" s="4">
        <f t="shared" si="137"/>
        <v>16</v>
      </c>
      <c r="C2214" s="21">
        <f t="shared" si="138"/>
        <v>44308</v>
      </c>
      <c r="H2214" s="101"/>
      <c r="K2214" s="98">
        <f t="shared" si="139"/>
        <v>0</v>
      </c>
      <c r="L2214" s="29"/>
    </row>
    <row r="2215" spans="1:12" x14ac:dyDescent="0.3">
      <c r="A2215" s="5" t="str">
        <f t="shared" si="136"/>
        <v>avril</v>
      </c>
      <c r="B2215" s="4">
        <f t="shared" si="137"/>
        <v>16</v>
      </c>
      <c r="C2215" s="21">
        <f t="shared" si="138"/>
        <v>44308</v>
      </c>
      <c r="H2215" s="101"/>
      <c r="K2215" s="98">
        <f t="shared" si="139"/>
        <v>0</v>
      </c>
      <c r="L2215" s="29"/>
    </row>
    <row r="2216" spans="1:12" x14ac:dyDescent="0.3">
      <c r="A2216" s="5" t="str">
        <f t="shared" si="136"/>
        <v>avril</v>
      </c>
      <c r="B2216" s="4">
        <f t="shared" si="137"/>
        <v>16</v>
      </c>
      <c r="C2216" s="21">
        <f t="shared" si="138"/>
        <v>44308</v>
      </c>
      <c r="H2216" s="101"/>
      <c r="K2216" s="98">
        <f t="shared" si="139"/>
        <v>0</v>
      </c>
      <c r="L2216" s="29"/>
    </row>
    <row r="2217" spans="1:12" x14ac:dyDescent="0.3">
      <c r="A2217" s="5" t="str">
        <f t="shared" si="136"/>
        <v>avril</v>
      </c>
      <c r="B2217" s="4">
        <f t="shared" si="137"/>
        <v>16</v>
      </c>
      <c r="C2217" s="21">
        <f t="shared" si="138"/>
        <v>44308</v>
      </c>
      <c r="H2217" s="101"/>
      <c r="K2217" s="98">
        <f t="shared" si="139"/>
        <v>0</v>
      </c>
      <c r="L2217" s="29"/>
    </row>
    <row r="2218" spans="1:12" x14ac:dyDescent="0.3">
      <c r="A2218" s="5" t="str">
        <f t="shared" si="136"/>
        <v>avril</v>
      </c>
      <c r="B2218" s="4">
        <f t="shared" si="137"/>
        <v>16</v>
      </c>
      <c r="C2218" s="21">
        <f t="shared" si="138"/>
        <v>44308</v>
      </c>
      <c r="H2218" s="101"/>
      <c r="K2218" s="98">
        <f t="shared" si="139"/>
        <v>0</v>
      </c>
      <c r="L2218" s="29"/>
    </row>
    <row r="2219" spans="1:12" x14ac:dyDescent="0.3">
      <c r="A2219" s="5" t="str">
        <f t="shared" si="136"/>
        <v>avril</v>
      </c>
      <c r="B2219" s="4">
        <f t="shared" si="137"/>
        <v>16</v>
      </c>
      <c r="C2219" s="21">
        <f t="shared" si="138"/>
        <v>44308</v>
      </c>
      <c r="H2219" s="101"/>
      <c r="K2219" s="98">
        <f t="shared" si="139"/>
        <v>0</v>
      </c>
      <c r="L2219" s="29"/>
    </row>
    <row r="2220" spans="1:12" x14ac:dyDescent="0.3">
      <c r="A2220" s="5" t="str">
        <f t="shared" si="136"/>
        <v>avril</v>
      </c>
      <c r="B2220" s="4">
        <f t="shared" si="137"/>
        <v>16</v>
      </c>
      <c r="C2220" s="21">
        <f t="shared" si="138"/>
        <v>44308</v>
      </c>
      <c r="H2220" s="101"/>
      <c r="K2220" s="98">
        <f t="shared" si="139"/>
        <v>0</v>
      </c>
      <c r="L2220" s="29"/>
    </row>
    <row r="2221" spans="1:12" x14ac:dyDescent="0.3">
      <c r="A2221" s="5" t="str">
        <f t="shared" si="136"/>
        <v>avril</v>
      </c>
      <c r="B2221" s="4">
        <f t="shared" si="137"/>
        <v>16</v>
      </c>
      <c r="C2221" s="21">
        <f t="shared" si="138"/>
        <v>44309</v>
      </c>
      <c r="H2221" s="101"/>
      <c r="K2221" s="98">
        <f t="shared" si="139"/>
        <v>0</v>
      </c>
      <c r="L2221" s="29"/>
    </row>
    <row r="2222" spans="1:12" x14ac:dyDescent="0.3">
      <c r="A2222" s="5" t="str">
        <f t="shared" si="136"/>
        <v>avril</v>
      </c>
      <c r="B2222" s="4">
        <f t="shared" si="137"/>
        <v>16</v>
      </c>
      <c r="C2222" s="21">
        <f t="shared" si="138"/>
        <v>44309</v>
      </c>
      <c r="H2222" s="101"/>
      <c r="K2222" s="98">
        <f t="shared" si="139"/>
        <v>0</v>
      </c>
      <c r="L2222" s="29"/>
    </row>
    <row r="2223" spans="1:12" x14ac:dyDescent="0.3">
      <c r="A2223" s="5" t="str">
        <f t="shared" si="136"/>
        <v>avril</v>
      </c>
      <c r="B2223" s="4">
        <f t="shared" si="137"/>
        <v>16</v>
      </c>
      <c r="C2223" s="21">
        <f t="shared" si="138"/>
        <v>44309</v>
      </c>
      <c r="H2223" s="101"/>
      <c r="K2223" s="98">
        <f t="shared" si="139"/>
        <v>0</v>
      </c>
      <c r="L2223" s="29"/>
    </row>
    <row r="2224" spans="1:12" x14ac:dyDescent="0.3">
      <c r="A2224" s="5" t="str">
        <f t="shared" si="136"/>
        <v>avril</v>
      </c>
      <c r="B2224" s="4">
        <f t="shared" si="137"/>
        <v>16</v>
      </c>
      <c r="C2224" s="21">
        <f t="shared" si="138"/>
        <v>44309</v>
      </c>
      <c r="H2224" s="101"/>
      <c r="K2224" s="98">
        <f t="shared" si="139"/>
        <v>0</v>
      </c>
      <c r="L2224" s="29"/>
    </row>
    <row r="2225" spans="1:12" x14ac:dyDescent="0.3">
      <c r="A2225" s="5" t="str">
        <f t="shared" si="136"/>
        <v>avril</v>
      </c>
      <c r="B2225" s="4">
        <f t="shared" si="137"/>
        <v>16</v>
      </c>
      <c r="C2225" s="21">
        <f t="shared" si="138"/>
        <v>44309</v>
      </c>
      <c r="H2225" s="101"/>
      <c r="K2225" s="98">
        <f t="shared" si="139"/>
        <v>0</v>
      </c>
      <c r="L2225" s="29"/>
    </row>
    <row r="2226" spans="1:12" x14ac:dyDescent="0.3">
      <c r="A2226" s="5" t="str">
        <f t="shared" si="136"/>
        <v>avril</v>
      </c>
      <c r="B2226" s="4">
        <f t="shared" si="137"/>
        <v>16</v>
      </c>
      <c r="C2226" s="21">
        <f t="shared" si="138"/>
        <v>44309</v>
      </c>
      <c r="H2226" s="101"/>
      <c r="K2226" s="98">
        <f t="shared" si="139"/>
        <v>0</v>
      </c>
      <c r="L2226" s="29"/>
    </row>
    <row r="2227" spans="1:12" x14ac:dyDescent="0.3">
      <c r="A2227" s="5" t="str">
        <f t="shared" si="136"/>
        <v>avril</v>
      </c>
      <c r="B2227" s="4">
        <f t="shared" si="137"/>
        <v>16</v>
      </c>
      <c r="C2227" s="21">
        <f t="shared" si="138"/>
        <v>44309</v>
      </c>
      <c r="H2227" s="101"/>
      <c r="K2227" s="98">
        <f t="shared" si="139"/>
        <v>0</v>
      </c>
      <c r="L2227" s="29"/>
    </row>
    <row r="2228" spans="1:12" x14ac:dyDescent="0.3">
      <c r="A2228" s="5" t="str">
        <f t="shared" si="136"/>
        <v>avril</v>
      </c>
      <c r="B2228" s="4">
        <f t="shared" si="137"/>
        <v>16</v>
      </c>
      <c r="C2228" s="21">
        <f t="shared" si="138"/>
        <v>44309</v>
      </c>
      <c r="H2228" s="101"/>
      <c r="K2228" s="98">
        <f t="shared" si="139"/>
        <v>0</v>
      </c>
      <c r="L2228" s="29"/>
    </row>
    <row r="2229" spans="1:12" x14ac:dyDescent="0.3">
      <c r="A2229" s="5" t="str">
        <f t="shared" si="136"/>
        <v>avril</v>
      </c>
      <c r="B2229" s="4">
        <f t="shared" si="137"/>
        <v>16</v>
      </c>
      <c r="C2229" s="21">
        <f t="shared" si="138"/>
        <v>44309</v>
      </c>
      <c r="H2229" s="101"/>
      <c r="K2229" s="98">
        <f t="shared" si="139"/>
        <v>0</v>
      </c>
      <c r="L2229" s="29"/>
    </row>
    <row r="2230" spans="1:12" x14ac:dyDescent="0.3">
      <c r="A2230" s="5" t="str">
        <f t="shared" si="136"/>
        <v>avril</v>
      </c>
      <c r="B2230" s="4">
        <f t="shared" si="137"/>
        <v>16</v>
      </c>
      <c r="C2230" s="21">
        <f t="shared" si="138"/>
        <v>44309</v>
      </c>
      <c r="H2230" s="101"/>
      <c r="K2230" s="98">
        <f t="shared" si="139"/>
        <v>0</v>
      </c>
      <c r="L2230" s="29"/>
    </row>
    <row r="2231" spans="1:12" x14ac:dyDescent="0.3">
      <c r="A2231" s="5" t="str">
        <f t="shared" si="136"/>
        <v>avril</v>
      </c>
      <c r="B2231" s="4">
        <f t="shared" si="137"/>
        <v>16</v>
      </c>
      <c r="C2231" s="21">
        <f t="shared" si="138"/>
        <v>44309</v>
      </c>
      <c r="H2231" s="101"/>
      <c r="K2231" s="98">
        <f t="shared" si="139"/>
        <v>0</v>
      </c>
      <c r="L2231" s="29"/>
    </row>
    <row r="2232" spans="1:12" x14ac:dyDescent="0.3">
      <c r="A2232" s="5" t="str">
        <f t="shared" si="136"/>
        <v>avril</v>
      </c>
      <c r="B2232" s="4">
        <f t="shared" si="137"/>
        <v>16</v>
      </c>
      <c r="C2232" s="21">
        <f t="shared" si="138"/>
        <v>44309</v>
      </c>
      <c r="H2232" s="101"/>
      <c r="K2232" s="98">
        <f t="shared" si="139"/>
        <v>0</v>
      </c>
      <c r="L2232" s="29"/>
    </row>
    <row r="2233" spans="1:12" x14ac:dyDescent="0.3">
      <c r="A2233" s="5" t="str">
        <f t="shared" si="136"/>
        <v>avril</v>
      </c>
      <c r="B2233" s="4">
        <f t="shared" si="137"/>
        <v>16</v>
      </c>
      <c r="C2233" s="21">
        <f t="shared" si="138"/>
        <v>44309</v>
      </c>
      <c r="H2233" s="101"/>
      <c r="K2233" s="98">
        <f t="shared" si="139"/>
        <v>0</v>
      </c>
      <c r="L2233" s="29"/>
    </row>
    <row r="2234" spans="1:12" x14ac:dyDescent="0.3">
      <c r="A2234" s="5" t="str">
        <f t="shared" si="136"/>
        <v>avril</v>
      </c>
      <c r="B2234" s="4">
        <f t="shared" si="137"/>
        <v>16</v>
      </c>
      <c r="C2234" s="21">
        <f t="shared" si="138"/>
        <v>44309</v>
      </c>
      <c r="H2234" s="101"/>
      <c r="K2234" s="98">
        <f t="shared" si="139"/>
        <v>0</v>
      </c>
      <c r="L2234" s="29"/>
    </row>
    <row r="2235" spans="1:12" x14ac:dyDescent="0.3">
      <c r="A2235" s="5" t="str">
        <f t="shared" si="136"/>
        <v>avril</v>
      </c>
      <c r="B2235" s="4">
        <f t="shared" si="137"/>
        <v>16</v>
      </c>
      <c r="C2235" s="21">
        <f t="shared" si="138"/>
        <v>44309</v>
      </c>
      <c r="H2235" s="101"/>
      <c r="K2235" s="98">
        <f t="shared" si="139"/>
        <v>0</v>
      </c>
      <c r="L2235" s="29"/>
    </row>
    <row r="2236" spans="1:12" x14ac:dyDescent="0.3">
      <c r="A2236" s="5" t="str">
        <f t="shared" si="136"/>
        <v>avril</v>
      </c>
      <c r="B2236" s="4">
        <f t="shared" si="137"/>
        <v>16</v>
      </c>
      <c r="C2236" s="21">
        <f t="shared" si="138"/>
        <v>44309</v>
      </c>
      <c r="H2236" s="101"/>
      <c r="K2236" s="98">
        <f t="shared" si="139"/>
        <v>0</v>
      </c>
      <c r="L2236" s="29"/>
    </row>
    <row r="2237" spans="1:12" x14ac:dyDescent="0.3">
      <c r="A2237" s="5" t="str">
        <f t="shared" si="136"/>
        <v>avril</v>
      </c>
      <c r="B2237" s="4">
        <f t="shared" si="137"/>
        <v>16</v>
      </c>
      <c r="C2237" s="21">
        <f t="shared" si="138"/>
        <v>44309</v>
      </c>
      <c r="H2237" s="101"/>
      <c r="K2237" s="98">
        <f t="shared" si="139"/>
        <v>0</v>
      </c>
      <c r="L2237" s="29"/>
    </row>
    <row r="2238" spans="1:12" x14ac:dyDescent="0.3">
      <c r="A2238" s="5" t="str">
        <f t="shared" si="136"/>
        <v>avril</v>
      </c>
      <c r="B2238" s="4">
        <f t="shared" si="137"/>
        <v>16</v>
      </c>
      <c r="C2238" s="21">
        <f t="shared" si="138"/>
        <v>44309</v>
      </c>
      <c r="H2238" s="101"/>
      <c r="K2238" s="98">
        <f t="shared" si="139"/>
        <v>0</v>
      </c>
      <c r="L2238" s="29"/>
    </row>
    <row r="2239" spans="1:12" x14ac:dyDescent="0.3">
      <c r="A2239" s="5" t="str">
        <f t="shared" si="136"/>
        <v>avril</v>
      </c>
      <c r="B2239" s="4">
        <f t="shared" si="137"/>
        <v>16</v>
      </c>
      <c r="C2239" s="21">
        <f t="shared" si="138"/>
        <v>44309</v>
      </c>
      <c r="H2239" s="101"/>
      <c r="K2239" s="98">
        <f t="shared" si="139"/>
        <v>0</v>
      </c>
      <c r="L2239" s="29"/>
    </row>
    <row r="2240" spans="1:12" x14ac:dyDescent="0.3">
      <c r="A2240" s="5" t="str">
        <f t="shared" si="136"/>
        <v>avril</v>
      </c>
      <c r="B2240" s="4">
        <f t="shared" si="137"/>
        <v>16</v>
      </c>
      <c r="C2240" s="21">
        <f t="shared" si="138"/>
        <v>44309</v>
      </c>
      <c r="H2240" s="101"/>
      <c r="K2240" s="98">
        <f t="shared" si="139"/>
        <v>0</v>
      </c>
      <c r="L2240" s="29"/>
    </row>
    <row r="2241" spans="1:12" x14ac:dyDescent="0.3">
      <c r="A2241" s="5" t="str">
        <f t="shared" si="136"/>
        <v>avril</v>
      </c>
      <c r="B2241" s="4">
        <f t="shared" si="137"/>
        <v>17</v>
      </c>
      <c r="C2241" s="21">
        <f t="shared" si="138"/>
        <v>44312</v>
      </c>
      <c r="H2241" s="101"/>
      <c r="K2241" s="98">
        <f t="shared" si="139"/>
        <v>0</v>
      </c>
      <c r="L2241" s="29"/>
    </row>
    <row r="2242" spans="1:12" x14ac:dyDescent="0.3">
      <c r="A2242" s="5" t="str">
        <f t="shared" si="136"/>
        <v>avril</v>
      </c>
      <c r="B2242" s="4">
        <f t="shared" si="137"/>
        <v>17</v>
      </c>
      <c r="C2242" s="21">
        <f t="shared" si="138"/>
        <v>44312</v>
      </c>
      <c r="H2242" s="101"/>
      <c r="K2242" s="98">
        <f t="shared" si="139"/>
        <v>0</v>
      </c>
      <c r="L2242" s="29"/>
    </row>
    <row r="2243" spans="1:12" x14ac:dyDescent="0.3">
      <c r="A2243" s="5" t="str">
        <f t="shared" si="136"/>
        <v>avril</v>
      </c>
      <c r="B2243" s="4">
        <f t="shared" si="137"/>
        <v>17</v>
      </c>
      <c r="C2243" s="21">
        <f t="shared" si="138"/>
        <v>44312</v>
      </c>
      <c r="H2243" s="101"/>
      <c r="K2243" s="98">
        <f t="shared" si="139"/>
        <v>0</v>
      </c>
      <c r="L2243" s="29"/>
    </row>
    <row r="2244" spans="1:12" x14ac:dyDescent="0.3">
      <c r="A2244" s="5" t="str">
        <f t="shared" ref="A2244:A2307" si="140">TEXT(30*MONTH(C2244),"mmmm")</f>
        <v>avril</v>
      </c>
      <c r="B2244" s="4">
        <f t="shared" ref="B2244:B2307" si="141">_xlfn.ISOWEEKNUM(C2244)</f>
        <v>17</v>
      </c>
      <c r="C2244" s="21">
        <f t="shared" ref="C2244:C2307" si="142">WORKDAY(INT((ROW()-1)/20)+"01/01/2021",1)</f>
        <v>44312</v>
      </c>
      <c r="H2244" s="101"/>
      <c r="K2244" s="98">
        <f t="shared" ref="K2244:K2307" si="143">IFERROR((I2244-J2244)/J2244,0)</f>
        <v>0</v>
      </c>
      <c r="L2244" s="29"/>
    </row>
    <row r="2245" spans="1:12" x14ac:dyDescent="0.3">
      <c r="A2245" s="5" t="str">
        <f t="shared" si="140"/>
        <v>avril</v>
      </c>
      <c r="B2245" s="4">
        <f t="shared" si="141"/>
        <v>17</v>
      </c>
      <c r="C2245" s="21">
        <f t="shared" si="142"/>
        <v>44312</v>
      </c>
      <c r="H2245" s="101"/>
      <c r="K2245" s="98">
        <f t="shared" si="143"/>
        <v>0</v>
      </c>
      <c r="L2245" s="29"/>
    </row>
    <row r="2246" spans="1:12" x14ac:dyDescent="0.3">
      <c r="A2246" s="5" t="str">
        <f t="shared" si="140"/>
        <v>avril</v>
      </c>
      <c r="B2246" s="4">
        <f t="shared" si="141"/>
        <v>17</v>
      </c>
      <c r="C2246" s="21">
        <f t="shared" si="142"/>
        <v>44312</v>
      </c>
      <c r="H2246" s="101"/>
      <c r="K2246" s="98">
        <f t="shared" si="143"/>
        <v>0</v>
      </c>
      <c r="L2246" s="29"/>
    </row>
    <row r="2247" spans="1:12" x14ac:dyDescent="0.3">
      <c r="A2247" s="5" t="str">
        <f t="shared" si="140"/>
        <v>avril</v>
      </c>
      <c r="B2247" s="4">
        <f t="shared" si="141"/>
        <v>17</v>
      </c>
      <c r="C2247" s="21">
        <f t="shared" si="142"/>
        <v>44312</v>
      </c>
      <c r="H2247" s="101"/>
      <c r="K2247" s="98">
        <f t="shared" si="143"/>
        <v>0</v>
      </c>
      <c r="L2247" s="29"/>
    </row>
    <row r="2248" spans="1:12" x14ac:dyDescent="0.3">
      <c r="A2248" s="5" t="str">
        <f t="shared" si="140"/>
        <v>avril</v>
      </c>
      <c r="B2248" s="4">
        <f t="shared" si="141"/>
        <v>17</v>
      </c>
      <c r="C2248" s="21">
        <f t="shared" si="142"/>
        <v>44312</v>
      </c>
      <c r="H2248" s="101"/>
      <c r="K2248" s="98">
        <f t="shared" si="143"/>
        <v>0</v>
      </c>
      <c r="L2248" s="29"/>
    </row>
    <row r="2249" spans="1:12" x14ac:dyDescent="0.3">
      <c r="A2249" s="5" t="str">
        <f t="shared" si="140"/>
        <v>avril</v>
      </c>
      <c r="B2249" s="4">
        <f t="shared" si="141"/>
        <v>17</v>
      </c>
      <c r="C2249" s="21">
        <f t="shared" si="142"/>
        <v>44312</v>
      </c>
      <c r="H2249" s="101"/>
      <c r="K2249" s="98">
        <f t="shared" si="143"/>
        <v>0</v>
      </c>
      <c r="L2249" s="29"/>
    </row>
    <row r="2250" spans="1:12" x14ac:dyDescent="0.3">
      <c r="A2250" s="5" t="str">
        <f t="shared" si="140"/>
        <v>avril</v>
      </c>
      <c r="B2250" s="4">
        <f t="shared" si="141"/>
        <v>17</v>
      </c>
      <c r="C2250" s="21">
        <f t="shared" si="142"/>
        <v>44312</v>
      </c>
      <c r="H2250" s="101"/>
      <c r="K2250" s="98">
        <f t="shared" si="143"/>
        <v>0</v>
      </c>
      <c r="L2250" s="29"/>
    </row>
    <row r="2251" spans="1:12" x14ac:dyDescent="0.3">
      <c r="A2251" s="5" t="str">
        <f t="shared" si="140"/>
        <v>avril</v>
      </c>
      <c r="B2251" s="4">
        <f t="shared" si="141"/>
        <v>17</v>
      </c>
      <c r="C2251" s="21">
        <f t="shared" si="142"/>
        <v>44312</v>
      </c>
      <c r="H2251" s="101"/>
      <c r="K2251" s="98">
        <f t="shared" si="143"/>
        <v>0</v>
      </c>
      <c r="L2251" s="29"/>
    </row>
    <row r="2252" spans="1:12" x14ac:dyDescent="0.3">
      <c r="A2252" s="5" t="str">
        <f t="shared" si="140"/>
        <v>avril</v>
      </c>
      <c r="B2252" s="4">
        <f t="shared" si="141"/>
        <v>17</v>
      </c>
      <c r="C2252" s="21">
        <f t="shared" si="142"/>
        <v>44312</v>
      </c>
      <c r="H2252" s="101"/>
      <c r="K2252" s="98">
        <f t="shared" si="143"/>
        <v>0</v>
      </c>
      <c r="L2252" s="29"/>
    </row>
    <row r="2253" spans="1:12" x14ac:dyDescent="0.3">
      <c r="A2253" s="5" t="str">
        <f t="shared" si="140"/>
        <v>avril</v>
      </c>
      <c r="B2253" s="4">
        <f t="shared" si="141"/>
        <v>17</v>
      </c>
      <c r="C2253" s="21">
        <f t="shared" si="142"/>
        <v>44312</v>
      </c>
      <c r="H2253" s="101"/>
      <c r="K2253" s="98">
        <f t="shared" si="143"/>
        <v>0</v>
      </c>
      <c r="L2253" s="29"/>
    </row>
    <row r="2254" spans="1:12" x14ac:dyDescent="0.3">
      <c r="A2254" s="5" t="str">
        <f t="shared" si="140"/>
        <v>avril</v>
      </c>
      <c r="B2254" s="4">
        <f t="shared" si="141"/>
        <v>17</v>
      </c>
      <c r="C2254" s="21">
        <f t="shared" si="142"/>
        <v>44312</v>
      </c>
      <c r="H2254" s="101"/>
      <c r="K2254" s="98">
        <f t="shared" si="143"/>
        <v>0</v>
      </c>
      <c r="L2254" s="29"/>
    </row>
    <row r="2255" spans="1:12" x14ac:dyDescent="0.3">
      <c r="A2255" s="5" t="str">
        <f t="shared" si="140"/>
        <v>avril</v>
      </c>
      <c r="B2255" s="4">
        <f t="shared" si="141"/>
        <v>17</v>
      </c>
      <c r="C2255" s="21">
        <f t="shared" si="142"/>
        <v>44312</v>
      </c>
      <c r="H2255" s="101"/>
      <c r="K2255" s="98">
        <f t="shared" si="143"/>
        <v>0</v>
      </c>
      <c r="L2255" s="29"/>
    </row>
    <row r="2256" spans="1:12" x14ac:dyDescent="0.3">
      <c r="A2256" s="5" t="str">
        <f t="shared" si="140"/>
        <v>avril</v>
      </c>
      <c r="B2256" s="4">
        <f t="shared" si="141"/>
        <v>17</v>
      </c>
      <c r="C2256" s="21">
        <f t="shared" si="142"/>
        <v>44312</v>
      </c>
      <c r="H2256" s="101"/>
      <c r="K2256" s="98">
        <f t="shared" si="143"/>
        <v>0</v>
      </c>
      <c r="L2256" s="29"/>
    </row>
    <row r="2257" spans="1:12" x14ac:dyDescent="0.3">
      <c r="A2257" s="5" t="str">
        <f t="shared" si="140"/>
        <v>avril</v>
      </c>
      <c r="B2257" s="4">
        <f t="shared" si="141"/>
        <v>17</v>
      </c>
      <c r="C2257" s="21">
        <f t="shared" si="142"/>
        <v>44312</v>
      </c>
      <c r="H2257" s="101"/>
      <c r="K2257" s="98">
        <f t="shared" si="143"/>
        <v>0</v>
      </c>
      <c r="L2257" s="29"/>
    </row>
    <row r="2258" spans="1:12" x14ac:dyDescent="0.3">
      <c r="A2258" s="5" t="str">
        <f t="shared" si="140"/>
        <v>avril</v>
      </c>
      <c r="B2258" s="4">
        <f t="shared" si="141"/>
        <v>17</v>
      </c>
      <c r="C2258" s="21">
        <f t="shared" si="142"/>
        <v>44312</v>
      </c>
      <c r="H2258" s="101"/>
      <c r="K2258" s="98">
        <f t="shared" si="143"/>
        <v>0</v>
      </c>
      <c r="L2258" s="29"/>
    </row>
    <row r="2259" spans="1:12" x14ac:dyDescent="0.3">
      <c r="A2259" s="5" t="str">
        <f t="shared" si="140"/>
        <v>avril</v>
      </c>
      <c r="B2259" s="4">
        <f t="shared" si="141"/>
        <v>17</v>
      </c>
      <c r="C2259" s="21">
        <f t="shared" si="142"/>
        <v>44312</v>
      </c>
      <c r="H2259" s="101"/>
      <c r="K2259" s="98">
        <f t="shared" si="143"/>
        <v>0</v>
      </c>
      <c r="L2259" s="29"/>
    </row>
    <row r="2260" spans="1:12" x14ac:dyDescent="0.3">
      <c r="A2260" s="5" t="str">
        <f t="shared" si="140"/>
        <v>avril</v>
      </c>
      <c r="B2260" s="4">
        <f t="shared" si="141"/>
        <v>17</v>
      </c>
      <c r="C2260" s="21">
        <f t="shared" si="142"/>
        <v>44312</v>
      </c>
      <c r="H2260" s="101"/>
      <c r="K2260" s="98">
        <f t="shared" si="143"/>
        <v>0</v>
      </c>
      <c r="L2260" s="29"/>
    </row>
    <row r="2261" spans="1:12" x14ac:dyDescent="0.3">
      <c r="A2261" s="5" t="str">
        <f t="shared" si="140"/>
        <v>avril</v>
      </c>
      <c r="B2261" s="4">
        <f t="shared" si="141"/>
        <v>17</v>
      </c>
      <c r="C2261" s="21">
        <f t="shared" si="142"/>
        <v>44312</v>
      </c>
      <c r="H2261" s="101"/>
      <c r="K2261" s="98">
        <f t="shared" si="143"/>
        <v>0</v>
      </c>
      <c r="L2261" s="29"/>
    </row>
    <row r="2262" spans="1:12" x14ac:dyDescent="0.3">
      <c r="A2262" s="5" t="str">
        <f t="shared" si="140"/>
        <v>avril</v>
      </c>
      <c r="B2262" s="4">
        <f t="shared" si="141"/>
        <v>17</v>
      </c>
      <c r="C2262" s="21">
        <f t="shared" si="142"/>
        <v>44312</v>
      </c>
      <c r="H2262" s="101"/>
      <c r="K2262" s="98">
        <f t="shared" si="143"/>
        <v>0</v>
      </c>
      <c r="L2262" s="29"/>
    </row>
    <row r="2263" spans="1:12" x14ac:dyDescent="0.3">
      <c r="A2263" s="5" t="str">
        <f t="shared" si="140"/>
        <v>avril</v>
      </c>
      <c r="B2263" s="4">
        <f t="shared" si="141"/>
        <v>17</v>
      </c>
      <c r="C2263" s="21">
        <f t="shared" si="142"/>
        <v>44312</v>
      </c>
      <c r="H2263" s="101"/>
      <c r="K2263" s="98">
        <f t="shared" si="143"/>
        <v>0</v>
      </c>
      <c r="L2263" s="29"/>
    </row>
    <row r="2264" spans="1:12" x14ac:dyDescent="0.3">
      <c r="A2264" s="5" t="str">
        <f t="shared" si="140"/>
        <v>avril</v>
      </c>
      <c r="B2264" s="4">
        <f t="shared" si="141"/>
        <v>17</v>
      </c>
      <c r="C2264" s="21">
        <f t="shared" si="142"/>
        <v>44312</v>
      </c>
      <c r="H2264" s="101"/>
      <c r="K2264" s="98">
        <f t="shared" si="143"/>
        <v>0</v>
      </c>
      <c r="L2264" s="29"/>
    </row>
    <row r="2265" spans="1:12" x14ac:dyDescent="0.3">
      <c r="A2265" s="5" t="str">
        <f t="shared" si="140"/>
        <v>avril</v>
      </c>
      <c r="B2265" s="4">
        <f t="shared" si="141"/>
        <v>17</v>
      </c>
      <c r="C2265" s="21">
        <f t="shared" si="142"/>
        <v>44312</v>
      </c>
      <c r="H2265" s="101"/>
      <c r="K2265" s="98">
        <f t="shared" si="143"/>
        <v>0</v>
      </c>
      <c r="L2265" s="29"/>
    </row>
    <row r="2266" spans="1:12" x14ac:dyDescent="0.3">
      <c r="A2266" s="5" t="str">
        <f t="shared" si="140"/>
        <v>avril</v>
      </c>
      <c r="B2266" s="4">
        <f t="shared" si="141"/>
        <v>17</v>
      </c>
      <c r="C2266" s="21">
        <f t="shared" si="142"/>
        <v>44312</v>
      </c>
      <c r="H2266" s="101"/>
      <c r="K2266" s="98">
        <f t="shared" si="143"/>
        <v>0</v>
      </c>
      <c r="L2266" s="29"/>
    </row>
    <row r="2267" spans="1:12" x14ac:dyDescent="0.3">
      <c r="A2267" s="5" t="str">
        <f t="shared" si="140"/>
        <v>avril</v>
      </c>
      <c r="B2267" s="4">
        <f t="shared" si="141"/>
        <v>17</v>
      </c>
      <c r="C2267" s="21">
        <f t="shared" si="142"/>
        <v>44312</v>
      </c>
      <c r="H2267" s="101"/>
      <c r="K2267" s="98">
        <f t="shared" si="143"/>
        <v>0</v>
      </c>
      <c r="L2267" s="29"/>
    </row>
    <row r="2268" spans="1:12" x14ac:dyDescent="0.3">
      <c r="A2268" s="5" t="str">
        <f t="shared" si="140"/>
        <v>avril</v>
      </c>
      <c r="B2268" s="4">
        <f t="shared" si="141"/>
        <v>17</v>
      </c>
      <c r="C2268" s="21">
        <f t="shared" si="142"/>
        <v>44312</v>
      </c>
      <c r="H2268" s="101"/>
      <c r="K2268" s="98">
        <f t="shared" si="143"/>
        <v>0</v>
      </c>
      <c r="L2268" s="29"/>
    </row>
    <row r="2269" spans="1:12" x14ac:dyDescent="0.3">
      <c r="A2269" s="5" t="str">
        <f t="shared" si="140"/>
        <v>avril</v>
      </c>
      <c r="B2269" s="4">
        <f t="shared" si="141"/>
        <v>17</v>
      </c>
      <c r="C2269" s="21">
        <f t="shared" si="142"/>
        <v>44312</v>
      </c>
      <c r="H2269" s="101"/>
      <c r="K2269" s="98">
        <f t="shared" si="143"/>
        <v>0</v>
      </c>
      <c r="L2269" s="29"/>
    </row>
    <row r="2270" spans="1:12" x14ac:dyDescent="0.3">
      <c r="A2270" s="5" t="str">
        <f t="shared" si="140"/>
        <v>avril</v>
      </c>
      <c r="B2270" s="4">
        <f t="shared" si="141"/>
        <v>17</v>
      </c>
      <c r="C2270" s="21">
        <f t="shared" si="142"/>
        <v>44312</v>
      </c>
      <c r="H2270" s="101"/>
      <c r="K2270" s="98">
        <f t="shared" si="143"/>
        <v>0</v>
      </c>
      <c r="L2270" s="29"/>
    </row>
    <row r="2271" spans="1:12" x14ac:dyDescent="0.3">
      <c r="A2271" s="5" t="str">
        <f t="shared" si="140"/>
        <v>avril</v>
      </c>
      <c r="B2271" s="4">
        <f t="shared" si="141"/>
        <v>17</v>
      </c>
      <c r="C2271" s="21">
        <f t="shared" si="142"/>
        <v>44312</v>
      </c>
      <c r="H2271" s="101"/>
      <c r="K2271" s="98">
        <f t="shared" si="143"/>
        <v>0</v>
      </c>
      <c r="L2271" s="29"/>
    </row>
    <row r="2272" spans="1:12" x14ac:dyDescent="0.3">
      <c r="A2272" s="5" t="str">
        <f t="shared" si="140"/>
        <v>avril</v>
      </c>
      <c r="B2272" s="4">
        <f t="shared" si="141"/>
        <v>17</v>
      </c>
      <c r="C2272" s="21">
        <f t="shared" si="142"/>
        <v>44312</v>
      </c>
      <c r="H2272" s="101"/>
      <c r="K2272" s="98">
        <f t="shared" si="143"/>
        <v>0</v>
      </c>
      <c r="L2272" s="29"/>
    </row>
    <row r="2273" spans="1:12" x14ac:dyDescent="0.3">
      <c r="A2273" s="5" t="str">
        <f t="shared" si="140"/>
        <v>avril</v>
      </c>
      <c r="B2273" s="4">
        <f t="shared" si="141"/>
        <v>17</v>
      </c>
      <c r="C2273" s="21">
        <f t="shared" si="142"/>
        <v>44312</v>
      </c>
      <c r="H2273" s="101"/>
      <c r="K2273" s="98">
        <f t="shared" si="143"/>
        <v>0</v>
      </c>
      <c r="L2273" s="29"/>
    </row>
    <row r="2274" spans="1:12" x14ac:dyDescent="0.3">
      <c r="A2274" s="5" t="str">
        <f t="shared" si="140"/>
        <v>avril</v>
      </c>
      <c r="B2274" s="4">
        <f t="shared" si="141"/>
        <v>17</v>
      </c>
      <c r="C2274" s="21">
        <f t="shared" si="142"/>
        <v>44312</v>
      </c>
      <c r="H2274" s="101"/>
      <c r="K2274" s="98">
        <f t="shared" si="143"/>
        <v>0</v>
      </c>
      <c r="L2274" s="29"/>
    </row>
    <row r="2275" spans="1:12" x14ac:dyDescent="0.3">
      <c r="A2275" s="5" t="str">
        <f t="shared" si="140"/>
        <v>avril</v>
      </c>
      <c r="B2275" s="4">
        <f t="shared" si="141"/>
        <v>17</v>
      </c>
      <c r="C2275" s="21">
        <f t="shared" si="142"/>
        <v>44312</v>
      </c>
      <c r="H2275" s="101"/>
      <c r="K2275" s="98">
        <f t="shared" si="143"/>
        <v>0</v>
      </c>
      <c r="L2275" s="29"/>
    </row>
    <row r="2276" spans="1:12" x14ac:dyDescent="0.3">
      <c r="A2276" s="5" t="str">
        <f t="shared" si="140"/>
        <v>avril</v>
      </c>
      <c r="B2276" s="4">
        <f t="shared" si="141"/>
        <v>17</v>
      </c>
      <c r="C2276" s="21">
        <f t="shared" si="142"/>
        <v>44312</v>
      </c>
      <c r="H2276" s="101"/>
      <c r="K2276" s="98">
        <f t="shared" si="143"/>
        <v>0</v>
      </c>
      <c r="L2276" s="29"/>
    </row>
    <row r="2277" spans="1:12" x14ac:dyDescent="0.3">
      <c r="A2277" s="5" t="str">
        <f t="shared" si="140"/>
        <v>avril</v>
      </c>
      <c r="B2277" s="4">
        <f t="shared" si="141"/>
        <v>17</v>
      </c>
      <c r="C2277" s="21">
        <f t="shared" si="142"/>
        <v>44312</v>
      </c>
      <c r="H2277" s="101"/>
      <c r="K2277" s="98">
        <f t="shared" si="143"/>
        <v>0</v>
      </c>
      <c r="L2277" s="29"/>
    </row>
    <row r="2278" spans="1:12" x14ac:dyDescent="0.3">
      <c r="A2278" s="5" t="str">
        <f t="shared" si="140"/>
        <v>avril</v>
      </c>
      <c r="B2278" s="4">
        <f t="shared" si="141"/>
        <v>17</v>
      </c>
      <c r="C2278" s="21">
        <f t="shared" si="142"/>
        <v>44312</v>
      </c>
      <c r="H2278" s="101"/>
      <c r="K2278" s="98">
        <f t="shared" si="143"/>
        <v>0</v>
      </c>
      <c r="L2278" s="29"/>
    </row>
    <row r="2279" spans="1:12" x14ac:dyDescent="0.3">
      <c r="A2279" s="5" t="str">
        <f t="shared" si="140"/>
        <v>avril</v>
      </c>
      <c r="B2279" s="4">
        <f t="shared" si="141"/>
        <v>17</v>
      </c>
      <c r="C2279" s="21">
        <f t="shared" si="142"/>
        <v>44312</v>
      </c>
      <c r="H2279" s="101"/>
      <c r="K2279" s="98">
        <f t="shared" si="143"/>
        <v>0</v>
      </c>
      <c r="L2279" s="29"/>
    </row>
    <row r="2280" spans="1:12" x14ac:dyDescent="0.3">
      <c r="A2280" s="5" t="str">
        <f t="shared" si="140"/>
        <v>avril</v>
      </c>
      <c r="B2280" s="4">
        <f t="shared" si="141"/>
        <v>17</v>
      </c>
      <c r="C2280" s="21">
        <f t="shared" si="142"/>
        <v>44312</v>
      </c>
      <c r="H2280" s="101"/>
      <c r="K2280" s="98">
        <f t="shared" si="143"/>
        <v>0</v>
      </c>
      <c r="L2280" s="29"/>
    </row>
    <row r="2281" spans="1:12" x14ac:dyDescent="0.3">
      <c r="A2281" s="5" t="str">
        <f t="shared" si="140"/>
        <v>avril</v>
      </c>
      <c r="B2281" s="4">
        <f t="shared" si="141"/>
        <v>17</v>
      </c>
      <c r="C2281" s="21">
        <f t="shared" si="142"/>
        <v>44312</v>
      </c>
      <c r="H2281" s="101"/>
      <c r="K2281" s="98">
        <f t="shared" si="143"/>
        <v>0</v>
      </c>
      <c r="L2281" s="29"/>
    </row>
    <row r="2282" spans="1:12" x14ac:dyDescent="0.3">
      <c r="A2282" s="5" t="str">
        <f t="shared" si="140"/>
        <v>avril</v>
      </c>
      <c r="B2282" s="4">
        <f t="shared" si="141"/>
        <v>17</v>
      </c>
      <c r="C2282" s="21">
        <f t="shared" si="142"/>
        <v>44312</v>
      </c>
      <c r="H2282" s="101"/>
      <c r="K2282" s="98">
        <f t="shared" si="143"/>
        <v>0</v>
      </c>
      <c r="L2282" s="29"/>
    </row>
    <row r="2283" spans="1:12" x14ac:dyDescent="0.3">
      <c r="A2283" s="5" t="str">
        <f t="shared" si="140"/>
        <v>avril</v>
      </c>
      <c r="B2283" s="4">
        <f t="shared" si="141"/>
        <v>17</v>
      </c>
      <c r="C2283" s="21">
        <f t="shared" si="142"/>
        <v>44312</v>
      </c>
      <c r="H2283" s="101"/>
      <c r="K2283" s="98">
        <f t="shared" si="143"/>
        <v>0</v>
      </c>
      <c r="L2283" s="29"/>
    </row>
    <row r="2284" spans="1:12" x14ac:dyDescent="0.3">
      <c r="A2284" s="5" t="str">
        <f t="shared" si="140"/>
        <v>avril</v>
      </c>
      <c r="B2284" s="4">
        <f t="shared" si="141"/>
        <v>17</v>
      </c>
      <c r="C2284" s="21">
        <f t="shared" si="142"/>
        <v>44312</v>
      </c>
      <c r="H2284" s="101"/>
      <c r="K2284" s="98">
        <f t="shared" si="143"/>
        <v>0</v>
      </c>
      <c r="L2284" s="29"/>
    </row>
    <row r="2285" spans="1:12" x14ac:dyDescent="0.3">
      <c r="A2285" s="5" t="str">
        <f t="shared" si="140"/>
        <v>avril</v>
      </c>
      <c r="B2285" s="4">
        <f t="shared" si="141"/>
        <v>17</v>
      </c>
      <c r="C2285" s="21">
        <f t="shared" si="142"/>
        <v>44312</v>
      </c>
      <c r="H2285" s="101"/>
      <c r="K2285" s="98">
        <f t="shared" si="143"/>
        <v>0</v>
      </c>
      <c r="L2285" s="29"/>
    </row>
    <row r="2286" spans="1:12" x14ac:dyDescent="0.3">
      <c r="A2286" s="5" t="str">
        <f t="shared" si="140"/>
        <v>avril</v>
      </c>
      <c r="B2286" s="4">
        <f t="shared" si="141"/>
        <v>17</v>
      </c>
      <c r="C2286" s="21">
        <f t="shared" si="142"/>
        <v>44312</v>
      </c>
      <c r="H2286" s="101"/>
      <c r="K2286" s="98">
        <f t="shared" si="143"/>
        <v>0</v>
      </c>
      <c r="L2286" s="29"/>
    </row>
    <row r="2287" spans="1:12" x14ac:dyDescent="0.3">
      <c r="A2287" s="5" t="str">
        <f t="shared" si="140"/>
        <v>avril</v>
      </c>
      <c r="B2287" s="4">
        <f t="shared" si="141"/>
        <v>17</v>
      </c>
      <c r="C2287" s="21">
        <f t="shared" si="142"/>
        <v>44312</v>
      </c>
      <c r="H2287" s="101"/>
      <c r="K2287" s="98">
        <f t="shared" si="143"/>
        <v>0</v>
      </c>
      <c r="L2287" s="29"/>
    </row>
    <row r="2288" spans="1:12" x14ac:dyDescent="0.3">
      <c r="A2288" s="5" t="str">
        <f t="shared" si="140"/>
        <v>avril</v>
      </c>
      <c r="B2288" s="4">
        <f t="shared" si="141"/>
        <v>17</v>
      </c>
      <c r="C2288" s="21">
        <f t="shared" si="142"/>
        <v>44312</v>
      </c>
      <c r="H2288" s="101"/>
      <c r="K2288" s="98">
        <f t="shared" si="143"/>
        <v>0</v>
      </c>
      <c r="L2288" s="29"/>
    </row>
    <row r="2289" spans="1:12" x14ac:dyDescent="0.3">
      <c r="A2289" s="5" t="str">
        <f t="shared" si="140"/>
        <v>avril</v>
      </c>
      <c r="B2289" s="4">
        <f t="shared" si="141"/>
        <v>17</v>
      </c>
      <c r="C2289" s="21">
        <f t="shared" si="142"/>
        <v>44312</v>
      </c>
      <c r="H2289" s="101"/>
      <c r="K2289" s="98">
        <f t="shared" si="143"/>
        <v>0</v>
      </c>
      <c r="L2289" s="29"/>
    </row>
    <row r="2290" spans="1:12" x14ac:dyDescent="0.3">
      <c r="A2290" s="5" t="str">
        <f t="shared" si="140"/>
        <v>avril</v>
      </c>
      <c r="B2290" s="4">
        <f t="shared" si="141"/>
        <v>17</v>
      </c>
      <c r="C2290" s="21">
        <f t="shared" si="142"/>
        <v>44312</v>
      </c>
      <c r="H2290" s="101"/>
      <c r="K2290" s="98">
        <f t="shared" si="143"/>
        <v>0</v>
      </c>
      <c r="L2290" s="29"/>
    </row>
    <row r="2291" spans="1:12" x14ac:dyDescent="0.3">
      <c r="A2291" s="5" t="str">
        <f t="shared" si="140"/>
        <v>avril</v>
      </c>
      <c r="B2291" s="4">
        <f t="shared" si="141"/>
        <v>17</v>
      </c>
      <c r="C2291" s="21">
        <f t="shared" si="142"/>
        <v>44312</v>
      </c>
      <c r="H2291" s="101"/>
      <c r="K2291" s="98">
        <f t="shared" si="143"/>
        <v>0</v>
      </c>
      <c r="L2291" s="29"/>
    </row>
    <row r="2292" spans="1:12" x14ac:dyDescent="0.3">
      <c r="A2292" s="5" t="str">
        <f t="shared" si="140"/>
        <v>avril</v>
      </c>
      <c r="B2292" s="4">
        <f t="shared" si="141"/>
        <v>17</v>
      </c>
      <c r="C2292" s="21">
        <f t="shared" si="142"/>
        <v>44312</v>
      </c>
      <c r="H2292" s="101"/>
      <c r="K2292" s="98">
        <f t="shared" si="143"/>
        <v>0</v>
      </c>
      <c r="L2292" s="29"/>
    </row>
    <row r="2293" spans="1:12" x14ac:dyDescent="0.3">
      <c r="A2293" s="5" t="str">
        <f t="shared" si="140"/>
        <v>avril</v>
      </c>
      <c r="B2293" s="4">
        <f t="shared" si="141"/>
        <v>17</v>
      </c>
      <c r="C2293" s="21">
        <f t="shared" si="142"/>
        <v>44312</v>
      </c>
      <c r="H2293" s="101"/>
      <c r="K2293" s="98">
        <f t="shared" si="143"/>
        <v>0</v>
      </c>
      <c r="L2293" s="29"/>
    </row>
    <row r="2294" spans="1:12" x14ac:dyDescent="0.3">
      <c r="A2294" s="5" t="str">
        <f t="shared" si="140"/>
        <v>avril</v>
      </c>
      <c r="B2294" s="4">
        <f t="shared" si="141"/>
        <v>17</v>
      </c>
      <c r="C2294" s="21">
        <f t="shared" si="142"/>
        <v>44312</v>
      </c>
      <c r="H2294" s="101"/>
      <c r="K2294" s="98">
        <f t="shared" si="143"/>
        <v>0</v>
      </c>
      <c r="L2294" s="29"/>
    </row>
    <row r="2295" spans="1:12" x14ac:dyDescent="0.3">
      <c r="A2295" s="5" t="str">
        <f t="shared" si="140"/>
        <v>avril</v>
      </c>
      <c r="B2295" s="4">
        <f t="shared" si="141"/>
        <v>17</v>
      </c>
      <c r="C2295" s="21">
        <f t="shared" si="142"/>
        <v>44312</v>
      </c>
      <c r="H2295" s="101"/>
      <c r="K2295" s="98">
        <f t="shared" si="143"/>
        <v>0</v>
      </c>
      <c r="L2295" s="29"/>
    </row>
    <row r="2296" spans="1:12" x14ac:dyDescent="0.3">
      <c r="A2296" s="5" t="str">
        <f t="shared" si="140"/>
        <v>avril</v>
      </c>
      <c r="B2296" s="4">
        <f t="shared" si="141"/>
        <v>17</v>
      </c>
      <c r="C2296" s="21">
        <f t="shared" si="142"/>
        <v>44312</v>
      </c>
      <c r="H2296" s="101"/>
      <c r="K2296" s="98">
        <f t="shared" si="143"/>
        <v>0</v>
      </c>
      <c r="L2296" s="29"/>
    </row>
    <row r="2297" spans="1:12" x14ac:dyDescent="0.3">
      <c r="A2297" s="5" t="str">
        <f t="shared" si="140"/>
        <v>avril</v>
      </c>
      <c r="B2297" s="4">
        <f t="shared" si="141"/>
        <v>17</v>
      </c>
      <c r="C2297" s="21">
        <f t="shared" si="142"/>
        <v>44312</v>
      </c>
      <c r="H2297" s="101"/>
      <c r="K2297" s="98">
        <f t="shared" si="143"/>
        <v>0</v>
      </c>
      <c r="L2297" s="29"/>
    </row>
    <row r="2298" spans="1:12" x14ac:dyDescent="0.3">
      <c r="A2298" s="5" t="str">
        <f t="shared" si="140"/>
        <v>avril</v>
      </c>
      <c r="B2298" s="4">
        <f t="shared" si="141"/>
        <v>17</v>
      </c>
      <c r="C2298" s="21">
        <f t="shared" si="142"/>
        <v>44312</v>
      </c>
      <c r="H2298" s="101"/>
      <c r="K2298" s="98">
        <f t="shared" si="143"/>
        <v>0</v>
      </c>
      <c r="L2298" s="29"/>
    </row>
    <row r="2299" spans="1:12" x14ac:dyDescent="0.3">
      <c r="A2299" s="5" t="str">
        <f t="shared" si="140"/>
        <v>avril</v>
      </c>
      <c r="B2299" s="4">
        <f t="shared" si="141"/>
        <v>17</v>
      </c>
      <c r="C2299" s="21">
        <f t="shared" si="142"/>
        <v>44312</v>
      </c>
      <c r="H2299" s="101"/>
      <c r="K2299" s="98">
        <f t="shared" si="143"/>
        <v>0</v>
      </c>
      <c r="L2299" s="29"/>
    </row>
    <row r="2300" spans="1:12" x14ac:dyDescent="0.3">
      <c r="A2300" s="5" t="str">
        <f t="shared" si="140"/>
        <v>avril</v>
      </c>
      <c r="B2300" s="4">
        <f t="shared" si="141"/>
        <v>17</v>
      </c>
      <c r="C2300" s="21">
        <f t="shared" si="142"/>
        <v>44312</v>
      </c>
      <c r="H2300" s="101"/>
      <c r="K2300" s="98">
        <f t="shared" si="143"/>
        <v>0</v>
      </c>
      <c r="L2300" s="29"/>
    </row>
    <row r="2301" spans="1:12" x14ac:dyDescent="0.3">
      <c r="A2301" s="5" t="str">
        <f t="shared" si="140"/>
        <v>avril</v>
      </c>
      <c r="B2301" s="4">
        <f t="shared" si="141"/>
        <v>17</v>
      </c>
      <c r="C2301" s="21">
        <f t="shared" si="142"/>
        <v>44313</v>
      </c>
      <c r="H2301" s="101"/>
      <c r="K2301" s="98">
        <f t="shared" si="143"/>
        <v>0</v>
      </c>
      <c r="L2301" s="29"/>
    </row>
    <row r="2302" spans="1:12" x14ac:dyDescent="0.3">
      <c r="A2302" s="5" t="str">
        <f t="shared" si="140"/>
        <v>avril</v>
      </c>
      <c r="B2302" s="4">
        <f t="shared" si="141"/>
        <v>17</v>
      </c>
      <c r="C2302" s="21">
        <f t="shared" si="142"/>
        <v>44313</v>
      </c>
      <c r="H2302" s="101"/>
      <c r="K2302" s="98">
        <f t="shared" si="143"/>
        <v>0</v>
      </c>
      <c r="L2302" s="29"/>
    </row>
    <row r="2303" spans="1:12" x14ac:dyDescent="0.3">
      <c r="A2303" s="5" t="str">
        <f t="shared" si="140"/>
        <v>avril</v>
      </c>
      <c r="B2303" s="4">
        <f t="shared" si="141"/>
        <v>17</v>
      </c>
      <c r="C2303" s="21">
        <f t="shared" si="142"/>
        <v>44313</v>
      </c>
      <c r="H2303" s="101"/>
      <c r="K2303" s="98">
        <f t="shared" si="143"/>
        <v>0</v>
      </c>
      <c r="L2303" s="29"/>
    </row>
    <row r="2304" spans="1:12" x14ac:dyDescent="0.3">
      <c r="A2304" s="5" t="str">
        <f t="shared" si="140"/>
        <v>avril</v>
      </c>
      <c r="B2304" s="4">
        <f t="shared" si="141"/>
        <v>17</v>
      </c>
      <c r="C2304" s="21">
        <f t="shared" si="142"/>
        <v>44313</v>
      </c>
      <c r="H2304" s="101"/>
      <c r="K2304" s="98">
        <f t="shared" si="143"/>
        <v>0</v>
      </c>
      <c r="L2304" s="29"/>
    </row>
    <row r="2305" spans="1:12" x14ac:dyDescent="0.3">
      <c r="A2305" s="5" t="str">
        <f t="shared" si="140"/>
        <v>avril</v>
      </c>
      <c r="B2305" s="4">
        <f t="shared" si="141"/>
        <v>17</v>
      </c>
      <c r="C2305" s="21">
        <f t="shared" si="142"/>
        <v>44313</v>
      </c>
      <c r="H2305" s="101"/>
      <c r="K2305" s="98">
        <f t="shared" si="143"/>
        <v>0</v>
      </c>
      <c r="L2305" s="29"/>
    </row>
    <row r="2306" spans="1:12" x14ac:dyDescent="0.3">
      <c r="A2306" s="5" t="str">
        <f t="shared" si="140"/>
        <v>avril</v>
      </c>
      <c r="B2306" s="4">
        <f t="shared" si="141"/>
        <v>17</v>
      </c>
      <c r="C2306" s="21">
        <f t="shared" si="142"/>
        <v>44313</v>
      </c>
      <c r="H2306" s="101"/>
      <c r="K2306" s="98">
        <f t="shared" si="143"/>
        <v>0</v>
      </c>
      <c r="L2306" s="29"/>
    </row>
    <row r="2307" spans="1:12" x14ac:dyDescent="0.3">
      <c r="A2307" s="5" t="str">
        <f t="shared" si="140"/>
        <v>avril</v>
      </c>
      <c r="B2307" s="4">
        <f t="shared" si="141"/>
        <v>17</v>
      </c>
      <c r="C2307" s="21">
        <f t="shared" si="142"/>
        <v>44313</v>
      </c>
      <c r="H2307" s="101"/>
      <c r="K2307" s="98">
        <f t="shared" si="143"/>
        <v>0</v>
      </c>
      <c r="L2307" s="29"/>
    </row>
    <row r="2308" spans="1:12" x14ac:dyDescent="0.3">
      <c r="A2308" s="5" t="str">
        <f t="shared" ref="A2308:A2371" si="144">TEXT(30*MONTH(C2308),"mmmm")</f>
        <v>avril</v>
      </c>
      <c r="B2308" s="4">
        <f t="shared" ref="B2308:B2371" si="145">_xlfn.ISOWEEKNUM(C2308)</f>
        <v>17</v>
      </c>
      <c r="C2308" s="21">
        <f t="shared" ref="C2308:C2371" si="146">WORKDAY(INT((ROW()-1)/20)+"01/01/2021",1)</f>
        <v>44313</v>
      </c>
      <c r="H2308" s="101"/>
      <c r="K2308" s="98">
        <f t="shared" ref="K2308:K2371" si="147">IFERROR((I2308-J2308)/J2308,0)</f>
        <v>0</v>
      </c>
      <c r="L2308" s="29"/>
    </row>
    <row r="2309" spans="1:12" x14ac:dyDescent="0.3">
      <c r="A2309" s="5" t="str">
        <f t="shared" si="144"/>
        <v>avril</v>
      </c>
      <c r="B2309" s="4">
        <f t="shared" si="145"/>
        <v>17</v>
      </c>
      <c r="C2309" s="21">
        <f t="shared" si="146"/>
        <v>44313</v>
      </c>
      <c r="H2309" s="101"/>
      <c r="K2309" s="98">
        <f t="shared" si="147"/>
        <v>0</v>
      </c>
      <c r="L2309" s="29"/>
    </row>
    <row r="2310" spans="1:12" x14ac:dyDescent="0.3">
      <c r="A2310" s="5" t="str">
        <f t="shared" si="144"/>
        <v>avril</v>
      </c>
      <c r="B2310" s="4">
        <f t="shared" si="145"/>
        <v>17</v>
      </c>
      <c r="C2310" s="21">
        <f t="shared" si="146"/>
        <v>44313</v>
      </c>
      <c r="H2310" s="101"/>
      <c r="K2310" s="98">
        <f t="shared" si="147"/>
        <v>0</v>
      </c>
      <c r="L2310" s="29"/>
    </row>
    <row r="2311" spans="1:12" x14ac:dyDescent="0.3">
      <c r="A2311" s="5" t="str">
        <f t="shared" si="144"/>
        <v>avril</v>
      </c>
      <c r="B2311" s="4">
        <f t="shared" si="145"/>
        <v>17</v>
      </c>
      <c r="C2311" s="21">
        <f t="shared" si="146"/>
        <v>44313</v>
      </c>
      <c r="H2311" s="101"/>
      <c r="K2311" s="98">
        <f t="shared" si="147"/>
        <v>0</v>
      </c>
      <c r="L2311" s="29"/>
    </row>
    <row r="2312" spans="1:12" x14ac:dyDescent="0.3">
      <c r="A2312" s="5" t="str">
        <f t="shared" si="144"/>
        <v>avril</v>
      </c>
      <c r="B2312" s="4">
        <f t="shared" si="145"/>
        <v>17</v>
      </c>
      <c r="C2312" s="21">
        <f t="shared" si="146"/>
        <v>44313</v>
      </c>
      <c r="H2312" s="101"/>
      <c r="K2312" s="98">
        <f t="shared" si="147"/>
        <v>0</v>
      </c>
      <c r="L2312" s="29"/>
    </row>
    <row r="2313" spans="1:12" x14ac:dyDescent="0.3">
      <c r="A2313" s="5" t="str">
        <f t="shared" si="144"/>
        <v>avril</v>
      </c>
      <c r="B2313" s="4">
        <f t="shared" si="145"/>
        <v>17</v>
      </c>
      <c r="C2313" s="21">
        <f t="shared" si="146"/>
        <v>44313</v>
      </c>
      <c r="H2313" s="101"/>
      <c r="K2313" s="98">
        <f t="shared" si="147"/>
        <v>0</v>
      </c>
      <c r="L2313" s="29"/>
    </row>
    <row r="2314" spans="1:12" x14ac:dyDescent="0.3">
      <c r="A2314" s="5" t="str">
        <f t="shared" si="144"/>
        <v>avril</v>
      </c>
      <c r="B2314" s="4">
        <f t="shared" si="145"/>
        <v>17</v>
      </c>
      <c r="C2314" s="21">
        <f t="shared" si="146"/>
        <v>44313</v>
      </c>
      <c r="H2314" s="101"/>
      <c r="K2314" s="98">
        <f t="shared" si="147"/>
        <v>0</v>
      </c>
      <c r="L2314" s="29"/>
    </row>
    <row r="2315" spans="1:12" x14ac:dyDescent="0.3">
      <c r="A2315" s="5" t="str">
        <f t="shared" si="144"/>
        <v>avril</v>
      </c>
      <c r="B2315" s="4">
        <f t="shared" si="145"/>
        <v>17</v>
      </c>
      <c r="C2315" s="21">
        <f t="shared" si="146"/>
        <v>44313</v>
      </c>
      <c r="H2315" s="101"/>
      <c r="K2315" s="98">
        <f t="shared" si="147"/>
        <v>0</v>
      </c>
      <c r="L2315" s="29"/>
    </row>
    <row r="2316" spans="1:12" x14ac:dyDescent="0.3">
      <c r="A2316" s="5" t="str">
        <f t="shared" si="144"/>
        <v>avril</v>
      </c>
      <c r="B2316" s="4">
        <f t="shared" si="145"/>
        <v>17</v>
      </c>
      <c r="C2316" s="21">
        <f t="shared" si="146"/>
        <v>44313</v>
      </c>
      <c r="H2316" s="101"/>
      <c r="K2316" s="98">
        <f t="shared" si="147"/>
        <v>0</v>
      </c>
      <c r="L2316" s="29"/>
    </row>
    <row r="2317" spans="1:12" x14ac:dyDescent="0.3">
      <c r="A2317" s="5" t="str">
        <f t="shared" si="144"/>
        <v>avril</v>
      </c>
      <c r="B2317" s="4">
        <f t="shared" si="145"/>
        <v>17</v>
      </c>
      <c r="C2317" s="21">
        <f t="shared" si="146"/>
        <v>44313</v>
      </c>
      <c r="H2317" s="101"/>
      <c r="K2317" s="98">
        <f t="shared" si="147"/>
        <v>0</v>
      </c>
      <c r="L2317" s="29"/>
    </row>
    <row r="2318" spans="1:12" x14ac:dyDescent="0.3">
      <c r="A2318" s="5" t="str">
        <f t="shared" si="144"/>
        <v>avril</v>
      </c>
      <c r="B2318" s="4">
        <f t="shared" si="145"/>
        <v>17</v>
      </c>
      <c r="C2318" s="21">
        <f t="shared" si="146"/>
        <v>44313</v>
      </c>
      <c r="H2318" s="101"/>
      <c r="K2318" s="98">
        <f t="shared" si="147"/>
        <v>0</v>
      </c>
      <c r="L2318" s="29"/>
    </row>
    <row r="2319" spans="1:12" x14ac:dyDescent="0.3">
      <c r="A2319" s="5" t="str">
        <f t="shared" si="144"/>
        <v>avril</v>
      </c>
      <c r="B2319" s="4">
        <f t="shared" si="145"/>
        <v>17</v>
      </c>
      <c r="C2319" s="21">
        <f t="shared" si="146"/>
        <v>44313</v>
      </c>
      <c r="H2319" s="101"/>
      <c r="K2319" s="98">
        <f t="shared" si="147"/>
        <v>0</v>
      </c>
      <c r="L2319" s="29"/>
    </row>
    <row r="2320" spans="1:12" x14ac:dyDescent="0.3">
      <c r="A2320" s="5" t="str">
        <f t="shared" si="144"/>
        <v>avril</v>
      </c>
      <c r="B2320" s="4">
        <f t="shared" si="145"/>
        <v>17</v>
      </c>
      <c r="C2320" s="21">
        <f t="shared" si="146"/>
        <v>44313</v>
      </c>
      <c r="H2320" s="101"/>
      <c r="K2320" s="98">
        <f t="shared" si="147"/>
        <v>0</v>
      </c>
      <c r="L2320" s="29"/>
    </row>
    <row r="2321" spans="1:12" x14ac:dyDescent="0.3">
      <c r="A2321" s="5" t="str">
        <f t="shared" si="144"/>
        <v>avril</v>
      </c>
      <c r="B2321" s="4">
        <f t="shared" si="145"/>
        <v>17</v>
      </c>
      <c r="C2321" s="21">
        <f t="shared" si="146"/>
        <v>44314</v>
      </c>
      <c r="H2321" s="101"/>
      <c r="K2321" s="98">
        <f t="shared" si="147"/>
        <v>0</v>
      </c>
      <c r="L2321" s="29"/>
    </row>
    <row r="2322" spans="1:12" x14ac:dyDescent="0.3">
      <c r="A2322" s="5" t="str">
        <f t="shared" si="144"/>
        <v>avril</v>
      </c>
      <c r="B2322" s="4">
        <f t="shared" si="145"/>
        <v>17</v>
      </c>
      <c r="C2322" s="21">
        <f t="shared" si="146"/>
        <v>44314</v>
      </c>
      <c r="H2322" s="101"/>
      <c r="K2322" s="98">
        <f t="shared" si="147"/>
        <v>0</v>
      </c>
      <c r="L2322" s="29"/>
    </row>
    <row r="2323" spans="1:12" x14ac:dyDescent="0.3">
      <c r="A2323" s="5" t="str">
        <f t="shared" si="144"/>
        <v>avril</v>
      </c>
      <c r="B2323" s="4">
        <f t="shared" si="145"/>
        <v>17</v>
      </c>
      <c r="C2323" s="21">
        <f t="shared" si="146"/>
        <v>44314</v>
      </c>
      <c r="H2323" s="101"/>
      <c r="K2323" s="98">
        <f t="shared" si="147"/>
        <v>0</v>
      </c>
      <c r="L2323" s="29"/>
    </row>
    <row r="2324" spans="1:12" x14ac:dyDescent="0.3">
      <c r="A2324" s="5" t="str">
        <f t="shared" si="144"/>
        <v>avril</v>
      </c>
      <c r="B2324" s="4">
        <f t="shared" si="145"/>
        <v>17</v>
      </c>
      <c r="C2324" s="21">
        <f t="shared" si="146"/>
        <v>44314</v>
      </c>
      <c r="H2324" s="101"/>
      <c r="K2324" s="98">
        <f t="shared" si="147"/>
        <v>0</v>
      </c>
      <c r="L2324" s="29"/>
    </row>
    <row r="2325" spans="1:12" x14ac:dyDescent="0.3">
      <c r="A2325" s="5" t="str">
        <f t="shared" si="144"/>
        <v>avril</v>
      </c>
      <c r="B2325" s="4">
        <f t="shared" si="145"/>
        <v>17</v>
      </c>
      <c r="C2325" s="21">
        <f t="shared" si="146"/>
        <v>44314</v>
      </c>
      <c r="H2325" s="101"/>
      <c r="K2325" s="98">
        <f t="shared" si="147"/>
        <v>0</v>
      </c>
      <c r="L2325" s="29"/>
    </row>
    <row r="2326" spans="1:12" x14ac:dyDescent="0.3">
      <c r="A2326" s="5" t="str">
        <f t="shared" si="144"/>
        <v>avril</v>
      </c>
      <c r="B2326" s="4">
        <f t="shared" si="145"/>
        <v>17</v>
      </c>
      <c r="C2326" s="21">
        <f t="shared" si="146"/>
        <v>44314</v>
      </c>
      <c r="H2326" s="101"/>
      <c r="K2326" s="98">
        <f t="shared" si="147"/>
        <v>0</v>
      </c>
      <c r="L2326" s="29"/>
    </row>
    <row r="2327" spans="1:12" x14ac:dyDescent="0.3">
      <c r="A2327" s="5" t="str">
        <f t="shared" si="144"/>
        <v>avril</v>
      </c>
      <c r="B2327" s="4">
        <f t="shared" si="145"/>
        <v>17</v>
      </c>
      <c r="C2327" s="21">
        <f t="shared" si="146"/>
        <v>44314</v>
      </c>
      <c r="H2327" s="101"/>
      <c r="K2327" s="98">
        <f t="shared" si="147"/>
        <v>0</v>
      </c>
      <c r="L2327" s="29"/>
    </row>
    <row r="2328" spans="1:12" x14ac:dyDescent="0.3">
      <c r="A2328" s="5" t="str">
        <f t="shared" si="144"/>
        <v>avril</v>
      </c>
      <c r="B2328" s="4">
        <f t="shared" si="145"/>
        <v>17</v>
      </c>
      <c r="C2328" s="21">
        <f t="shared" si="146"/>
        <v>44314</v>
      </c>
      <c r="H2328" s="101"/>
      <c r="K2328" s="98">
        <f t="shared" si="147"/>
        <v>0</v>
      </c>
      <c r="L2328" s="29"/>
    </row>
    <row r="2329" spans="1:12" x14ac:dyDescent="0.3">
      <c r="A2329" s="5" t="str">
        <f t="shared" si="144"/>
        <v>avril</v>
      </c>
      <c r="B2329" s="4">
        <f t="shared" si="145"/>
        <v>17</v>
      </c>
      <c r="C2329" s="21">
        <f t="shared" si="146"/>
        <v>44314</v>
      </c>
      <c r="H2329" s="101"/>
      <c r="K2329" s="98">
        <f t="shared" si="147"/>
        <v>0</v>
      </c>
      <c r="L2329" s="29"/>
    </row>
    <row r="2330" spans="1:12" x14ac:dyDescent="0.3">
      <c r="A2330" s="5" t="str">
        <f t="shared" si="144"/>
        <v>avril</v>
      </c>
      <c r="B2330" s="4">
        <f t="shared" si="145"/>
        <v>17</v>
      </c>
      <c r="C2330" s="21">
        <f t="shared" si="146"/>
        <v>44314</v>
      </c>
      <c r="H2330" s="101"/>
      <c r="K2330" s="98">
        <f t="shared" si="147"/>
        <v>0</v>
      </c>
      <c r="L2330" s="29"/>
    </row>
    <row r="2331" spans="1:12" x14ac:dyDescent="0.3">
      <c r="A2331" s="5" t="str">
        <f t="shared" si="144"/>
        <v>avril</v>
      </c>
      <c r="B2331" s="4">
        <f t="shared" si="145"/>
        <v>17</v>
      </c>
      <c r="C2331" s="21">
        <f t="shared" si="146"/>
        <v>44314</v>
      </c>
      <c r="H2331" s="101"/>
      <c r="K2331" s="98">
        <f t="shared" si="147"/>
        <v>0</v>
      </c>
      <c r="L2331" s="29"/>
    </row>
    <row r="2332" spans="1:12" x14ac:dyDescent="0.3">
      <c r="A2332" s="5" t="str">
        <f t="shared" si="144"/>
        <v>avril</v>
      </c>
      <c r="B2332" s="4">
        <f t="shared" si="145"/>
        <v>17</v>
      </c>
      <c r="C2332" s="21">
        <f t="shared" si="146"/>
        <v>44314</v>
      </c>
      <c r="H2332" s="101"/>
      <c r="K2332" s="98">
        <f t="shared" si="147"/>
        <v>0</v>
      </c>
      <c r="L2332" s="29"/>
    </row>
    <row r="2333" spans="1:12" x14ac:dyDescent="0.3">
      <c r="A2333" s="5" t="str">
        <f t="shared" si="144"/>
        <v>avril</v>
      </c>
      <c r="B2333" s="4">
        <f t="shared" si="145"/>
        <v>17</v>
      </c>
      <c r="C2333" s="21">
        <f t="shared" si="146"/>
        <v>44314</v>
      </c>
      <c r="H2333" s="101"/>
      <c r="K2333" s="98">
        <f t="shared" si="147"/>
        <v>0</v>
      </c>
      <c r="L2333" s="29"/>
    </row>
    <row r="2334" spans="1:12" x14ac:dyDescent="0.3">
      <c r="A2334" s="5" t="str">
        <f t="shared" si="144"/>
        <v>avril</v>
      </c>
      <c r="B2334" s="4">
        <f t="shared" si="145"/>
        <v>17</v>
      </c>
      <c r="C2334" s="21">
        <f t="shared" si="146"/>
        <v>44314</v>
      </c>
      <c r="H2334" s="101"/>
      <c r="K2334" s="98">
        <f t="shared" si="147"/>
        <v>0</v>
      </c>
      <c r="L2334" s="29"/>
    </row>
    <row r="2335" spans="1:12" x14ac:dyDescent="0.3">
      <c r="A2335" s="5" t="str">
        <f t="shared" si="144"/>
        <v>avril</v>
      </c>
      <c r="B2335" s="4">
        <f t="shared" si="145"/>
        <v>17</v>
      </c>
      <c r="C2335" s="21">
        <f t="shared" si="146"/>
        <v>44314</v>
      </c>
      <c r="H2335" s="101"/>
      <c r="K2335" s="98">
        <f t="shared" si="147"/>
        <v>0</v>
      </c>
      <c r="L2335" s="29"/>
    </row>
    <row r="2336" spans="1:12" x14ac:dyDescent="0.3">
      <c r="A2336" s="5" t="str">
        <f t="shared" si="144"/>
        <v>avril</v>
      </c>
      <c r="B2336" s="4">
        <f t="shared" si="145"/>
        <v>17</v>
      </c>
      <c r="C2336" s="21">
        <f t="shared" si="146"/>
        <v>44314</v>
      </c>
      <c r="H2336" s="101"/>
      <c r="K2336" s="98">
        <f t="shared" si="147"/>
        <v>0</v>
      </c>
      <c r="L2336" s="29"/>
    </row>
    <row r="2337" spans="1:12" x14ac:dyDescent="0.3">
      <c r="A2337" s="5" t="str">
        <f t="shared" si="144"/>
        <v>avril</v>
      </c>
      <c r="B2337" s="4">
        <f t="shared" si="145"/>
        <v>17</v>
      </c>
      <c r="C2337" s="21">
        <f t="shared" si="146"/>
        <v>44314</v>
      </c>
      <c r="H2337" s="101"/>
      <c r="K2337" s="98">
        <f t="shared" si="147"/>
        <v>0</v>
      </c>
      <c r="L2337" s="29"/>
    </row>
    <row r="2338" spans="1:12" x14ac:dyDescent="0.3">
      <c r="A2338" s="5" t="str">
        <f t="shared" si="144"/>
        <v>avril</v>
      </c>
      <c r="B2338" s="4">
        <f t="shared" si="145"/>
        <v>17</v>
      </c>
      <c r="C2338" s="21">
        <f t="shared" si="146"/>
        <v>44314</v>
      </c>
      <c r="H2338" s="101"/>
      <c r="K2338" s="98">
        <f t="shared" si="147"/>
        <v>0</v>
      </c>
      <c r="L2338" s="29"/>
    </row>
    <row r="2339" spans="1:12" x14ac:dyDescent="0.3">
      <c r="A2339" s="5" t="str">
        <f t="shared" si="144"/>
        <v>avril</v>
      </c>
      <c r="B2339" s="4">
        <f t="shared" si="145"/>
        <v>17</v>
      </c>
      <c r="C2339" s="21">
        <f t="shared" si="146"/>
        <v>44314</v>
      </c>
      <c r="H2339" s="101"/>
      <c r="K2339" s="98">
        <f t="shared" si="147"/>
        <v>0</v>
      </c>
      <c r="L2339" s="29"/>
    </row>
    <row r="2340" spans="1:12" x14ac:dyDescent="0.3">
      <c r="A2340" s="5" t="str">
        <f t="shared" si="144"/>
        <v>avril</v>
      </c>
      <c r="B2340" s="4">
        <f t="shared" si="145"/>
        <v>17</v>
      </c>
      <c r="C2340" s="21">
        <f t="shared" si="146"/>
        <v>44314</v>
      </c>
      <c r="H2340" s="101"/>
      <c r="K2340" s="98">
        <f t="shared" si="147"/>
        <v>0</v>
      </c>
      <c r="L2340" s="29"/>
    </row>
    <row r="2341" spans="1:12" x14ac:dyDescent="0.3">
      <c r="A2341" s="5" t="str">
        <f t="shared" si="144"/>
        <v>avril</v>
      </c>
      <c r="B2341" s="4">
        <f t="shared" si="145"/>
        <v>17</v>
      </c>
      <c r="C2341" s="21">
        <f t="shared" si="146"/>
        <v>44315</v>
      </c>
      <c r="H2341" s="101"/>
      <c r="K2341" s="98">
        <f t="shared" si="147"/>
        <v>0</v>
      </c>
      <c r="L2341" s="29"/>
    </row>
    <row r="2342" spans="1:12" x14ac:dyDescent="0.3">
      <c r="A2342" s="5" t="str">
        <f t="shared" si="144"/>
        <v>avril</v>
      </c>
      <c r="B2342" s="4">
        <f t="shared" si="145"/>
        <v>17</v>
      </c>
      <c r="C2342" s="21">
        <f t="shared" si="146"/>
        <v>44315</v>
      </c>
      <c r="H2342" s="101"/>
      <c r="K2342" s="98">
        <f t="shared" si="147"/>
        <v>0</v>
      </c>
      <c r="L2342" s="29"/>
    </row>
    <row r="2343" spans="1:12" x14ac:dyDescent="0.3">
      <c r="A2343" s="5" t="str">
        <f t="shared" si="144"/>
        <v>avril</v>
      </c>
      <c r="B2343" s="4">
        <f t="shared" si="145"/>
        <v>17</v>
      </c>
      <c r="C2343" s="21">
        <f t="shared" si="146"/>
        <v>44315</v>
      </c>
      <c r="H2343" s="101"/>
      <c r="K2343" s="98">
        <f t="shared" si="147"/>
        <v>0</v>
      </c>
      <c r="L2343" s="29"/>
    </row>
    <row r="2344" spans="1:12" x14ac:dyDescent="0.3">
      <c r="A2344" s="5" t="str">
        <f t="shared" si="144"/>
        <v>avril</v>
      </c>
      <c r="B2344" s="4">
        <f t="shared" si="145"/>
        <v>17</v>
      </c>
      <c r="C2344" s="21">
        <f t="shared" si="146"/>
        <v>44315</v>
      </c>
      <c r="H2344" s="101"/>
      <c r="K2344" s="98">
        <f t="shared" si="147"/>
        <v>0</v>
      </c>
      <c r="L2344" s="29"/>
    </row>
    <row r="2345" spans="1:12" x14ac:dyDescent="0.3">
      <c r="A2345" s="5" t="str">
        <f t="shared" si="144"/>
        <v>avril</v>
      </c>
      <c r="B2345" s="4">
        <f t="shared" si="145"/>
        <v>17</v>
      </c>
      <c r="C2345" s="21">
        <f t="shared" si="146"/>
        <v>44315</v>
      </c>
      <c r="H2345" s="101"/>
      <c r="K2345" s="98">
        <f t="shared" si="147"/>
        <v>0</v>
      </c>
      <c r="L2345" s="29"/>
    </row>
    <row r="2346" spans="1:12" x14ac:dyDescent="0.3">
      <c r="A2346" s="5" t="str">
        <f t="shared" si="144"/>
        <v>avril</v>
      </c>
      <c r="B2346" s="4">
        <f t="shared" si="145"/>
        <v>17</v>
      </c>
      <c r="C2346" s="21">
        <f t="shared" si="146"/>
        <v>44315</v>
      </c>
      <c r="H2346" s="101"/>
      <c r="K2346" s="98">
        <f t="shared" si="147"/>
        <v>0</v>
      </c>
      <c r="L2346" s="29"/>
    </row>
    <row r="2347" spans="1:12" x14ac:dyDescent="0.3">
      <c r="A2347" s="5" t="str">
        <f t="shared" si="144"/>
        <v>avril</v>
      </c>
      <c r="B2347" s="4">
        <f t="shared" si="145"/>
        <v>17</v>
      </c>
      <c r="C2347" s="21">
        <f t="shared" si="146"/>
        <v>44315</v>
      </c>
      <c r="H2347" s="101"/>
      <c r="K2347" s="98">
        <f t="shared" si="147"/>
        <v>0</v>
      </c>
      <c r="L2347" s="29"/>
    </row>
    <row r="2348" spans="1:12" x14ac:dyDescent="0.3">
      <c r="A2348" s="5" t="str">
        <f t="shared" si="144"/>
        <v>avril</v>
      </c>
      <c r="B2348" s="4">
        <f t="shared" si="145"/>
        <v>17</v>
      </c>
      <c r="C2348" s="21">
        <f t="shared" si="146"/>
        <v>44315</v>
      </c>
      <c r="H2348" s="101"/>
      <c r="K2348" s="98">
        <f t="shared" si="147"/>
        <v>0</v>
      </c>
      <c r="L2348" s="29"/>
    </row>
    <row r="2349" spans="1:12" x14ac:dyDescent="0.3">
      <c r="A2349" s="5" t="str">
        <f t="shared" si="144"/>
        <v>avril</v>
      </c>
      <c r="B2349" s="4">
        <f t="shared" si="145"/>
        <v>17</v>
      </c>
      <c r="C2349" s="21">
        <f t="shared" si="146"/>
        <v>44315</v>
      </c>
      <c r="H2349" s="101"/>
      <c r="K2349" s="98">
        <f t="shared" si="147"/>
        <v>0</v>
      </c>
      <c r="L2349" s="29"/>
    </row>
    <row r="2350" spans="1:12" x14ac:dyDescent="0.3">
      <c r="A2350" s="5" t="str">
        <f t="shared" si="144"/>
        <v>avril</v>
      </c>
      <c r="B2350" s="4">
        <f t="shared" si="145"/>
        <v>17</v>
      </c>
      <c r="C2350" s="21">
        <f t="shared" si="146"/>
        <v>44315</v>
      </c>
      <c r="H2350" s="101"/>
      <c r="K2350" s="98">
        <f t="shared" si="147"/>
        <v>0</v>
      </c>
      <c r="L2350" s="29"/>
    </row>
    <row r="2351" spans="1:12" x14ac:dyDescent="0.3">
      <c r="A2351" s="5" t="str">
        <f t="shared" si="144"/>
        <v>avril</v>
      </c>
      <c r="B2351" s="4">
        <f t="shared" si="145"/>
        <v>17</v>
      </c>
      <c r="C2351" s="21">
        <f t="shared" si="146"/>
        <v>44315</v>
      </c>
      <c r="H2351" s="101"/>
      <c r="K2351" s="98">
        <f t="shared" si="147"/>
        <v>0</v>
      </c>
      <c r="L2351" s="29"/>
    </row>
    <row r="2352" spans="1:12" x14ac:dyDescent="0.3">
      <c r="A2352" s="5" t="str">
        <f t="shared" si="144"/>
        <v>avril</v>
      </c>
      <c r="B2352" s="4">
        <f t="shared" si="145"/>
        <v>17</v>
      </c>
      <c r="C2352" s="21">
        <f t="shared" si="146"/>
        <v>44315</v>
      </c>
      <c r="H2352" s="101"/>
      <c r="K2352" s="98">
        <f t="shared" si="147"/>
        <v>0</v>
      </c>
      <c r="L2352" s="29"/>
    </row>
    <row r="2353" spans="1:12" x14ac:dyDescent="0.3">
      <c r="A2353" s="5" t="str">
        <f t="shared" si="144"/>
        <v>avril</v>
      </c>
      <c r="B2353" s="4">
        <f t="shared" si="145"/>
        <v>17</v>
      </c>
      <c r="C2353" s="21">
        <f t="shared" si="146"/>
        <v>44315</v>
      </c>
      <c r="H2353" s="101"/>
      <c r="K2353" s="98">
        <f t="shared" si="147"/>
        <v>0</v>
      </c>
      <c r="L2353" s="29"/>
    </row>
    <row r="2354" spans="1:12" x14ac:dyDescent="0.3">
      <c r="A2354" s="5" t="str">
        <f t="shared" si="144"/>
        <v>avril</v>
      </c>
      <c r="B2354" s="4">
        <f t="shared" si="145"/>
        <v>17</v>
      </c>
      <c r="C2354" s="21">
        <f t="shared" si="146"/>
        <v>44315</v>
      </c>
      <c r="H2354" s="101"/>
      <c r="K2354" s="98">
        <f t="shared" si="147"/>
        <v>0</v>
      </c>
      <c r="L2354" s="29"/>
    </row>
    <row r="2355" spans="1:12" x14ac:dyDescent="0.3">
      <c r="A2355" s="5" t="str">
        <f t="shared" si="144"/>
        <v>avril</v>
      </c>
      <c r="B2355" s="4">
        <f t="shared" si="145"/>
        <v>17</v>
      </c>
      <c r="C2355" s="21">
        <f t="shared" si="146"/>
        <v>44315</v>
      </c>
      <c r="H2355" s="101"/>
      <c r="K2355" s="98">
        <f t="shared" si="147"/>
        <v>0</v>
      </c>
      <c r="L2355" s="29"/>
    </row>
    <row r="2356" spans="1:12" x14ac:dyDescent="0.3">
      <c r="A2356" s="5" t="str">
        <f t="shared" si="144"/>
        <v>avril</v>
      </c>
      <c r="B2356" s="4">
        <f t="shared" si="145"/>
        <v>17</v>
      </c>
      <c r="C2356" s="21">
        <f t="shared" si="146"/>
        <v>44315</v>
      </c>
      <c r="H2356" s="101"/>
      <c r="K2356" s="98">
        <f t="shared" si="147"/>
        <v>0</v>
      </c>
      <c r="L2356" s="29"/>
    </row>
    <row r="2357" spans="1:12" x14ac:dyDescent="0.3">
      <c r="A2357" s="5" t="str">
        <f t="shared" si="144"/>
        <v>avril</v>
      </c>
      <c r="B2357" s="4">
        <f t="shared" si="145"/>
        <v>17</v>
      </c>
      <c r="C2357" s="21">
        <f t="shared" si="146"/>
        <v>44315</v>
      </c>
      <c r="H2357" s="101"/>
      <c r="K2357" s="98">
        <f t="shared" si="147"/>
        <v>0</v>
      </c>
      <c r="L2357" s="29"/>
    </row>
    <row r="2358" spans="1:12" x14ac:dyDescent="0.3">
      <c r="A2358" s="5" t="str">
        <f t="shared" si="144"/>
        <v>avril</v>
      </c>
      <c r="B2358" s="4">
        <f t="shared" si="145"/>
        <v>17</v>
      </c>
      <c r="C2358" s="21">
        <f t="shared" si="146"/>
        <v>44315</v>
      </c>
      <c r="H2358" s="101"/>
      <c r="K2358" s="98">
        <f t="shared" si="147"/>
        <v>0</v>
      </c>
      <c r="L2358" s="29"/>
    </row>
    <row r="2359" spans="1:12" x14ac:dyDescent="0.3">
      <c r="A2359" s="5" t="str">
        <f t="shared" si="144"/>
        <v>avril</v>
      </c>
      <c r="B2359" s="4">
        <f t="shared" si="145"/>
        <v>17</v>
      </c>
      <c r="C2359" s="21">
        <f t="shared" si="146"/>
        <v>44315</v>
      </c>
      <c r="H2359" s="101"/>
      <c r="K2359" s="98">
        <f t="shared" si="147"/>
        <v>0</v>
      </c>
      <c r="L2359" s="29"/>
    </row>
    <row r="2360" spans="1:12" x14ac:dyDescent="0.3">
      <c r="A2360" s="5" t="str">
        <f t="shared" si="144"/>
        <v>avril</v>
      </c>
      <c r="B2360" s="4">
        <f t="shared" si="145"/>
        <v>17</v>
      </c>
      <c r="C2360" s="21">
        <f t="shared" si="146"/>
        <v>44315</v>
      </c>
      <c r="H2360" s="101"/>
      <c r="K2360" s="98">
        <f t="shared" si="147"/>
        <v>0</v>
      </c>
      <c r="L2360" s="29"/>
    </row>
    <row r="2361" spans="1:12" x14ac:dyDescent="0.3">
      <c r="A2361" s="5" t="str">
        <f t="shared" si="144"/>
        <v>avril</v>
      </c>
      <c r="B2361" s="4">
        <f t="shared" si="145"/>
        <v>17</v>
      </c>
      <c r="C2361" s="21">
        <f t="shared" si="146"/>
        <v>44316</v>
      </c>
      <c r="H2361" s="101"/>
      <c r="K2361" s="98">
        <f t="shared" si="147"/>
        <v>0</v>
      </c>
      <c r="L2361" s="29"/>
    </row>
    <row r="2362" spans="1:12" x14ac:dyDescent="0.3">
      <c r="A2362" s="5" t="str">
        <f t="shared" si="144"/>
        <v>avril</v>
      </c>
      <c r="B2362" s="4">
        <f t="shared" si="145"/>
        <v>17</v>
      </c>
      <c r="C2362" s="21">
        <f t="shared" si="146"/>
        <v>44316</v>
      </c>
      <c r="H2362" s="101"/>
      <c r="K2362" s="98">
        <f t="shared" si="147"/>
        <v>0</v>
      </c>
      <c r="L2362" s="29"/>
    </row>
    <row r="2363" spans="1:12" x14ac:dyDescent="0.3">
      <c r="A2363" s="5" t="str">
        <f t="shared" si="144"/>
        <v>avril</v>
      </c>
      <c r="B2363" s="4">
        <f t="shared" si="145"/>
        <v>17</v>
      </c>
      <c r="C2363" s="21">
        <f t="shared" si="146"/>
        <v>44316</v>
      </c>
      <c r="H2363" s="101"/>
      <c r="K2363" s="98">
        <f t="shared" si="147"/>
        <v>0</v>
      </c>
      <c r="L2363" s="29"/>
    </row>
    <row r="2364" spans="1:12" x14ac:dyDescent="0.3">
      <c r="A2364" s="5" t="str">
        <f t="shared" si="144"/>
        <v>avril</v>
      </c>
      <c r="B2364" s="4">
        <f t="shared" si="145"/>
        <v>17</v>
      </c>
      <c r="C2364" s="21">
        <f t="shared" si="146"/>
        <v>44316</v>
      </c>
      <c r="H2364" s="101"/>
      <c r="K2364" s="98">
        <f t="shared" si="147"/>
        <v>0</v>
      </c>
      <c r="L2364" s="29"/>
    </row>
    <row r="2365" spans="1:12" x14ac:dyDescent="0.3">
      <c r="A2365" s="5" t="str">
        <f t="shared" si="144"/>
        <v>avril</v>
      </c>
      <c r="B2365" s="4">
        <f t="shared" si="145"/>
        <v>17</v>
      </c>
      <c r="C2365" s="21">
        <f t="shared" si="146"/>
        <v>44316</v>
      </c>
      <c r="H2365" s="101"/>
      <c r="K2365" s="98">
        <f t="shared" si="147"/>
        <v>0</v>
      </c>
      <c r="L2365" s="29"/>
    </row>
    <row r="2366" spans="1:12" x14ac:dyDescent="0.3">
      <c r="A2366" s="5" t="str">
        <f t="shared" si="144"/>
        <v>avril</v>
      </c>
      <c r="B2366" s="4">
        <f t="shared" si="145"/>
        <v>17</v>
      </c>
      <c r="C2366" s="21">
        <f t="shared" si="146"/>
        <v>44316</v>
      </c>
      <c r="H2366" s="101"/>
      <c r="K2366" s="98">
        <f t="shared" si="147"/>
        <v>0</v>
      </c>
      <c r="L2366" s="29"/>
    </row>
    <row r="2367" spans="1:12" x14ac:dyDescent="0.3">
      <c r="A2367" s="5" t="str">
        <f t="shared" si="144"/>
        <v>avril</v>
      </c>
      <c r="B2367" s="4">
        <f t="shared" si="145"/>
        <v>17</v>
      </c>
      <c r="C2367" s="21">
        <f t="shared" si="146"/>
        <v>44316</v>
      </c>
      <c r="H2367" s="101"/>
      <c r="K2367" s="98">
        <f t="shared" si="147"/>
        <v>0</v>
      </c>
      <c r="L2367" s="29"/>
    </row>
    <row r="2368" spans="1:12" x14ac:dyDescent="0.3">
      <c r="A2368" s="5" t="str">
        <f t="shared" si="144"/>
        <v>avril</v>
      </c>
      <c r="B2368" s="4">
        <f t="shared" si="145"/>
        <v>17</v>
      </c>
      <c r="C2368" s="21">
        <f t="shared" si="146"/>
        <v>44316</v>
      </c>
      <c r="H2368" s="101"/>
      <c r="K2368" s="98">
        <f t="shared" si="147"/>
        <v>0</v>
      </c>
      <c r="L2368" s="29"/>
    </row>
    <row r="2369" spans="1:12" x14ac:dyDescent="0.3">
      <c r="A2369" s="5" t="str">
        <f t="shared" si="144"/>
        <v>avril</v>
      </c>
      <c r="B2369" s="4">
        <f t="shared" si="145"/>
        <v>17</v>
      </c>
      <c r="C2369" s="21">
        <f t="shared" si="146"/>
        <v>44316</v>
      </c>
      <c r="H2369" s="101"/>
      <c r="K2369" s="98">
        <f t="shared" si="147"/>
        <v>0</v>
      </c>
      <c r="L2369" s="29"/>
    </row>
    <row r="2370" spans="1:12" x14ac:dyDescent="0.3">
      <c r="A2370" s="5" t="str">
        <f t="shared" si="144"/>
        <v>avril</v>
      </c>
      <c r="B2370" s="4">
        <f t="shared" si="145"/>
        <v>17</v>
      </c>
      <c r="C2370" s="21">
        <f t="shared" si="146"/>
        <v>44316</v>
      </c>
      <c r="H2370" s="101"/>
      <c r="K2370" s="98">
        <f t="shared" si="147"/>
        <v>0</v>
      </c>
      <c r="L2370" s="29"/>
    </row>
    <row r="2371" spans="1:12" x14ac:dyDescent="0.3">
      <c r="A2371" s="5" t="str">
        <f t="shared" si="144"/>
        <v>avril</v>
      </c>
      <c r="B2371" s="4">
        <f t="shared" si="145"/>
        <v>17</v>
      </c>
      <c r="C2371" s="21">
        <f t="shared" si="146"/>
        <v>44316</v>
      </c>
      <c r="H2371" s="101"/>
      <c r="K2371" s="98">
        <f t="shared" si="147"/>
        <v>0</v>
      </c>
      <c r="L2371" s="29"/>
    </row>
    <row r="2372" spans="1:12" x14ac:dyDescent="0.3">
      <c r="A2372" s="5" t="str">
        <f t="shared" ref="A2372:A2435" si="148">TEXT(30*MONTH(C2372),"mmmm")</f>
        <v>avril</v>
      </c>
      <c r="B2372" s="4">
        <f t="shared" ref="B2372:B2435" si="149">_xlfn.ISOWEEKNUM(C2372)</f>
        <v>17</v>
      </c>
      <c r="C2372" s="21">
        <f t="shared" ref="C2372:C2435" si="150">WORKDAY(INT((ROW()-1)/20)+"01/01/2021",1)</f>
        <v>44316</v>
      </c>
      <c r="H2372" s="101"/>
      <c r="K2372" s="98">
        <f t="shared" ref="K2372:K2435" si="151">IFERROR((I2372-J2372)/J2372,0)</f>
        <v>0</v>
      </c>
      <c r="L2372" s="29"/>
    </row>
    <row r="2373" spans="1:12" x14ac:dyDescent="0.3">
      <c r="A2373" s="5" t="str">
        <f t="shared" si="148"/>
        <v>avril</v>
      </c>
      <c r="B2373" s="4">
        <f t="shared" si="149"/>
        <v>17</v>
      </c>
      <c r="C2373" s="21">
        <f t="shared" si="150"/>
        <v>44316</v>
      </c>
      <c r="H2373" s="101"/>
      <c r="K2373" s="98">
        <f t="shared" si="151"/>
        <v>0</v>
      </c>
      <c r="L2373" s="29"/>
    </row>
    <row r="2374" spans="1:12" x14ac:dyDescent="0.3">
      <c r="A2374" s="5" t="str">
        <f t="shared" si="148"/>
        <v>avril</v>
      </c>
      <c r="B2374" s="4">
        <f t="shared" si="149"/>
        <v>17</v>
      </c>
      <c r="C2374" s="21">
        <f t="shared" si="150"/>
        <v>44316</v>
      </c>
      <c r="H2374" s="101"/>
      <c r="K2374" s="98">
        <f t="shared" si="151"/>
        <v>0</v>
      </c>
      <c r="L2374" s="29"/>
    </row>
    <row r="2375" spans="1:12" x14ac:dyDescent="0.3">
      <c r="A2375" s="5" t="str">
        <f t="shared" si="148"/>
        <v>avril</v>
      </c>
      <c r="B2375" s="4">
        <f t="shared" si="149"/>
        <v>17</v>
      </c>
      <c r="C2375" s="21">
        <f t="shared" si="150"/>
        <v>44316</v>
      </c>
      <c r="H2375" s="101"/>
      <c r="K2375" s="98">
        <f t="shared" si="151"/>
        <v>0</v>
      </c>
      <c r="L2375" s="29"/>
    </row>
    <row r="2376" spans="1:12" x14ac:dyDescent="0.3">
      <c r="A2376" s="5" t="str">
        <f t="shared" si="148"/>
        <v>avril</v>
      </c>
      <c r="B2376" s="4">
        <f t="shared" si="149"/>
        <v>17</v>
      </c>
      <c r="C2376" s="21">
        <f t="shared" si="150"/>
        <v>44316</v>
      </c>
      <c r="H2376" s="101"/>
      <c r="K2376" s="98">
        <f t="shared" si="151"/>
        <v>0</v>
      </c>
      <c r="L2376" s="29"/>
    </row>
    <row r="2377" spans="1:12" x14ac:dyDescent="0.3">
      <c r="A2377" s="5" t="str">
        <f t="shared" si="148"/>
        <v>avril</v>
      </c>
      <c r="B2377" s="4">
        <f t="shared" si="149"/>
        <v>17</v>
      </c>
      <c r="C2377" s="21">
        <f t="shared" si="150"/>
        <v>44316</v>
      </c>
      <c r="H2377" s="101"/>
      <c r="K2377" s="98">
        <f t="shared" si="151"/>
        <v>0</v>
      </c>
      <c r="L2377" s="29"/>
    </row>
    <row r="2378" spans="1:12" x14ac:dyDescent="0.3">
      <c r="A2378" s="5" t="str">
        <f t="shared" si="148"/>
        <v>avril</v>
      </c>
      <c r="B2378" s="4">
        <f t="shared" si="149"/>
        <v>17</v>
      </c>
      <c r="C2378" s="21">
        <f t="shared" si="150"/>
        <v>44316</v>
      </c>
      <c r="H2378" s="101"/>
      <c r="K2378" s="98">
        <f t="shared" si="151"/>
        <v>0</v>
      </c>
      <c r="L2378" s="29"/>
    </row>
    <row r="2379" spans="1:12" x14ac:dyDescent="0.3">
      <c r="A2379" s="5" t="str">
        <f t="shared" si="148"/>
        <v>avril</v>
      </c>
      <c r="B2379" s="4">
        <f t="shared" si="149"/>
        <v>17</v>
      </c>
      <c r="C2379" s="21">
        <f t="shared" si="150"/>
        <v>44316</v>
      </c>
      <c r="H2379" s="101"/>
      <c r="K2379" s="98">
        <f t="shared" si="151"/>
        <v>0</v>
      </c>
      <c r="L2379" s="29"/>
    </row>
    <row r="2380" spans="1:12" x14ac:dyDescent="0.3">
      <c r="A2380" s="5" t="str">
        <f t="shared" si="148"/>
        <v>avril</v>
      </c>
      <c r="B2380" s="4">
        <f t="shared" si="149"/>
        <v>17</v>
      </c>
      <c r="C2380" s="21">
        <f t="shared" si="150"/>
        <v>44316</v>
      </c>
      <c r="H2380" s="101"/>
      <c r="K2380" s="98">
        <f t="shared" si="151"/>
        <v>0</v>
      </c>
      <c r="L2380" s="29"/>
    </row>
    <row r="2381" spans="1:12" x14ac:dyDescent="0.3">
      <c r="A2381" s="5" t="str">
        <f t="shared" si="148"/>
        <v>mai</v>
      </c>
      <c r="B2381" s="4">
        <f t="shared" si="149"/>
        <v>18</v>
      </c>
      <c r="C2381" s="21">
        <f t="shared" si="150"/>
        <v>44319</v>
      </c>
      <c r="H2381" s="101"/>
      <c r="K2381" s="98">
        <f t="shared" si="151"/>
        <v>0</v>
      </c>
      <c r="L2381" s="29"/>
    </row>
    <row r="2382" spans="1:12" x14ac:dyDescent="0.3">
      <c r="A2382" s="5" t="str">
        <f t="shared" si="148"/>
        <v>mai</v>
      </c>
      <c r="B2382" s="4">
        <f t="shared" si="149"/>
        <v>18</v>
      </c>
      <c r="C2382" s="21">
        <f t="shared" si="150"/>
        <v>44319</v>
      </c>
      <c r="H2382" s="101"/>
      <c r="K2382" s="98">
        <f t="shared" si="151"/>
        <v>0</v>
      </c>
      <c r="L2382" s="29"/>
    </row>
    <row r="2383" spans="1:12" x14ac:dyDescent="0.3">
      <c r="A2383" s="5" t="str">
        <f t="shared" si="148"/>
        <v>mai</v>
      </c>
      <c r="B2383" s="4">
        <f t="shared" si="149"/>
        <v>18</v>
      </c>
      <c r="C2383" s="21">
        <f t="shared" si="150"/>
        <v>44319</v>
      </c>
      <c r="H2383" s="101"/>
      <c r="K2383" s="98">
        <f t="shared" si="151"/>
        <v>0</v>
      </c>
      <c r="L2383" s="29"/>
    </row>
    <row r="2384" spans="1:12" x14ac:dyDescent="0.3">
      <c r="A2384" s="5" t="str">
        <f t="shared" si="148"/>
        <v>mai</v>
      </c>
      <c r="B2384" s="4">
        <f t="shared" si="149"/>
        <v>18</v>
      </c>
      <c r="C2384" s="21">
        <f t="shared" si="150"/>
        <v>44319</v>
      </c>
      <c r="H2384" s="101"/>
      <c r="K2384" s="98">
        <f t="shared" si="151"/>
        <v>0</v>
      </c>
      <c r="L2384" s="29"/>
    </row>
    <row r="2385" spans="1:12" x14ac:dyDescent="0.3">
      <c r="A2385" s="5" t="str">
        <f t="shared" si="148"/>
        <v>mai</v>
      </c>
      <c r="B2385" s="4">
        <f t="shared" si="149"/>
        <v>18</v>
      </c>
      <c r="C2385" s="21">
        <f t="shared" si="150"/>
        <v>44319</v>
      </c>
      <c r="H2385" s="101"/>
      <c r="K2385" s="98">
        <f t="shared" si="151"/>
        <v>0</v>
      </c>
      <c r="L2385" s="29"/>
    </row>
    <row r="2386" spans="1:12" x14ac:dyDescent="0.3">
      <c r="A2386" s="5" t="str">
        <f t="shared" si="148"/>
        <v>mai</v>
      </c>
      <c r="B2386" s="4">
        <f t="shared" si="149"/>
        <v>18</v>
      </c>
      <c r="C2386" s="21">
        <f t="shared" si="150"/>
        <v>44319</v>
      </c>
      <c r="H2386" s="101"/>
      <c r="K2386" s="98">
        <f t="shared" si="151"/>
        <v>0</v>
      </c>
      <c r="L2386" s="29"/>
    </row>
    <row r="2387" spans="1:12" x14ac:dyDescent="0.3">
      <c r="A2387" s="5" t="str">
        <f t="shared" si="148"/>
        <v>mai</v>
      </c>
      <c r="B2387" s="4">
        <f t="shared" si="149"/>
        <v>18</v>
      </c>
      <c r="C2387" s="21">
        <f t="shared" si="150"/>
        <v>44319</v>
      </c>
      <c r="H2387" s="101"/>
      <c r="K2387" s="98">
        <f t="shared" si="151"/>
        <v>0</v>
      </c>
      <c r="L2387" s="29"/>
    </row>
    <row r="2388" spans="1:12" x14ac:dyDescent="0.3">
      <c r="A2388" s="5" t="str">
        <f t="shared" si="148"/>
        <v>mai</v>
      </c>
      <c r="B2388" s="4">
        <f t="shared" si="149"/>
        <v>18</v>
      </c>
      <c r="C2388" s="21">
        <f t="shared" si="150"/>
        <v>44319</v>
      </c>
      <c r="H2388" s="101"/>
      <c r="K2388" s="98">
        <f t="shared" si="151"/>
        <v>0</v>
      </c>
      <c r="L2388" s="29"/>
    </row>
    <row r="2389" spans="1:12" x14ac:dyDescent="0.3">
      <c r="A2389" s="5" t="str">
        <f t="shared" si="148"/>
        <v>mai</v>
      </c>
      <c r="B2389" s="4">
        <f t="shared" si="149"/>
        <v>18</v>
      </c>
      <c r="C2389" s="21">
        <f t="shared" si="150"/>
        <v>44319</v>
      </c>
      <c r="H2389" s="101"/>
      <c r="K2389" s="98">
        <f t="shared" si="151"/>
        <v>0</v>
      </c>
      <c r="L2389" s="29"/>
    </row>
    <row r="2390" spans="1:12" x14ac:dyDescent="0.3">
      <c r="A2390" s="5" t="str">
        <f t="shared" si="148"/>
        <v>mai</v>
      </c>
      <c r="B2390" s="4">
        <f t="shared" si="149"/>
        <v>18</v>
      </c>
      <c r="C2390" s="21">
        <f t="shared" si="150"/>
        <v>44319</v>
      </c>
      <c r="H2390" s="101"/>
      <c r="K2390" s="98">
        <f t="shared" si="151"/>
        <v>0</v>
      </c>
      <c r="L2390" s="29"/>
    </row>
    <row r="2391" spans="1:12" x14ac:dyDescent="0.3">
      <c r="A2391" s="5" t="str">
        <f t="shared" si="148"/>
        <v>mai</v>
      </c>
      <c r="B2391" s="4">
        <f t="shared" si="149"/>
        <v>18</v>
      </c>
      <c r="C2391" s="21">
        <f t="shared" si="150"/>
        <v>44319</v>
      </c>
      <c r="H2391" s="101"/>
      <c r="K2391" s="98">
        <f t="shared" si="151"/>
        <v>0</v>
      </c>
      <c r="L2391" s="29"/>
    </row>
    <row r="2392" spans="1:12" x14ac:dyDescent="0.3">
      <c r="A2392" s="5" t="str">
        <f t="shared" si="148"/>
        <v>mai</v>
      </c>
      <c r="B2392" s="4">
        <f t="shared" si="149"/>
        <v>18</v>
      </c>
      <c r="C2392" s="21">
        <f t="shared" si="150"/>
        <v>44319</v>
      </c>
      <c r="H2392" s="101"/>
      <c r="K2392" s="98">
        <f t="shared" si="151"/>
        <v>0</v>
      </c>
      <c r="L2392" s="29"/>
    </row>
    <row r="2393" spans="1:12" x14ac:dyDescent="0.3">
      <c r="A2393" s="5" t="str">
        <f t="shared" si="148"/>
        <v>mai</v>
      </c>
      <c r="B2393" s="4">
        <f t="shared" si="149"/>
        <v>18</v>
      </c>
      <c r="C2393" s="21">
        <f t="shared" si="150"/>
        <v>44319</v>
      </c>
      <c r="H2393" s="101"/>
      <c r="K2393" s="98">
        <f t="shared" si="151"/>
        <v>0</v>
      </c>
      <c r="L2393" s="29"/>
    </row>
    <row r="2394" spans="1:12" x14ac:dyDescent="0.3">
      <c r="A2394" s="5" t="str">
        <f t="shared" si="148"/>
        <v>mai</v>
      </c>
      <c r="B2394" s="4">
        <f t="shared" si="149"/>
        <v>18</v>
      </c>
      <c r="C2394" s="21">
        <f t="shared" si="150"/>
        <v>44319</v>
      </c>
      <c r="H2394" s="101"/>
      <c r="K2394" s="98">
        <f t="shared" si="151"/>
        <v>0</v>
      </c>
      <c r="L2394" s="29"/>
    </row>
    <row r="2395" spans="1:12" x14ac:dyDescent="0.3">
      <c r="A2395" s="5" t="str">
        <f t="shared" si="148"/>
        <v>mai</v>
      </c>
      <c r="B2395" s="4">
        <f t="shared" si="149"/>
        <v>18</v>
      </c>
      <c r="C2395" s="21">
        <f t="shared" si="150"/>
        <v>44319</v>
      </c>
      <c r="H2395" s="101"/>
      <c r="K2395" s="98">
        <f t="shared" si="151"/>
        <v>0</v>
      </c>
      <c r="L2395" s="29"/>
    </row>
    <row r="2396" spans="1:12" x14ac:dyDescent="0.3">
      <c r="A2396" s="5" t="str">
        <f t="shared" si="148"/>
        <v>mai</v>
      </c>
      <c r="B2396" s="4">
        <f t="shared" si="149"/>
        <v>18</v>
      </c>
      <c r="C2396" s="21">
        <f t="shared" si="150"/>
        <v>44319</v>
      </c>
      <c r="H2396" s="101"/>
      <c r="K2396" s="98">
        <f t="shared" si="151"/>
        <v>0</v>
      </c>
      <c r="L2396" s="29"/>
    </row>
    <row r="2397" spans="1:12" x14ac:dyDescent="0.3">
      <c r="A2397" s="5" t="str">
        <f t="shared" si="148"/>
        <v>mai</v>
      </c>
      <c r="B2397" s="4">
        <f t="shared" si="149"/>
        <v>18</v>
      </c>
      <c r="C2397" s="21">
        <f t="shared" si="150"/>
        <v>44319</v>
      </c>
      <c r="H2397" s="101"/>
      <c r="K2397" s="98">
        <f t="shared" si="151"/>
        <v>0</v>
      </c>
      <c r="L2397" s="29"/>
    </row>
    <row r="2398" spans="1:12" x14ac:dyDescent="0.3">
      <c r="A2398" s="5" t="str">
        <f t="shared" si="148"/>
        <v>mai</v>
      </c>
      <c r="B2398" s="4">
        <f t="shared" si="149"/>
        <v>18</v>
      </c>
      <c r="C2398" s="21">
        <f t="shared" si="150"/>
        <v>44319</v>
      </c>
      <c r="H2398" s="101"/>
      <c r="K2398" s="98">
        <f t="shared" si="151"/>
        <v>0</v>
      </c>
      <c r="L2398" s="29"/>
    </row>
    <row r="2399" spans="1:12" x14ac:dyDescent="0.3">
      <c r="A2399" s="5" t="str">
        <f t="shared" si="148"/>
        <v>mai</v>
      </c>
      <c r="B2399" s="4">
        <f t="shared" si="149"/>
        <v>18</v>
      </c>
      <c r="C2399" s="21">
        <f t="shared" si="150"/>
        <v>44319</v>
      </c>
      <c r="H2399" s="101"/>
      <c r="K2399" s="98">
        <f t="shared" si="151"/>
        <v>0</v>
      </c>
      <c r="L2399" s="29"/>
    </row>
    <row r="2400" spans="1:12" x14ac:dyDescent="0.3">
      <c r="A2400" s="5" t="str">
        <f t="shared" si="148"/>
        <v>mai</v>
      </c>
      <c r="B2400" s="4">
        <f t="shared" si="149"/>
        <v>18</v>
      </c>
      <c r="C2400" s="21">
        <f t="shared" si="150"/>
        <v>44319</v>
      </c>
      <c r="H2400" s="101"/>
      <c r="K2400" s="98">
        <f t="shared" si="151"/>
        <v>0</v>
      </c>
      <c r="L2400" s="29"/>
    </row>
    <row r="2401" spans="1:12" x14ac:dyDescent="0.3">
      <c r="A2401" s="5" t="str">
        <f t="shared" si="148"/>
        <v>mai</v>
      </c>
      <c r="B2401" s="4">
        <f t="shared" si="149"/>
        <v>18</v>
      </c>
      <c r="C2401" s="21">
        <f t="shared" si="150"/>
        <v>44319</v>
      </c>
      <c r="H2401" s="101"/>
      <c r="K2401" s="98">
        <f t="shared" si="151"/>
        <v>0</v>
      </c>
      <c r="L2401" s="29"/>
    </row>
    <row r="2402" spans="1:12" x14ac:dyDescent="0.3">
      <c r="A2402" s="5" t="str">
        <f t="shared" si="148"/>
        <v>mai</v>
      </c>
      <c r="B2402" s="4">
        <f t="shared" si="149"/>
        <v>18</v>
      </c>
      <c r="C2402" s="21">
        <f t="shared" si="150"/>
        <v>44319</v>
      </c>
      <c r="H2402" s="101"/>
      <c r="K2402" s="98">
        <f t="shared" si="151"/>
        <v>0</v>
      </c>
      <c r="L2402" s="29"/>
    </row>
    <row r="2403" spans="1:12" x14ac:dyDescent="0.3">
      <c r="A2403" s="5" t="str">
        <f t="shared" si="148"/>
        <v>mai</v>
      </c>
      <c r="B2403" s="4">
        <f t="shared" si="149"/>
        <v>18</v>
      </c>
      <c r="C2403" s="21">
        <f t="shared" si="150"/>
        <v>44319</v>
      </c>
      <c r="H2403" s="101"/>
      <c r="K2403" s="98">
        <f t="shared" si="151"/>
        <v>0</v>
      </c>
      <c r="L2403" s="29"/>
    </row>
    <row r="2404" spans="1:12" x14ac:dyDescent="0.3">
      <c r="A2404" s="5" t="str">
        <f t="shared" si="148"/>
        <v>mai</v>
      </c>
      <c r="B2404" s="4">
        <f t="shared" si="149"/>
        <v>18</v>
      </c>
      <c r="C2404" s="21">
        <f t="shared" si="150"/>
        <v>44319</v>
      </c>
      <c r="H2404" s="101"/>
      <c r="K2404" s="98">
        <f t="shared" si="151"/>
        <v>0</v>
      </c>
      <c r="L2404" s="29"/>
    </row>
    <row r="2405" spans="1:12" x14ac:dyDescent="0.3">
      <c r="A2405" s="5" t="str">
        <f t="shared" si="148"/>
        <v>mai</v>
      </c>
      <c r="B2405" s="4">
        <f t="shared" si="149"/>
        <v>18</v>
      </c>
      <c r="C2405" s="21">
        <f t="shared" si="150"/>
        <v>44319</v>
      </c>
      <c r="H2405" s="101"/>
      <c r="K2405" s="98">
        <f t="shared" si="151"/>
        <v>0</v>
      </c>
      <c r="L2405" s="29"/>
    </row>
    <row r="2406" spans="1:12" x14ac:dyDescent="0.3">
      <c r="A2406" s="5" t="str">
        <f t="shared" si="148"/>
        <v>mai</v>
      </c>
      <c r="B2406" s="4">
        <f t="shared" si="149"/>
        <v>18</v>
      </c>
      <c r="C2406" s="21">
        <f t="shared" si="150"/>
        <v>44319</v>
      </c>
      <c r="H2406" s="101"/>
      <c r="K2406" s="98">
        <f t="shared" si="151"/>
        <v>0</v>
      </c>
      <c r="L2406" s="29"/>
    </row>
    <row r="2407" spans="1:12" x14ac:dyDescent="0.3">
      <c r="A2407" s="5" t="str">
        <f t="shared" si="148"/>
        <v>mai</v>
      </c>
      <c r="B2407" s="4">
        <f t="shared" si="149"/>
        <v>18</v>
      </c>
      <c r="C2407" s="21">
        <f t="shared" si="150"/>
        <v>44319</v>
      </c>
      <c r="H2407" s="101"/>
      <c r="K2407" s="98">
        <f t="shared" si="151"/>
        <v>0</v>
      </c>
      <c r="L2407" s="29"/>
    </row>
    <row r="2408" spans="1:12" x14ac:dyDescent="0.3">
      <c r="A2408" s="5" t="str">
        <f t="shared" si="148"/>
        <v>mai</v>
      </c>
      <c r="B2408" s="4">
        <f t="shared" si="149"/>
        <v>18</v>
      </c>
      <c r="C2408" s="21">
        <f t="shared" si="150"/>
        <v>44319</v>
      </c>
      <c r="H2408" s="101"/>
      <c r="K2408" s="98">
        <f t="shared" si="151"/>
        <v>0</v>
      </c>
      <c r="L2408" s="29"/>
    </row>
    <row r="2409" spans="1:12" x14ac:dyDescent="0.3">
      <c r="A2409" s="5" t="str">
        <f t="shared" si="148"/>
        <v>mai</v>
      </c>
      <c r="B2409" s="4">
        <f t="shared" si="149"/>
        <v>18</v>
      </c>
      <c r="C2409" s="21">
        <f t="shared" si="150"/>
        <v>44319</v>
      </c>
      <c r="H2409" s="101"/>
      <c r="K2409" s="98">
        <f t="shared" si="151"/>
        <v>0</v>
      </c>
      <c r="L2409" s="29"/>
    </row>
    <row r="2410" spans="1:12" x14ac:dyDescent="0.3">
      <c r="A2410" s="5" t="str">
        <f t="shared" si="148"/>
        <v>mai</v>
      </c>
      <c r="B2410" s="4">
        <f t="shared" si="149"/>
        <v>18</v>
      </c>
      <c r="C2410" s="21">
        <f t="shared" si="150"/>
        <v>44319</v>
      </c>
      <c r="H2410" s="101"/>
      <c r="K2410" s="98">
        <f t="shared" si="151"/>
        <v>0</v>
      </c>
      <c r="L2410" s="29"/>
    </row>
    <row r="2411" spans="1:12" x14ac:dyDescent="0.3">
      <c r="A2411" s="5" t="str">
        <f t="shared" si="148"/>
        <v>mai</v>
      </c>
      <c r="B2411" s="4">
        <f t="shared" si="149"/>
        <v>18</v>
      </c>
      <c r="C2411" s="21">
        <f t="shared" si="150"/>
        <v>44319</v>
      </c>
      <c r="H2411" s="101"/>
      <c r="K2411" s="98">
        <f t="shared" si="151"/>
        <v>0</v>
      </c>
      <c r="L2411" s="29"/>
    </row>
    <row r="2412" spans="1:12" x14ac:dyDescent="0.3">
      <c r="A2412" s="5" t="str">
        <f t="shared" si="148"/>
        <v>mai</v>
      </c>
      <c r="B2412" s="4">
        <f t="shared" si="149"/>
        <v>18</v>
      </c>
      <c r="C2412" s="21">
        <f t="shared" si="150"/>
        <v>44319</v>
      </c>
      <c r="H2412" s="101"/>
      <c r="K2412" s="98">
        <f t="shared" si="151"/>
        <v>0</v>
      </c>
      <c r="L2412" s="29"/>
    </row>
    <row r="2413" spans="1:12" x14ac:dyDescent="0.3">
      <c r="A2413" s="5" t="str">
        <f t="shared" si="148"/>
        <v>mai</v>
      </c>
      <c r="B2413" s="4">
        <f t="shared" si="149"/>
        <v>18</v>
      </c>
      <c r="C2413" s="21">
        <f t="shared" si="150"/>
        <v>44319</v>
      </c>
      <c r="H2413" s="101"/>
      <c r="K2413" s="98">
        <f t="shared" si="151"/>
        <v>0</v>
      </c>
      <c r="L2413" s="29"/>
    </row>
    <row r="2414" spans="1:12" x14ac:dyDescent="0.3">
      <c r="A2414" s="5" t="str">
        <f t="shared" si="148"/>
        <v>mai</v>
      </c>
      <c r="B2414" s="4">
        <f t="shared" si="149"/>
        <v>18</v>
      </c>
      <c r="C2414" s="21">
        <f t="shared" si="150"/>
        <v>44319</v>
      </c>
      <c r="H2414" s="101"/>
      <c r="K2414" s="98">
        <f t="shared" si="151"/>
        <v>0</v>
      </c>
      <c r="L2414" s="29"/>
    </row>
    <row r="2415" spans="1:12" x14ac:dyDescent="0.3">
      <c r="A2415" s="5" t="str">
        <f t="shared" si="148"/>
        <v>mai</v>
      </c>
      <c r="B2415" s="4">
        <f t="shared" si="149"/>
        <v>18</v>
      </c>
      <c r="C2415" s="21">
        <f t="shared" si="150"/>
        <v>44319</v>
      </c>
      <c r="H2415" s="101"/>
      <c r="K2415" s="98">
        <f t="shared" si="151"/>
        <v>0</v>
      </c>
      <c r="L2415" s="29"/>
    </row>
    <row r="2416" spans="1:12" x14ac:dyDescent="0.3">
      <c r="A2416" s="5" t="str">
        <f t="shared" si="148"/>
        <v>mai</v>
      </c>
      <c r="B2416" s="4">
        <f t="shared" si="149"/>
        <v>18</v>
      </c>
      <c r="C2416" s="21">
        <f t="shared" si="150"/>
        <v>44319</v>
      </c>
      <c r="H2416" s="101"/>
      <c r="K2416" s="98">
        <f t="shared" si="151"/>
        <v>0</v>
      </c>
      <c r="L2416" s="29"/>
    </row>
    <row r="2417" spans="1:12" x14ac:dyDescent="0.3">
      <c r="A2417" s="5" t="str">
        <f t="shared" si="148"/>
        <v>mai</v>
      </c>
      <c r="B2417" s="4">
        <f t="shared" si="149"/>
        <v>18</v>
      </c>
      <c r="C2417" s="21">
        <f t="shared" si="150"/>
        <v>44319</v>
      </c>
      <c r="H2417" s="101"/>
      <c r="K2417" s="98">
        <f t="shared" si="151"/>
        <v>0</v>
      </c>
      <c r="L2417" s="29"/>
    </row>
    <row r="2418" spans="1:12" x14ac:dyDescent="0.3">
      <c r="A2418" s="5" t="str">
        <f t="shared" si="148"/>
        <v>mai</v>
      </c>
      <c r="B2418" s="4">
        <f t="shared" si="149"/>
        <v>18</v>
      </c>
      <c r="C2418" s="21">
        <f t="shared" si="150"/>
        <v>44319</v>
      </c>
      <c r="H2418" s="101"/>
      <c r="K2418" s="98">
        <f t="shared" si="151"/>
        <v>0</v>
      </c>
      <c r="L2418" s="29"/>
    </row>
    <row r="2419" spans="1:12" x14ac:dyDescent="0.3">
      <c r="A2419" s="5" t="str">
        <f t="shared" si="148"/>
        <v>mai</v>
      </c>
      <c r="B2419" s="4">
        <f t="shared" si="149"/>
        <v>18</v>
      </c>
      <c r="C2419" s="21">
        <f t="shared" si="150"/>
        <v>44319</v>
      </c>
      <c r="H2419" s="101"/>
      <c r="K2419" s="98">
        <f t="shared" si="151"/>
        <v>0</v>
      </c>
      <c r="L2419" s="29"/>
    </row>
    <row r="2420" spans="1:12" x14ac:dyDescent="0.3">
      <c r="A2420" s="5" t="str">
        <f t="shared" si="148"/>
        <v>mai</v>
      </c>
      <c r="B2420" s="4">
        <f t="shared" si="149"/>
        <v>18</v>
      </c>
      <c r="C2420" s="21">
        <f t="shared" si="150"/>
        <v>44319</v>
      </c>
      <c r="H2420" s="101"/>
      <c r="K2420" s="98">
        <f t="shared" si="151"/>
        <v>0</v>
      </c>
      <c r="L2420" s="29"/>
    </row>
    <row r="2421" spans="1:12" x14ac:dyDescent="0.3">
      <c r="A2421" s="5" t="str">
        <f t="shared" si="148"/>
        <v>mai</v>
      </c>
      <c r="B2421" s="4">
        <f t="shared" si="149"/>
        <v>18</v>
      </c>
      <c r="C2421" s="21">
        <f t="shared" si="150"/>
        <v>44319</v>
      </c>
      <c r="H2421" s="101"/>
      <c r="K2421" s="98">
        <f t="shared" si="151"/>
        <v>0</v>
      </c>
      <c r="L2421" s="29"/>
    </row>
    <row r="2422" spans="1:12" x14ac:dyDescent="0.3">
      <c r="A2422" s="5" t="str">
        <f t="shared" si="148"/>
        <v>mai</v>
      </c>
      <c r="B2422" s="4">
        <f t="shared" si="149"/>
        <v>18</v>
      </c>
      <c r="C2422" s="21">
        <f t="shared" si="150"/>
        <v>44319</v>
      </c>
      <c r="H2422" s="101"/>
      <c r="K2422" s="98">
        <f t="shared" si="151"/>
        <v>0</v>
      </c>
      <c r="L2422" s="29"/>
    </row>
    <row r="2423" spans="1:12" x14ac:dyDescent="0.3">
      <c r="A2423" s="5" t="str">
        <f t="shared" si="148"/>
        <v>mai</v>
      </c>
      <c r="B2423" s="4">
        <f t="shared" si="149"/>
        <v>18</v>
      </c>
      <c r="C2423" s="21">
        <f t="shared" si="150"/>
        <v>44319</v>
      </c>
      <c r="H2423" s="101"/>
      <c r="K2423" s="98">
        <f t="shared" si="151"/>
        <v>0</v>
      </c>
      <c r="L2423" s="29"/>
    </row>
    <row r="2424" spans="1:12" x14ac:dyDescent="0.3">
      <c r="A2424" s="5" t="str">
        <f t="shared" si="148"/>
        <v>mai</v>
      </c>
      <c r="B2424" s="4">
        <f t="shared" si="149"/>
        <v>18</v>
      </c>
      <c r="C2424" s="21">
        <f t="shared" si="150"/>
        <v>44319</v>
      </c>
      <c r="H2424" s="101"/>
      <c r="K2424" s="98">
        <f t="shared" si="151"/>
        <v>0</v>
      </c>
      <c r="L2424" s="29"/>
    </row>
    <row r="2425" spans="1:12" x14ac:dyDescent="0.3">
      <c r="A2425" s="5" t="str">
        <f t="shared" si="148"/>
        <v>mai</v>
      </c>
      <c r="B2425" s="4">
        <f t="shared" si="149"/>
        <v>18</v>
      </c>
      <c r="C2425" s="21">
        <f t="shared" si="150"/>
        <v>44319</v>
      </c>
      <c r="H2425" s="101"/>
      <c r="K2425" s="98">
        <f t="shared" si="151"/>
        <v>0</v>
      </c>
      <c r="L2425" s="29"/>
    </row>
    <row r="2426" spans="1:12" x14ac:dyDescent="0.3">
      <c r="A2426" s="5" t="str">
        <f t="shared" si="148"/>
        <v>mai</v>
      </c>
      <c r="B2426" s="4">
        <f t="shared" si="149"/>
        <v>18</v>
      </c>
      <c r="C2426" s="21">
        <f t="shared" si="150"/>
        <v>44319</v>
      </c>
      <c r="H2426" s="101"/>
      <c r="K2426" s="98">
        <f t="shared" si="151"/>
        <v>0</v>
      </c>
      <c r="L2426" s="29"/>
    </row>
    <row r="2427" spans="1:12" x14ac:dyDescent="0.3">
      <c r="A2427" s="5" t="str">
        <f t="shared" si="148"/>
        <v>mai</v>
      </c>
      <c r="B2427" s="4">
        <f t="shared" si="149"/>
        <v>18</v>
      </c>
      <c r="C2427" s="21">
        <f t="shared" si="150"/>
        <v>44319</v>
      </c>
      <c r="H2427" s="101"/>
      <c r="K2427" s="98">
        <f t="shared" si="151"/>
        <v>0</v>
      </c>
      <c r="L2427" s="29"/>
    </row>
    <row r="2428" spans="1:12" x14ac:dyDescent="0.3">
      <c r="A2428" s="5" t="str">
        <f t="shared" si="148"/>
        <v>mai</v>
      </c>
      <c r="B2428" s="4">
        <f t="shared" si="149"/>
        <v>18</v>
      </c>
      <c r="C2428" s="21">
        <f t="shared" si="150"/>
        <v>44319</v>
      </c>
      <c r="H2428" s="101"/>
      <c r="K2428" s="98">
        <f t="shared" si="151"/>
        <v>0</v>
      </c>
      <c r="L2428" s="29"/>
    </row>
    <row r="2429" spans="1:12" x14ac:dyDescent="0.3">
      <c r="A2429" s="5" t="str">
        <f t="shared" si="148"/>
        <v>mai</v>
      </c>
      <c r="B2429" s="4">
        <f t="shared" si="149"/>
        <v>18</v>
      </c>
      <c r="C2429" s="21">
        <f t="shared" si="150"/>
        <v>44319</v>
      </c>
      <c r="H2429" s="101"/>
      <c r="K2429" s="98">
        <f t="shared" si="151"/>
        <v>0</v>
      </c>
      <c r="L2429" s="29"/>
    </row>
    <row r="2430" spans="1:12" x14ac:dyDescent="0.3">
      <c r="A2430" s="5" t="str">
        <f t="shared" si="148"/>
        <v>mai</v>
      </c>
      <c r="B2430" s="4">
        <f t="shared" si="149"/>
        <v>18</v>
      </c>
      <c r="C2430" s="21">
        <f t="shared" si="150"/>
        <v>44319</v>
      </c>
      <c r="H2430" s="101"/>
      <c r="K2430" s="98">
        <f t="shared" si="151"/>
        <v>0</v>
      </c>
      <c r="L2430" s="29"/>
    </row>
    <row r="2431" spans="1:12" x14ac:dyDescent="0.3">
      <c r="A2431" s="5" t="str">
        <f t="shared" si="148"/>
        <v>mai</v>
      </c>
      <c r="B2431" s="4">
        <f t="shared" si="149"/>
        <v>18</v>
      </c>
      <c r="C2431" s="21">
        <f t="shared" si="150"/>
        <v>44319</v>
      </c>
      <c r="H2431" s="101"/>
      <c r="K2431" s="98">
        <f t="shared" si="151"/>
        <v>0</v>
      </c>
      <c r="L2431" s="29"/>
    </row>
    <row r="2432" spans="1:12" x14ac:dyDescent="0.3">
      <c r="A2432" s="5" t="str">
        <f t="shared" si="148"/>
        <v>mai</v>
      </c>
      <c r="B2432" s="4">
        <f t="shared" si="149"/>
        <v>18</v>
      </c>
      <c r="C2432" s="21">
        <f t="shared" si="150"/>
        <v>44319</v>
      </c>
      <c r="H2432" s="101"/>
      <c r="K2432" s="98">
        <f t="shared" si="151"/>
        <v>0</v>
      </c>
      <c r="L2432" s="29"/>
    </row>
    <row r="2433" spans="1:12" x14ac:dyDescent="0.3">
      <c r="A2433" s="5" t="str">
        <f t="shared" si="148"/>
        <v>mai</v>
      </c>
      <c r="B2433" s="4">
        <f t="shared" si="149"/>
        <v>18</v>
      </c>
      <c r="C2433" s="21">
        <f t="shared" si="150"/>
        <v>44319</v>
      </c>
      <c r="H2433" s="101"/>
      <c r="K2433" s="98">
        <f t="shared" si="151"/>
        <v>0</v>
      </c>
      <c r="L2433" s="29"/>
    </row>
    <row r="2434" spans="1:12" x14ac:dyDescent="0.3">
      <c r="A2434" s="5" t="str">
        <f t="shared" si="148"/>
        <v>mai</v>
      </c>
      <c r="B2434" s="4">
        <f t="shared" si="149"/>
        <v>18</v>
      </c>
      <c r="C2434" s="21">
        <f t="shared" si="150"/>
        <v>44319</v>
      </c>
      <c r="H2434" s="101"/>
      <c r="K2434" s="98">
        <f t="shared" si="151"/>
        <v>0</v>
      </c>
      <c r="L2434" s="29"/>
    </row>
    <row r="2435" spans="1:12" x14ac:dyDescent="0.3">
      <c r="A2435" s="5" t="str">
        <f t="shared" si="148"/>
        <v>mai</v>
      </c>
      <c r="B2435" s="4">
        <f t="shared" si="149"/>
        <v>18</v>
      </c>
      <c r="C2435" s="21">
        <f t="shared" si="150"/>
        <v>44319</v>
      </c>
      <c r="H2435" s="101"/>
      <c r="K2435" s="98">
        <f t="shared" si="151"/>
        <v>0</v>
      </c>
      <c r="L2435" s="29"/>
    </row>
    <row r="2436" spans="1:12" x14ac:dyDescent="0.3">
      <c r="A2436" s="5" t="str">
        <f t="shared" ref="A2436:A2499" si="152">TEXT(30*MONTH(C2436),"mmmm")</f>
        <v>mai</v>
      </c>
      <c r="B2436" s="4">
        <f t="shared" ref="B2436:B2499" si="153">_xlfn.ISOWEEKNUM(C2436)</f>
        <v>18</v>
      </c>
      <c r="C2436" s="21">
        <f t="shared" ref="C2436:C2499" si="154">WORKDAY(INT((ROW()-1)/20)+"01/01/2021",1)</f>
        <v>44319</v>
      </c>
      <c r="H2436" s="101"/>
      <c r="K2436" s="98">
        <f t="shared" ref="K2436:K2499" si="155">IFERROR((I2436-J2436)/J2436,0)</f>
        <v>0</v>
      </c>
      <c r="L2436" s="29"/>
    </row>
    <row r="2437" spans="1:12" x14ac:dyDescent="0.3">
      <c r="A2437" s="5" t="str">
        <f t="shared" si="152"/>
        <v>mai</v>
      </c>
      <c r="B2437" s="4">
        <f t="shared" si="153"/>
        <v>18</v>
      </c>
      <c r="C2437" s="21">
        <f t="shared" si="154"/>
        <v>44319</v>
      </c>
      <c r="H2437" s="101"/>
      <c r="K2437" s="98">
        <f t="shared" si="155"/>
        <v>0</v>
      </c>
      <c r="L2437" s="29"/>
    </row>
    <row r="2438" spans="1:12" x14ac:dyDescent="0.3">
      <c r="A2438" s="5" t="str">
        <f t="shared" si="152"/>
        <v>mai</v>
      </c>
      <c r="B2438" s="4">
        <f t="shared" si="153"/>
        <v>18</v>
      </c>
      <c r="C2438" s="21">
        <f t="shared" si="154"/>
        <v>44319</v>
      </c>
      <c r="H2438" s="101"/>
      <c r="K2438" s="98">
        <f t="shared" si="155"/>
        <v>0</v>
      </c>
      <c r="L2438" s="29"/>
    </row>
    <row r="2439" spans="1:12" x14ac:dyDescent="0.3">
      <c r="A2439" s="5" t="str">
        <f t="shared" si="152"/>
        <v>mai</v>
      </c>
      <c r="B2439" s="4">
        <f t="shared" si="153"/>
        <v>18</v>
      </c>
      <c r="C2439" s="21">
        <f t="shared" si="154"/>
        <v>44319</v>
      </c>
      <c r="H2439" s="101"/>
      <c r="K2439" s="98">
        <f t="shared" si="155"/>
        <v>0</v>
      </c>
      <c r="L2439" s="29"/>
    </row>
    <row r="2440" spans="1:12" x14ac:dyDescent="0.3">
      <c r="A2440" s="5" t="str">
        <f t="shared" si="152"/>
        <v>mai</v>
      </c>
      <c r="B2440" s="4">
        <f t="shared" si="153"/>
        <v>18</v>
      </c>
      <c r="C2440" s="21">
        <f t="shared" si="154"/>
        <v>44319</v>
      </c>
      <c r="H2440" s="101"/>
      <c r="K2440" s="98">
        <f t="shared" si="155"/>
        <v>0</v>
      </c>
      <c r="L2440" s="29"/>
    </row>
    <row r="2441" spans="1:12" x14ac:dyDescent="0.3">
      <c r="A2441" s="5" t="str">
        <f t="shared" si="152"/>
        <v>mai</v>
      </c>
      <c r="B2441" s="4">
        <f t="shared" si="153"/>
        <v>18</v>
      </c>
      <c r="C2441" s="21">
        <f t="shared" si="154"/>
        <v>44320</v>
      </c>
      <c r="H2441" s="101"/>
      <c r="K2441" s="98">
        <f t="shared" si="155"/>
        <v>0</v>
      </c>
      <c r="L2441" s="29"/>
    </row>
    <row r="2442" spans="1:12" x14ac:dyDescent="0.3">
      <c r="A2442" s="5" t="str">
        <f t="shared" si="152"/>
        <v>mai</v>
      </c>
      <c r="B2442" s="4">
        <f t="shared" si="153"/>
        <v>18</v>
      </c>
      <c r="C2442" s="21">
        <f t="shared" si="154"/>
        <v>44320</v>
      </c>
      <c r="H2442" s="101"/>
      <c r="K2442" s="98">
        <f t="shared" si="155"/>
        <v>0</v>
      </c>
      <c r="L2442" s="29"/>
    </row>
    <row r="2443" spans="1:12" x14ac:dyDescent="0.3">
      <c r="A2443" s="5" t="str">
        <f t="shared" si="152"/>
        <v>mai</v>
      </c>
      <c r="B2443" s="4">
        <f t="shared" si="153"/>
        <v>18</v>
      </c>
      <c r="C2443" s="21">
        <f t="shared" si="154"/>
        <v>44320</v>
      </c>
      <c r="H2443" s="101"/>
      <c r="K2443" s="98">
        <f t="shared" si="155"/>
        <v>0</v>
      </c>
      <c r="L2443" s="29"/>
    </row>
    <row r="2444" spans="1:12" x14ac:dyDescent="0.3">
      <c r="A2444" s="5" t="str">
        <f t="shared" si="152"/>
        <v>mai</v>
      </c>
      <c r="B2444" s="4">
        <f t="shared" si="153"/>
        <v>18</v>
      </c>
      <c r="C2444" s="21">
        <f t="shared" si="154"/>
        <v>44320</v>
      </c>
      <c r="H2444" s="101"/>
      <c r="K2444" s="98">
        <f t="shared" si="155"/>
        <v>0</v>
      </c>
      <c r="L2444" s="29"/>
    </row>
    <row r="2445" spans="1:12" x14ac:dyDescent="0.3">
      <c r="A2445" s="5" t="str">
        <f t="shared" si="152"/>
        <v>mai</v>
      </c>
      <c r="B2445" s="4">
        <f t="shared" si="153"/>
        <v>18</v>
      </c>
      <c r="C2445" s="21">
        <f t="shared" si="154"/>
        <v>44320</v>
      </c>
      <c r="H2445" s="101"/>
      <c r="K2445" s="98">
        <f t="shared" si="155"/>
        <v>0</v>
      </c>
      <c r="L2445" s="29"/>
    </row>
    <row r="2446" spans="1:12" x14ac:dyDescent="0.3">
      <c r="A2446" s="5" t="str">
        <f t="shared" si="152"/>
        <v>mai</v>
      </c>
      <c r="B2446" s="4">
        <f t="shared" si="153"/>
        <v>18</v>
      </c>
      <c r="C2446" s="21">
        <f t="shared" si="154"/>
        <v>44320</v>
      </c>
      <c r="H2446" s="101"/>
      <c r="K2446" s="98">
        <f t="shared" si="155"/>
        <v>0</v>
      </c>
      <c r="L2446" s="29"/>
    </row>
    <row r="2447" spans="1:12" x14ac:dyDescent="0.3">
      <c r="A2447" s="5" t="str">
        <f t="shared" si="152"/>
        <v>mai</v>
      </c>
      <c r="B2447" s="4">
        <f t="shared" si="153"/>
        <v>18</v>
      </c>
      <c r="C2447" s="21">
        <f t="shared" si="154"/>
        <v>44320</v>
      </c>
      <c r="H2447" s="101"/>
      <c r="K2447" s="98">
        <f t="shared" si="155"/>
        <v>0</v>
      </c>
      <c r="L2447" s="29"/>
    </row>
    <row r="2448" spans="1:12" x14ac:dyDescent="0.3">
      <c r="A2448" s="5" t="str">
        <f t="shared" si="152"/>
        <v>mai</v>
      </c>
      <c r="B2448" s="4">
        <f t="shared" si="153"/>
        <v>18</v>
      </c>
      <c r="C2448" s="21">
        <f t="shared" si="154"/>
        <v>44320</v>
      </c>
      <c r="H2448" s="101"/>
      <c r="K2448" s="98">
        <f t="shared" si="155"/>
        <v>0</v>
      </c>
      <c r="L2448" s="29"/>
    </row>
    <row r="2449" spans="1:12" x14ac:dyDescent="0.3">
      <c r="A2449" s="5" t="str">
        <f t="shared" si="152"/>
        <v>mai</v>
      </c>
      <c r="B2449" s="4">
        <f t="shared" si="153"/>
        <v>18</v>
      </c>
      <c r="C2449" s="21">
        <f t="shared" si="154"/>
        <v>44320</v>
      </c>
      <c r="H2449" s="101"/>
      <c r="K2449" s="98">
        <f t="shared" si="155"/>
        <v>0</v>
      </c>
      <c r="L2449" s="29"/>
    </row>
    <row r="2450" spans="1:12" x14ac:dyDescent="0.3">
      <c r="A2450" s="5" t="str">
        <f t="shared" si="152"/>
        <v>mai</v>
      </c>
      <c r="B2450" s="4">
        <f t="shared" si="153"/>
        <v>18</v>
      </c>
      <c r="C2450" s="21">
        <f t="shared" si="154"/>
        <v>44320</v>
      </c>
      <c r="H2450" s="101"/>
      <c r="K2450" s="98">
        <f t="shared" si="155"/>
        <v>0</v>
      </c>
      <c r="L2450" s="29"/>
    </row>
    <row r="2451" spans="1:12" x14ac:dyDescent="0.3">
      <c r="A2451" s="5" t="str">
        <f t="shared" si="152"/>
        <v>mai</v>
      </c>
      <c r="B2451" s="4">
        <f t="shared" si="153"/>
        <v>18</v>
      </c>
      <c r="C2451" s="21">
        <f t="shared" si="154"/>
        <v>44320</v>
      </c>
      <c r="H2451" s="101"/>
      <c r="K2451" s="98">
        <f t="shared" si="155"/>
        <v>0</v>
      </c>
      <c r="L2451" s="29"/>
    </row>
    <row r="2452" spans="1:12" x14ac:dyDescent="0.3">
      <c r="A2452" s="5" t="str">
        <f t="shared" si="152"/>
        <v>mai</v>
      </c>
      <c r="B2452" s="4">
        <f t="shared" si="153"/>
        <v>18</v>
      </c>
      <c r="C2452" s="21">
        <f t="shared" si="154"/>
        <v>44320</v>
      </c>
      <c r="H2452" s="101"/>
      <c r="K2452" s="98">
        <f t="shared" si="155"/>
        <v>0</v>
      </c>
      <c r="L2452" s="29"/>
    </row>
    <row r="2453" spans="1:12" x14ac:dyDescent="0.3">
      <c r="A2453" s="5" t="str">
        <f t="shared" si="152"/>
        <v>mai</v>
      </c>
      <c r="B2453" s="4">
        <f t="shared" si="153"/>
        <v>18</v>
      </c>
      <c r="C2453" s="21">
        <f t="shared" si="154"/>
        <v>44320</v>
      </c>
      <c r="H2453" s="101"/>
      <c r="K2453" s="98">
        <f t="shared" si="155"/>
        <v>0</v>
      </c>
      <c r="L2453" s="29"/>
    </row>
    <row r="2454" spans="1:12" x14ac:dyDescent="0.3">
      <c r="A2454" s="5" t="str">
        <f t="shared" si="152"/>
        <v>mai</v>
      </c>
      <c r="B2454" s="4">
        <f t="shared" si="153"/>
        <v>18</v>
      </c>
      <c r="C2454" s="21">
        <f t="shared" si="154"/>
        <v>44320</v>
      </c>
      <c r="H2454" s="101"/>
      <c r="K2454" s="98">
        <f t="shared" si="155"/>
        <v>0</v>
      </c>
      <c r="L2454" s="29"/>
    </row>
    <row r="2455" spans="1:12" x14ac:dyDescent="0.3">
      <c r="A2455" s="5" t="str">
        <f t="shared" si="152"/>
        <v>mai</v>
      </c>
      <c r="B2455" s="4">
        <f t="shared" si="153"/>
        <v>18</v>
      </c>
      <c r="C2455" s="21">
        <f t="shared" si="154"/>
        <v>44320</v>
      </c>
      <c r="H2455" s="101"/>
      <c r="K2455" s="98">
        <f t="shared" si="155"/>
        <v>0</v>
      </c>
      <c r="L2455" s="29"/>
    </row>
    <row r="2456" spans="1:12" x14ac:dyDescent="0.3">
      <c r="A2456" s="5" t="str">
        <f t="shared" si="152"/>
        <v>mai</v>
      </c>
      <c r="B2456" s="4">
        <f t="shared" si="153"/>
        <v>18</v>
      </c>
      <c r="C2456" s="21">
        <f t="shared" si="154"/>
        <v>44320</v>
      </c>
      <c r="H2456" s="101"/>
      <c r="K2456" s="98">
        <f t="shared" si="155"/>
        <v>0</v>
      </c>
      <c r="L2456" s="29"/>
    </row>
    <row r="2457" spans="1:12" x14ac:dyDescent="0.3">
      <c r="A2457" s="5" t="str">
        <f t="shared" si="152"/>
        <v>mai</v>
      </c>
      <c r="B2457" s="4">
        <f t="shared" si="153"/>
        <v>18</v>
      </c>
      <c r="C2457" s="21">
        <f t="shared" si="154"/>
        <v>44320</v>
      </c>
      <c r="H2457" s="101"/>
      <c r="K2457" s="98">
        <f t="shared" si="155"/>
        <v>0</v>
      </c>
      <c r="L2457" s="29"/>
    </row>
    <row r="2458" spans="1:12" x14ac:dyDescent="0.3">
      <c r="A2458" s="5" t="str">
        <f t="shared" si="152"/>
        <v>mai</v>
      </c>
      <c r="B2458" s="4">
        <f t="shared" si="153"/>
        <v>18</v>
      </c>
      <c r="C2458" s="21">
        <f t="shared" si="154"/>
        <v>44320</v>
      </c>
      <c r="H2458" s="101"/>
      <c r="K2458" s="98">
        <f t="shared" si="155"/>
        <v>0</v>
      </c>
      <c r="L2458" s="29"/>
    </row>
    <row r="2459" spans="1:12" x14ac:dyDescent="0.3">
      <c r="A2459" s="5" t="str">
        <f t="shared" si="152"/>
        <v>mai</v>
      </c>
      <c r="B2459" s="4">
        <f t="shared" si="153"/>
        <v>18</v>
      </c>
      <c r="C2459" s="21">
        <f t="shared" si="154"/>
        <v>44320</v>
      </c>
      <c r="H2459" s="101"/>
      <c r="K2459" s="98">
        <f t="shared" si="155"/>
        <v>0</v>
      </c>
      <c r="L2459" s="29"/>
    </row>
    <row r="2460" spans="1:12" x14ac:dyDescent="0.3">
      <c r="A2460" s="5" t="str">
        <f t="shared" si="152"/>
        <v>mai</v>
      </c>
      <c r="B2460" s="4">
        <f t="shared" si="153"/>
        <v>18</v>
      </c>
      <c r="C2460" s="21">
        <f t="shared" si="154"/>
        <v>44320</v>
      </c>
      <c r="H2460" s="101"/>
      <c r="K2460" s="98">
        <f t="shared" si="155"/>
        <v>0</v>
      </c>
      <c r="L2460" s="29"/>
    </row>
    <row r="2461" spans="1:12" x14ac:dyDescent="0.3">
      <c r="A2461" s="5" t="str">
        <f t="shared" si="152"/>
        <v>mai</v>
      </c>
      <c r="B2461" s="4">
        <f t="shared" si="153"/>
        <v>18</v>
      </c>
      <c r="C2461" s="21">
        <f t="shared" si="154"/>
        <v>44321</v>
      </c>
      <c r="H2461" s="101"/>
      <c r="K2461" s="98">
        <f t="shared" si="155"/>
        <v>0</v>
      </c>
      <c r="L2461" s="29"/>
    </row>
    <row r="2462" spans="1:12" x14ac:dyDescent="0.3">
      <c r="A2462" s="5" t="str">
        <f t="shared" si="152"/>
        <v>mai</v>
      </c>
      <c r="B2462" s="4">
        <f t="shared" si="153"/>
        <v>18</v>
      </c>
      <c r="C2462" s="21">
        <f t="shared" si="154"/>
        <v>44321</v>
      </c>
      <c r="H2462" s="101"/>
      <c r="K2462" s="98">
        <f t="shared" si="155"/>
        <v>0</v>
      </c>
      <c r="L2462" s="29"/>
    </row>
    <row r="2463" spans="1:12" x14ac:dyDescent="0.3">
      <c r="A2463" s="5" t="str">
        <f t="shared" si="152"/>
        <v>mai</v>
      </c>
      <c r="B2463" s="4">
        <f t="shared" si="153"/>
        <v>18</v>
      </c>
      <c r="C2463" s="21">
        <f t="shared" si="154"/>
        <v>44321</v>
      </c>
      <c r="H2463" s="101"/>
      <c r="K2463" s="98">
        <f t="shared" si="155"/>
        <v>0</v>
      </c>
      <c r="L2463" s="29"/>
    </row>
    <row r="2464" spans="1:12" x14ac:dyDescent="0.3">
      <c r="A2464" s="5" t="str">
        <f t="shared" si="152"/>
        <v>mai</v>
      </c>
      <c r="B2464" s="4">
        <f t="shared" si="153"/>
        <v>18</v>
      </c>
      <c r="C2464" s="21">
        <f t="shared" si="154"/>
        <v>44321</v>
      </c>
      <c r="H2464" s="101"/>
      <c r="K2464" s="98">
        <f t="shared" si="155"/>
        <v>0</v>
      </c>
      <c r="L2464" s="29"/>
    </row>
    <row r="2465" spans="1:12" x14ac:dyDescent="0.3">
      <c r="A2465" s="5" t="str">
        <f t="shared" si="152"/>
        <v>mai</v>
      </c>
      <c r="B2465" s="4">
        <f t="shared" si="153"/>
        <v>18</v>
      </c>
      <c r="C2465" s="21">
        <f t="shared" si="154"/>
        <v>44321</v>
      </c>
      <c r="H2465" s="101"/>
      <c r="K2465" s="98">
        <f t="shared" si="155"/>
        <v>0</v>
      </c>
      <c r="L2465" s="29"/>
    </row>
    <row r="2466" spans="1:12" x14ac:dyDescent="0.3">
      <c r="A2466" s="5" t="str">
        <f t="shared" si="152"/>
        <v>mai</v>
      </c>
      <c r="B2466" s="4">
        <f t="shared" si="153"/>
        <v>18</v>
      </c>
      <c r="C2466" s="21">
        <f t="shared" si="154"/>
        <v>44321</v>
      </c>
      <c r="H2466" s="101"/>
      <c r="K2466" s="98">
        <f t="shared" si="155"/>
        <v>0</v>
      </c>
      <c r="L2466" s="29"/>
    </row>
    <row r="2467" spans="1:12" x14ac:dyDescent="0.3">
      <c r="A2467" s="5" t="str">
        <f t="shared" si="152"/>
        <v>mai</v>
      </c>
      <c r="B2467" s="4">
        <f t="shared" si="153"/>
        <v>18</v>
      </c>
      <c r="C2467" s="21">
        <f t="shared" si="154"/>
        <v>44321</v>
      </c>
      <c r="H2467" s="101"/>
      <c r="K2467" s="98">
        <f t="shared" si="155"/>
        <v>0</v>
      </c>
      <c r="L2467" s="29"/>
    </row>
    <row r="2468" spans="1:12" x14ac:dyDescent="0.3">
      <c r="A2468" s="5" t="str">
        <f t="shared" si="152"/>
        <v>mai</v>
      </c>
      <c r="B2468" s="4">
        <f t="shared" si="153"/>
        <v>18</v>
      </c>
      <c r="C2468" s="21">
        <f t="shared" si="154"/>
        <v>44321</v>
      </c>
      <c r="H2468" s="101"/>
      <c r="K2468" s="98">
        <f t="shared" si="155"/>
        <v>0</v>
      </c>
      <c r="L2468" s="29"/>
    </row>
    <row r="2469" spans="1:12" x14ac:dyDescent="0.3">
      <c r="A2469" s="5" t="str">
        <f t="shared" si="152"/>
        <v>mai</v>
      </c>
      <c r="B2469" s="4">
        <f t="shared" si="153"/>
        <v>18</v>
      </c>
      <c r="C2469" s="21">
        <f t="shared" si="154"/>
        <v>44321</v>
      </c>
      <c r="H2469" s="101"/>
      <c r="K2469" s="98">
        <f t="shared" si="155"/>
        <v>0</v>
      </c>
      <c r="L2469" s="29"/>
    </row>
    <row r="2470" spans="1:12" x14ac:dyDescent="0.3">
      <c r="A2470" s="5" t="str">
        <f t="shared" si="152"/>
        <v>mai</v>
      </c>
      <c r="B2470" s="4">
        <f t="shared" si="153"/>
        <v>18</v>
      </c>
      <c r="C2470" s="21">
        <f t="shared" si="154"/>
        <v>44321</v>
      </c>
      <c r="H2470" s="101"/>
      <c r="K2470" s="98">
        <f t="shared" si="155"/>
        <v>0</v>
      </c>
      <c r="L2470" s="29"/>
    </row>
    <row r="2471" spans="1:12" x14ac:dyDescent="0.3">
      <c r="A2471" s="5" t="str">
        <f t="shared" si="152"/>
        <v>mai</v>
      </c>
      <c r="B2471" s="4">
        <f t="shared" si="153"/>
        <v>18</v>
      </c>
      <c r="C2471" s="21">
        <f t="shared" si="154"/>
        <v>44321</v>
      </c>
      <c r="H2471" s="101"/>
      <c r="K2471" s="98">
        <f t="shared" si="155"/>
        <v>0</v>
      </c>
      <c r="L2471" s="29"/>
    </row>
    <row r="2472" spans="1:12" x14ac:dyDescent="0.3">
      <c r="A2472" s="5" t="str">
        <f t="shared" si="152"/>
        <v>mai</v>
      </c>
      <c r="B2472" s="4">
        <f t="shared" si="153"/>
        <v>18</v>
      </c>
      <c r="C2472" s="21">
        <f t="shared" si="154"/>
        <v>44321</v>
      </c>
      <c r="H2472" s="101"/>
      <c r="K2472" s="98">
        <f t="shared" si="155"/>
        <v>0</v>
      </c>
      <c r="L2472" s="29"/>
    </row>
    <row r="2473" spans="1:12" x14ac:dyDescent="0.3">
      <c r="A2473" s="5" t="str">
        <f t="shared" si="152"/>
        <v>mai</v>
      </c>
      <c r="B2473" s="4">
        <f t="shared" si="153"/>
        <v>18</v>
      </c>
      <c r="C2473" s="21">
        <f t="shared" si="154"/>
        <v>44321</v>
      </c>
      <c r="H2473" s="101"/>
      <c r="K2473" s="98">
        <f t="shared" si="155"/>
        <v>0</v>
      </c>
      <c r="L2473" s="29"/>
    </row>
    <row r="2474" spans="1:12" x14ac:dyDescent="0.3">
      <c r="A2474" s="5" t="str">
        <f t="shared" si="152"/>
        <v>mai</v>
      </c>
      <c r="B2474" s="4">
        <f t="shared" si="153"/>
        <v>18</v>
      </c>
      <c r="C2474" s="21">
        <f t="shared" si="154"/>
        <v>44321</v>
      </c>
      <c r="H2474" s="101"/>
      <c r="K2474" s="98">
        <f t="shared" si="155"/>
        <v>0</v>
      </c>
      <c r="L2474" s="29"/>
    </row>
    <row r="2475" spans="1:12" x14ac:dyDescent="0.3">
      <c r="A2475" s="5" t="str">
        <f t="shared" si="152"/>
        <v>mai</v>
      </c>
      <c r="B2475" s="4">
        <f t="shared" si="153"/>
        <v>18</v>
      </c>
      <c r="C2475" s="21">
        <f t="shared" si="154"/>
        <v>44321</v>
      </c>
      <c r="H2475" s="101"/>
      <c r="K2475" s="98">
        <f t="shared" si="155"/>
        <v>0</v>
      </c>
      <c r="L2475" s="29"/>
    </row>
    <row r="2476" spans="1:12" x14ac:dyDescent="0.3">
      <c r="A2476" s="5" t="str">
        <f t="shared" si="152"/>
        <v>mai</v>
      </c>
      <c r="B2476" s="4">
        <f t="shared" si="153"/>
        <v>18</v>
      </c>
      <c r="C2476" s="21">
        <f t="shared" si="154"/>
        <v>44321</v>
      </c>
      <c r="H2476" s="101"/>
      <c r="K2476" s="98">
        <f t="shared" si="155"/>
        <v>0</v>
      </c>
      <c r="L2476" s="29"/>
    </row>
    <row r="2477" spans="1:12" x14ac:dyDescent="0.3">
      <c r="A2477" s="5" t="str">
        <f t="shared" si="152"/>
        <v>mai</v>
      </c>
      <c r="B2477" s="4">
        <f t="shared" si="153"/>
        <v>18</v>
      </c>
      <c r="C2477" s="21">
        <f t="shared" si="154"/>
        <v>44321</v>
      </c>
      <c r="H2477" s="101"/>
      <c r="K2477" s="98">
        <f t="shared" si="155"/>
        <v>0</v>
      </c>
      <c r="L2477" s="29"/>
    </row>
    <row r="2478" spans="1:12" x14ac:dyDescent="0.3">
      <c r="A2478" s="5" t="str">
        <f t="shared" si="152"/>
        <v>mai</v>
      </c>
      <c r="B2478" s="4">
        <f t="shared" si="153"/>
        <v>18</v>
      </c>
      <c r="C2478" s="21">
        <f t="shared" si="154"/>
        <v>44321</v>
      </c>
      <c r="H2478" s="101"/>
      <c r="K2478" s="98">
        <f t="shared" si="155"/>
        <v>0</v>
      </c>
      <c r="L2478" s="29"/>
    </row>
    <row r="2479" spans="1:12" x14ac:dyDescent="0.3">
      <c r="A2479" s="5" t="str">
        <f t="shared" si="152"/>
        <v>mai</v>
      </c>
      <c r="B2479" s="4">
        <f t="shared" si="153"/>
        <v>18</v>
      </c>
      <c r="C2479" s="21">
        <f t="shared" si="154"/>
        <v>44321</v>
      </c>
      <c r="H2479" s="101"/>
      <c r="K2479" s="98">
        <f t="shared" si="155"/>
        <v>0</v>
      </c>
      <c r="L2479" s="29"/>
    </row>
    <row r="2480" spans="1:12" x14ac:dyDescent="0.3">
      <c r="A2480" s="5" t="str">
        <f t="shared" si="152"/>
        <v>mai</v>
      </c>
      <c r="B2480" s="4">
        <f t="shared" si="153"/>
        <v>18</v>
      </c>
      <c r="C2480" s="21">
        <f t="shared" si="154"/>
        <v>44321</v>
      </c>
      <c r="H2480" s="101"/>
      <c r="K2480" s="98">
        <f t="shared" si="155"/>
        <v>0</v>
      </c>
      <c r="L2480" s="29"/>
    </row>
    <row r="2481" spans="1:12" x14ac:dyDescent="0.3">
      <c r="A2481" s="5" t="str">
        <f t="shared" si="152"/>
        <v>mai</v>
      </c>
      <c r="B2481" s="4">
        <f t="shared" si="153"/>
        <v>18</v>
      </c>
      <c r="C2481" s="21">
        <f t="shared" si="154"/>
        <v>44322</v>
      </c>
      <c r="H2481" s="101"/>
      <c r="K2481" s="98">
        <f t="shared" si="155"/>
        <v>0</v>
      </c>
      <c r="L2481" s="29"/>
    </row>
    <row r="2482" spans="1:12" x14ac:dyDescent="0.3">
      <c r="A2482" s="5" t="str">
        <f t="shared" si="152"/>
        <v>mai</v>
      </c>
      <c r="B2482" s="4">
        <f t="shared" si="153"/>
        <v>18</v>
      </c>
      <c r="C2482" s="21">
        <f t="shared" si="154"/>
        <v>44322</v>
      </c>
      <c r="H2482" s="101"/>
      <c r="K2482" s="98">
        <f t="shared" si="155"/>
        <v>0</v>
      </c>
      <c r="L2482" s="29"/>
    </row>
    <row r="2483" spans="1:12" x14ac:dyDescent="0.3">
      <c r="A2483" s="5" t="str">
        <f t="shared" si="152"/>
        <v>mai</v>
      </c>
      <c r="B2483" s="4">
        <f t="shared" si="153"/>
        <v>18</v>
      </c>
      <c r="C2483" s="21">
        <f t="shared" si="154"/>
        <v>44322</v>
      </c>
      <c r="H2483" s="101"/>
      <c r="K2483" s="98">
        <f t="shared" si="155"/>
        <v>0</v>
      </c>
      <c r="L2483" s="29"/>
    </row>
    <row r="2484" spans="1:12" x14ac:dyDescent="0.3">
      <c r="A2484" s="5" t="str">
        <f t="shared" si="152"/>
        <v>mai</v>
      </c>
      <c r="B2484" s="4">
        <f t="shared" si="153"/>
        <v>18</v>
      </c>
      <c r="C2484" s="21">
        <f t="shared" si="154"/>
        <v>44322</v>
      </c>
      <c r="H2484" s="101"/>
      <c r="K2484" s="98">
        <f t="shared" si="155"/>
        <v>0</v>
      </c>
      <c r="L2484" s="29"/>
    </row>
    <row r="2485" spans="1:12" x14ac:dyDescent="0.3">
      <c r="A2485" s="5" t="str">
        <f t="shared" si="152"/>
        <v>mai</v>
      </c>
      <c r="B2485" s="4">
        <f t="shared" si="153"/>
        <v>18</v>
      </c>
      <c r="C2485" s="21">
        <f t="shared" si="154"/>
        <v>44322</v>
      </c>
      <c r="H2485" s="101"/>
      <c r="K2485" s="98">
        <f t="shared" si="155"/>
        <v>0</v>
      </c>
      <c r="L2485" s="29"/>
    </row>
    <row r="2486" spans="1:12" x14ac:dyDescent="0.3">
      <c r="A2486" s="5" t="str">
        <f t="shared" si="152"/>
        <v>mai</v>
      </c>
      <c r="B2486" s="4">
        <f t="shared" si="153"/>
        <v>18</v>
      </c>
      <c r="C2486" s="21">
        <f t="shared" si="154"/>
        <v>44322</v>
      </c>
      <c r="H2486" s="101"/>
      <c r="K2486" s="98">
        <f t="shared" si="155"/>
        <v>0</v>
      </c>
      <c r="L2486" s="29"/>
    </row>
    <row r="2487" spans="1:12" x14ac:dyDescent="0.3">
      <c r="A2487" s="5" t="str">
        <f t="shared" si="152"/>
        <v>mai</v>
      </c>
      <c r="B2487" s="4">
        <f t="shared" si="153"/>
        <v>18</v>
      </c>
      <c r="C2487" s="21">
        <f t="shared" si="154"/>
        <v>44322</v>
      </c>
      <c r="H2487" s="101"/>
      <c r="K2487" s="98">
        <f t="shared" si="155"/>
        <v>0</v>
      </c>
      <c r="L2487" s="29"/>
    </row>
    <row r="2488" spans="1:12" x14ac:dyDescent="0.3">
      <c r="A2488" s="5" t="str">
        <f t="shared" si="152"/>
        <v>mai</v>
      </c>
      <c r="B2488" s="4">
        <f t="shared" si="153"/>
        <v>18</v>
      </c>
      <c r="C2488" s="21">
        <f t="shared" si="154"/>
        <v>44322</v>
      </c>
      <c r="H2488" s="101"/>
      <c r="K2488" s="98">
        <f t="shared" si="155"/>
        <v>0</v>
      </c>
      <c r="L2488" s="29"/>
    </row>
    <row r="2489" spans="1:12" x14ac:dyDescent="0.3">
      <c r="A2489" s="5" t="str">
        <f t="shared" si="152"/>
        <v>mai</v>
      </c>
      <c r="B2489" s="4">
        <f t="shared" si="153"/>
        <v>18</v>
      </c>
      <c r="C2489" s="21">
        <f t="shared" si="154"/>
        <v>44322</v>
      </c>
      <c r="H2489" s="101"/>
      <c r="K2489" s="98">
        <f t="shared" si="155"/>
        <v>0</v>
      </c>
      <c r="L2489" s="29"/>
    </row>
    <row r="2490" spans="1:12" x14ac:dyDescent="0.3">
      <c r="A2490" s="5" t="str">
        <f t="shared" si="152"/>
        <v>mai</v>
      </c>
      <c r="B2490" s="4">
        <f t="shared" si="153"/>
        <v>18</v>
      </c>
      <c r="C2490" s="21">
        <f t="shared" si="154"/>
        <v>44322</v>
      </c>
      <c r="H2490" s="101"/>
      <c r="K2490" s="98">
        <f t="shared" si="155"/>
        <v>0</v>
      </c>
      <c r="L2490" s="29"/>
    </row>
    <row r="2491" spans="1:12" x14ac:dyDescent="0.3">
      <c r="A2491" s="5" t="str">
        <f t="shared" si="152"/>
        <v>mai</v>
      </c>
      <c r="B2491" s="4">
        <f t="shared" si="153"/>
        <v>18</v>
      </c>
      <c r="C2491" s="21">
        <f t="shared" si="154"/>
        <v>44322</v>
      </c>
      <c r="H2491" s="101"/>
      <c r="K2491" s="98">
        <f t="shared" si="155"/>
        <v>0</v>
      </c>
      <c r="L2491" s="29"/>
    </row>
    <row r="2492" spans="1:12" x14ac:dyDescent="0.3">
      <c r="A2492" s="5" t="str">
        <f t="shared" si="152"/>
        <v>mai</v>
      </c>
      <c r="B2492" s="4">
        <f t="shared" si="153"/>
        <v>18</v>
      </c>
      <c r="C2492" s="21">
        <f t="shared" si="154"/>
        <v>44322</v>
      </c>
      <c r="H2492" s="101"/>
      <c r="K2492" s="98">
        <f t="shared" si="155"/>
        <v>0</v>
      </c>
      <c r="L2492" s="29"/>
    </row>
    <row r="2493" spans="1:12" x14ac:dyDescent="0.3">
      <c r="A2493" s="5" t="str">
        <f t="shared" si="152"/>
        <v>mai</v>
      </c>
      <c r="B2493" s="4">
        <f t="shared" si="153"/>
        <v>18</v>
      </c>
      <c r="C2493" s="21">
        <f t="shared" si="154"/>
        <v>44322</v>
      </c>
      <c r="H2493" s="101"/>
      <c r="K2493" s="98">
        <f t="shared" si="155"/>
        <v>0</v>
      </c>
      <c r="L2493" s="29"/>
    </row>
    <row r="2494" spans="1:12" x14ac:dyDescent="0.3">
      <c r="A2494" s="5" t="str">
        <f t="shared" si="152"/>
        <v>mai</v>
      </c>
      <c r="B2494" s="4">
        <f t="shared" si="153"/>
        <v>18</v>
      </c>
      <c r="C2494" s="21">
        <f t="shared" si="154"/>
        <v>44322</v>
      </c>
      <c r="H2494" s="101"/>
      <c r="K2494" s="98">
        <f t="shared" si="155"/>
        <v>0</v>
      </c>
      <c r="L2494" s="29"/>
    </row>
    <row r="2495" spans="1:12" x14ac:dyDescent="0.3">
      <c r="A2495" s="5" t="str">
        <f t="shared" si="152"/>
        <v>mai</v>
      </c>
      <c r="B2495" s="4">
        <f t="shared" si="153"/>
        <v>18</v>
      </c>
      <c r="C2495" s="21">
        <f t="shared" si="154"/>
        <v>44322</v>
      </c>
      <c r="H2495" s="101"/>
      <c r="K2495" s="98">
        <f t="shared" si="155"/>
        <v>0</v>
      </c>
      <c r="L2495" s="29"/>
    </row>
    <row r="2496" spans="1:12" x14ac:dyDescent="0.3">
      <c r="A2496" s="5" t="str">
        <f t="shared" si="152"/>
        <v>mai</v>
      </c>
      <c r="B2496" s="4">
        <f t="shared" si="153"/>
        <v>18</v>
      </c>
      <c r="C2496" s="21">
        <f t="shared" si="154"/>
        <v>44322</v>
      </c>
      <c r="H2496" s="101"/>
      <c r="K2496" s="98">
        <f t="shared" si="155"/>
        <v>0</v>
      </c>
      <c r="L2496" s="29"/>
    </row>
    <row r="2497" spans="1:12" x14ac:dyDescent="0.3">
      <c r="A2497" s="5" t="str">
        <f t="shared" si="152"/>
        <v>mai</v>
      </c>
      <c r="B2497" s="4">
        <f t="shared" si="153"/>
        <v>18</v>
      </c>
      <c r="C2497" s="21">
        <f t="shared" si="154"/>
        <v>44322</v>
      </c>
      <c r="H2497" s="101"/>
      <c r="K2497" s="98">
        <f t="shared" si="155"/>
        <v>0</v>
      </c>
      <c r="L2497" s="29"/>
    </row>
    <row r="2498" spans="1:12" x14ac:dyDescent="0.3">
      <c r="A2498" s="5" t="str">
        <f t="shared" si="152"/>
        <v>mai</v>
      </c>
      <c r="B2498" s="4">
        <f t="shared" si="153"/>
        <v>18</v>
      </c>
      <c r="C2498" s="21">
        <f t="shared" si="154"/>
        <v>44322</v>
      </c>
      <c r="H2498" s="101"/>
      <c r="K2498" s="98">
        <f t="shared" si="155"/>
        <v>0</v>
      </c>
      <c r="L2498" s="29"/>
    </row>
    <row r="2499" spans="1:12" x14ac:dyDescent="0.3">
      <c r="A2499" s="5" t="str">
        <f t="shared" si="152"/>
        <v>mai</v>
      </c>
      <c r="B2499" s="4">
        <f t="shared" si="153"/>
        <v>18</v>
      </c>
      <c r="C2499" s="21">
        <f t="shared" si="154"/>
        <v>44322</v>
      </c>
      <c r="H2499" s="101"/>
      <c r="K2499" s="98">
        <f t="shared" si="155"/>
        <v>0</v>
      </c>
      <c r="L2499" s="29"/>
    </row>
    <row r="2500" spans="1:12" x14ac:dyDescent="0.3">
      <c r="A2500" s="5" t="str">
        <f t="shared" ref="A2500:A2563" si="156">TEXT(30*MONTH(C2500),"mmmm")</f>
        <v>mai</v>
      </c>
      <c r="B2500" s="4">
        <f t="shared" ref="B2500:B2563" si="157">_xlfn.ISOWEEKNUM(C2500)</f>
        <v>18</v>
      </c>
      <c r="C2500" s="21">
        <f t="shared" ref="C2500:C2563" si="158">WORKDAY(INT((ROW()-1)/20)+"01/01/2021",1)</f>
        <v>44322</v>
      </c>
      <c r="H2500" s="101"/>
      <c r="K2500" s="98">
        <f t="shared" ref="K2500:K2563" si="159">IFERROR((I2500-J2500)/J2500,0)</f>
        <v>0</v>
      </c>
      <c r="L2500" s="29"/>
    </row>
    <row r="2501" spans="1:12" x14ac:dyDescent="0.3">
      <c r="A2501" s="5" t="str">
        <f t="shared" si="156"/>
        <v>mai</v>
      </c>
      <c r="B2501" s="4">
        <f t="shared" si="157"/>
        <v>18</v>
      </c>
      <c r="C2501" s="21">
        <f t="shared" si="158"/>
        <v>44323</v>
      </c>
      <c r="H2501" s="101"/>
      <c r="K2501" s="98">
        <f t="shared" si="159"/>
        <v>0</v>
      </c>
      <c r="L2501" s="29"/>
    </row>
    <row r="2502" spans="1:12" x14ac:dyDescent="0.3">
      <c r="A2502" s="5" t="str">
        <f t="shared" si="156"/>
        <v>mai</v>
      </c>
      <c r="B2502" s="4">
        <f t="shared" si="157"/>
        <v>18</v>
      </c>
      <c r="C2502" s="21">
        <f t="shared" si="158"/>
        <v>44323</v>
      </c>
      <c r="H2502" s="101"/>
      <c r="K2502" s="98">
        <f t="shared" si="159"/>
        <v>0</v>
      </c>
      <c r="L2502" s="29"/>
    </row>
    <row r="2503" spans="1:12" x14ac:dyDescent="0.3">
      <c r="A2503" s="5" t="str">
        <f t="shared" si="156"/>
        <v>mai</v>
      </c>
      <c r="B2503" s="4">
        <f t="shared" si="157"/>
        <v>18</v>
      </c>
      <c r="C2503" s="21">
        <f t="shared" si="158"/>
        <v>44323</v>
      </c>
      <c r="H2503" s="101"/>
      <c r="K2503" s="98">
        <f t="shared" si="159"/>
        <v>0</v>
      </c>
      <c r="L2503" s="29"/>
    </row>
    <row r="2504" spans="1:12" x14ac:dyDescent="0.3">
      <c r="A2504" s="5" t="str">
        <f t="shared" si="156"/>
        <v>mai</v>
      </c>
      <c r="B2504" s="4">
        <f t="shared" si="157"/>
        <v>18</v>
      </c>
      <c r="C2504" s="21">
        <f t="shared" si="158"/>
        <v>44323</v>
      </c>
      <c r="H2504" s="101"/>
      <c r="K2504" s="98">
        <f t="shared" si="159"/>
        <v>0</v>
      </c>
      <c r="L2504" s="29"/>
    </row>
    <row r="2505" spans="1:12" x14ac:dyDescent="0.3">
      <c r="A2505" s="5" t="str">
        <f t="shared" si="156"/>
        <v>mai</v>
      </c>
      <c r="B2505" s="4">
        <f t="shared" si="157"/>
        <v>18</v>
      </c>
      <c r="C2505" s="21">
        <f t="shared" si="158"/>
        <v>44323</v>
      </c>
      <c r="H2505" s="101"/>
      <c r="K2505" s="98">
        <f t="shared" si="159"/>
        <v>0</v>
      </c>
      <c r="L2505" s="29"/>
    </row>
    <row r="2506" spans="1:12" x14ac:dyDescent="0.3">
      <c r="A2506" s="5" t="str">
        <f t="shared" si="156"/>
        <v>mai</v>
      </c>
      <c r="B2506" s="4">
        <f t="shared" si="157"/>
        <v>18</v>
      </c>
      <c r="C2506" s="21">
        <f t="shared" si="158"/>
        <v>44323</v>
      </c>
      <c r="H2506" s="101"/>
      <c r="K2506" s="98">
        <f t="shared" si="159"/>
        <v>0</v>
      </c>
      <c r="L2506" s="29"/>
    </row>
    <row r="2507" spans="1:12" x14ac:dyDescent="0.3">
      <c r="A2507" s="5" t="str">
        <f t="shared" si="156"/>
        <v>mai</v>
      </c>
      <c r="B2507" s="4">
        <f t="shared" si="157"/>
        <v>18</v>
      </c>
      <c r="C2507" s="21">
        <f t="shared" si="158"/>
        <v>44323</v>
      </c>
      <c r="H2507" s="101"/>
      <c r="K2507" s="98">
        <f t="shared" si="159"/>
        <v>0</v>
      </c>
      <c r="L2507" s="29"/>
    </row>
    <row r="2508" spans="1:12" x14ac:dyDescent="0.3">
      <c r="A2508" s="5" t="str">
        <f t="shared" si="156"/>
        <v>mai</v>
      </c>
      <c r="B2508" s="4">
        <f t="shared" si="157"/>
        <v>18</v>
      </c>
      <c r="C2508" s="21">
        <f t="shared" si="158"/>
        <v>44323</v>
      </c>
      <c r="H2508" s="101"/>
      <c r="K2508" s="98">
        <f t="shared" si="159"/>
        <v>0</v>
      </c>
      <c r="L2508" s="29"/>
    </row>
    <row r="2509" spans="1:12" x14ac:dyDescent="0.3">
      <c r="A2509" s="5" t="str">
        <f t="shared" si="156"/>
        <v>mai</v>
      </c>
      <c r="B2509" s="4">
        <f t="shared" si="157"/>
        <v>18</v>
      </c>
      <c r="C2509" s="21">
        <f t="shared" si="158"/>
        <v>44323</v>
      </c>
      <c r="H2509" s="101"/>
      <c r="K2509" s="98">
        <f t="shared" si="159"/>
        <v>0</v>
      </c>
      <c r="L2509" s="29"/>
    </row>
    <row r="2510" spans="1:12" x14ac:dyDescent="0.3">
      <c r="A2510" s="5" t="str">
        <f t="shared" si="156"/>
        <v>mai</v>
      </c>
      <c r="B2510" s="4">
        <f t="shared" si="157"/>
        <v>18</v>
      </c>
      <c r="C2510" s="21">
        <f t="shared" si="158"/>
        <v>44323</v>
      </c>
      <c r="H2510" s="101"/>
      <c r="K2510" s="98">
        <f t="shared" si="159"/>
        <v>0</v>
      </c>
      <c r="L2510" s="29"/>
    </row>
    <row r="2511" spans="1:12" x14ac:dyDescent="0.3">
      <c r="A2511" s="5" t="str">
        <f t="shared" si="156"/>
        <v>mai</v>
      </c>
      <c r="B2511" s="4">
        <f t="shared" si="157"/>
        <v>18</v>
      </c>
      <c r="C2511" s="21">
        <f t="shared" si="158"/>
        <v>44323</v>
      </c>
      <c r="H2511" s="101"/>
      <c r="K2511" s="98">
        <f t="shared" si="159"/>
        <v>0</v>
      </c>
      <c r="L2511" s="29"/>
    </row>
    <row r="2512" spans="1:12" x14ac:dyDescent="0.3">
      <c r="A2512" s="5" t="str">
        <f t="shared" si="156"/>
        <v>mai</v>
      </c>
      <c r="B2512" s="4">
        <f t="shared" si="157"/>
        <v>18</v>
      </c>
      <c r="C2512" s="21">
        <f t="shared" si="158"/>
        <v>44323</v>
      </c>
      <c r="H2512" s="101"/>
      <c r="K2512" s="98">
        <f t="shared" si="159"/>
        <v>0</v>
      </c>
      <c r="L2512" s="29"/>
    </row>
    <row r="2513" spans="1:12" x14ac:dyDescent="0.3">
      <c r="A2513" s="5" t="str">
        <f t="shared" si="156"/>
        <v>mai</v>
      </c>
      <c r="B2513" s="4">
        <f t="shared" si="157"/>
        <v>18</v>
      </c>
      <c r="C2513" s="21">
        <f t="shared" si="158"/>
        <v>44323</v>
      </c>
      <c r="H2513" s="101"/>
      <c r="K2513" s="98">
        <f t="shared" si="159"/>
        <v>0</v>
      </c>
      <c r="L2513" s="29"/>
    </row>
    <row r="2514" spans="1:12" x14ac:dyDescent="0.3">
      <c r="A2514" s="5" t="str">
        <f t="shared" si="156"/>
        <v>mai</v>
      </c>
      <c r="B2514" s="4">
        <f t="shared" si="157"/>
        <v>18</v>
      </c>
      <c r="C2514" s="21">
        <f t="shared" si="158"/>
        <v>44323</v>
      </c>
      <c r="H2514" s="101"/>
      <c r="K2514" s="98">
        <f t="shared" si="159"/>
        <v>0</v>
      </c>
      <c r="L2514" s="29"/>
    </row>
    <row r="2515" spans="1:12" x14ac:dyDescent="0.3">
      <c r="A2515" s="5" t="str">
        <f t="shared" si="156"/>
        <v>mai</v>
      </c>
      <c r="B2515" s="4">
        <f t="shared" si="157"/>
        <v>18</v>
      </c>
      <c r="C2515" s="21">
        <f t="shared" si="158"/>
        <v>44323</v>
      </c>
      <c r="H2515" s="101"/>
      <c r="K2515" s="98">
        <f t="shared" si="159"/>
        <v>0</v>
      </c>
      <c r="L2515" s="29"/>
    </row>
    <row r="2516" spans="1:12" x14ac:dyDescent="0.3">
      <c r="A2516" s="5" t="str">
        <f t="shared" si="156"/>
        <v>mai</v>
      </c>
      <c r="B2516" s="4">
        <f t="shared" si="157"/>
        <v>18</v>
      </c>
      <c r="C2516" s="21">
        <f t="shared" si="158"/>
        <v>44323</v>
      </c>
      <c r="H2516" s="101"/>
      <c r="K2516" s="98">
        <f t="shared" si="159"/>
        <v>0</v>
      </c>
      <c r="L2516" s="29"/>
    </row>
    <row r="2517" spans="1:12" x14ac:dyDescent="0.3">
      <c r="A2517" s="5" t="str">
        <f t="shared" si="156"/>
        <v>mai</v>
      </c>
      <c r="B2517" s="4">
        <f t="shared" si="157"/>
        <v>18</v>
      </c>
      <c r="C2517" s="21">
        <f t="shared" si="158"/>
        <v>44323</v>
      </c>
      <c r="H2517" s="101"/>
      <c r="K2517" s="98">
        <f t="shared" si="159"/>
        <v>0</v>
      </c>
      <c r="L2517" s="29"/>
    </row>
    <row r="2518" spans="1:12" x14ac:dyDescent="0.3">
      <c r="A2518" s="5" t="str">
        <f t="shared" si="156"/>
        <v>mai</v>
      </c>
      <c r="B2518" s="4">
        <f t="shared" si="157"/>
        <v>18</v>
      </c>
      <c r="C2518" s="21">
        <f t="shared" si="158"/>
        <v>44323</v>
      </c>
      <c r="H2518" s="101"/>
      <c r="K2518" s="98">
        <f t="shared" si="159"/>
        <v>0</v>
      </c>
      <c r="L2518" s="29"/>
    </row>
    <row r="2519" spans="1:12" x14ac:dyDescent="0.3">
      <c r="A2519" s="5" t="str">
        <f t="shared" si="156"/>
        <v>mai</v>
      </c>
      <c r="B2519" s="4">
        <f t="shared" si="157"/>
        <v>18</v>
      </c>
      <c r="C2519" s="21">
        <f t="shared" si="158"/>
        <v>44323</v>
      </c>
      <c r="H2519" s="101"/>
      <c r="K2519" s="98">
        <f t="shared" si="159"/>
        <v>0</v>
      </c>
      <c r="L2519" s="29"/>
    </row>
    <row r="2520" spans="1:12" x14ac:dyDescent="0.3">
      <c r="A2520" s="5" t="str">
        <f t="shared" si="156"/>
        <v>mai</v>
      </c>
      <c r="B2520" s="4">
        <f t="shared" si="157"/>
        <v>18</v>
      </c>
      <c r="C2520" s="21">
        <f t="shared" si="158"/>
        <v>44323</v>
      </c>
      <c r="H2520" s="101"/>
      <c r="K2520" s="98">
        <f t="shared" si="159"/>
        <v>0</v>
      </c>
      <c r="L2520" s="29"/>
    </row>
    <row r="2521" spans="1:12" x14ac:dyDescent="0.3">
      <c r="A2521" s="5" t="str">
        <f t="shared" si="156"/>
        <v>mai</v>
      </c>
      <c r="B2521" s="4">
        <f t="shared" si="157"/>
        <v>19</v>
      </c>
      <c r="C2521" s="21">
        <f t="shared" si="158"/>
        <v>44326</v>
      </c>
      <c r="H2521" s="101"/>
      <c r="K2521" s="98">
        <f t="shared" si="159"/>
        <v>0</v>
      </c>
      <c r="L2521" s="29"/>
    </row>
    <row r="2522" spans="1:12" x14ac:dyDescent="0.3">
      <c r="A2522" s="5" t="str">
        <f t="shared" si="156"/>
        <v>mai</v>
      </c>
      <c r="B2522" s="4">
        <f t="shared" si="157"/>
        <v>19</v>
      </c>
      <c r="C2522" s="21">
        <f t="shared" si="158"/>
        <v>44326</v>
      </c>
      <c r="H2522" s="101"/>
      <c r="K2522" s="98">
        <f t="shared" si="159"/>
        <v>0</v>
      </c>
      <c r="L2522" s="29"/>
    </row>
    <row r="2523" spans="1:12" x14ac:dyDescent="0.3">
      <c r="A2523" s="5" t="str">
        <f t="shared" si="156"/>
        <v>mai</v>
      </c>
      <c r="B2523" s="4">
        <f t="shared" si="157"/>
        <v>19</v>
      </c>
      <c r="C2523" s="21">
        <f t="shared" si="158"/>
        <v>44326</v>
      </c>
      <c r="H2523" s="101"/>
      <c r="K2523" s="98">
        <f t="shared" si="159"/>
        <v>0</v>
      </c>
      <c r="L2523" s="29"/>
    </row>
    <row r="2524" spans="1:12" x14ac:dyDescent="0.3">
      <c r="A2524" s="5" t="str">
        <f t="shared" si="156"/>
        <v>mai</v>
      </c>
      <c r="B2524" s="4">
        <f t="shared" si="157"/>
        <v>19</v>
      </c>
      <c r="C2524" s="21">
        <f t="shared" si="158"/>
        <v>44326</v>
      </c>
      <c r="H2524" s="101"/>
      <c r="K2524" s="98">
        <f t="shared" si="159"/>
        <v>0</v>
      </c>
      <c r="L2524" s="29"/>
    </row>
    <row r="2525" spans="1:12" x14ac:dyDescent="0.3">
      <c r="A2525" s="5" t="str">
        <f t="shared" si="156"/>
        <v>mai</v>
      </c>
      <c r="B2525" s="4">
        <f t="shared" si="157"/>
        <v>19</v>
      </c>
      <c r="C2525" s="21">
        <f t="shared" si="158"/>
        <v>44326</v>
      </c>
      <c r="H2525" s="101"/>
      <c r="K2525" s="98">
        <f t="shared" si="159"/>
        <v>0</v>
      </c>
      <c r="L2525" s="29"/>
    </row>
    <row r="2526" spans="1:12" x14ac:dyDescent="0.3">
      <c r="A2526" s="5" t="str">
        <f t="shared" si="156"/>
        <v>mai</v>
      </c>
      <c r="B2526" s="4">
        <f t="shared" si="157"/>
        <v>19</v>
      </c>
      <c r="C2526" s="21">
        <f t="shared" si="158"/>
        <v>44326</v>
      </c>
      <c r="H2526" s="101"/>
      <c r="K2526" s="98">
        <f t="shared" si="159"/>
        <v>0</v>
      </c>
      <c r="L2526" s="29"/>
    </row>
    <row r="2527" spans="1:12" x14ac:dyDescent="0.3">
      <c r="A2527" s="5" t="str">
        <f t="shared" si="156"/>
        <v>mai</v>
      </c>
      <c r="B2527" s="4">
        <f t="shared" si="157"/>
        <v>19</v>
      </c>
      <c r="C2527" s="21">
        <f t="shared" si="158"/>
        <v>44326</v>
      </c>
      <c r="H2527" s="101"/>
      <c r="K2527" s="98">
        <f t="shared" si="159"/>
        <v>0</v>
      </c>
      <c r="L2527" s="29"/>
    </row>
    <row r="2528" spans="1:12" x14ac:dyDescent="0.3">
      <c r="A2528" s="5" t="str">
        <f t="shared" si="156"/>
        <v>mai</v>
      </c>
      <c r="B2528" s="4">
        <f t="shared" si="157"/>
        <v>19</v>
      </c>
      <c r="C2528" s="21">
        <f t="shared" si="158"/>
        <v>44326</v>
      </c>
      <c r="H2528" s="101"/>
      <c r="K2528" s="98">
        <f t="shared" si="159"/>
        <v>0</v>
      </c>
      <c r="L2528" s="29"/>
    </row>
    <row r="2529" spans="1:12" x14ac:dyDescent="0.3">
      <c r="A2529" s="5" t="str">
        <f t="shared" si="156"/>
        <v>mai</v>
      </c>
      <c r="B2529" s="4">
        <f t="shared" si="157"/>
        <v>19</v>
      </c>
      <c r="C2529" s="21">
        <f t="shared" si="158"/>
        <v>44326</v>
      </c>
      <c r="H2529" s="101"/>
      <c r="K2529" s="98">
        <f t="shared" si="159"/>
        <v>0</v>
      </c>
      <c r="L2529" s="29"/>
    </row>
    <row r="2530" spans="1:12" x14ac:dyDescent="0.3">
      <c r="A2530" s="5" t="str">
        <f t="shared" si="156"/>
        <v>mai</v>
      </c>
      <c r="B2530" s="4">
        <f t="shared" si="157"/>
        <v>19</v>
      </c>
      <c r="C2530" s="21">
        <f t="shared" si="158"/>
        <v>44326</v>
      </c>
      <c r="H2530" s="101"/>
      <c r="K2530" s="98">
        <f t="shared" si="159"/>
        <v>0</v>
      </c>
      <c r="L2530" s="29"/>
    </row>
    <row r="2531" spans="1:12" x14ac:dyDescent="0.3">
      <c r="A2531" s="5" t="str">
        <f t="shared" si="156"/>
        <v>mai</v>
      </c>
      <c r="B2531" s="4">
        <f t="shared" si="157"/>
        <v>19</v>
      </c>
      <c r="C2531" s="21">
        <f t="shared" si="158"/>
        <v>44326</v>
      </c>
      <c r="H2531" s="101"/>
      <c r="K2531" s="98">
        <f t="shared" si="159"/>
        <v>0</v>
      </c>
      <c r="L2531" s="29"/>
    </row>
    <row r="2532" spans="1:12" x14ac:dyDescent="0.3">
      <c r="A2532" s="5" t="str">
        <f t="shared" si="156"/>
        <v>mai</v>
      </c>
      <c r="B2532" s="4">
        <f t="shared" si="157"/>
        <v>19</v>
      </c>
      <c r="C2532" s="21">
        <f t="shared" si="158"/>
        <v>44326</v>
      </c>
      <c r="H2532" s="101"/>
      <c r="K2532" s="98">
        <f t="shared" si="159"/>
        <v>0</v>
      </c>
      <c r="L2532" s="29"/>
    </row>
    <row r="2533" spans="1:12" x14ac:dyDescent="0.3">
      <c r="A2533" s="5" t="str">
        <f t="shared" si="156"/>
        <v>mai</v>
      </c>
      <c r="B2533" s="4">
        <f t="shared" si="157"/>
        <v>19</v>
      </c>
      <c r="C2533" s="21">
        <f t="shared" si="158"/>
        <v>44326</v>
      </c>
      <c r="H2533" s="101"/>
      <c r="K2533" s="98">
        <f t="shared" si="159"/>
        <v>0</v>
      </c>
      <c r="L2533" s="29"/>
    </row>
    <row r="2534" spans="1:12" x14ac:dyDescent="0.3">
      <c r="A2534" s="5" t="str">
        <f t="shared" si="156"/>
        <v>mai</v>
      </c>
      <c r="B2534" s="4">
        <f t="shared" si="157"/>
        <v>19</v>
      </c>
      <c r="C2534" s="21">
        <f t="shared" si="158"/>
        <v>44326</v>
      </c>
      <c r="H2534" s="101"/>
      <c r="K2534" s="98">
        <f t="shared" si="159"/>
        <v>0</v>
      </c>
      <c r="L2534" s="29"/>
    </row>
    <row r="2535" spans="1:12" x14ac:dyDescent="0.3">
      <c r="A2535" s="5" t="str">
        <f t="shared" si="156"/>
        <v>mai</v>
      </c>
      <c r="B2535" s="4">
        <f t="shared" si="157"/>
        <v>19</v>
      </c>
      <c r="C2535" s="21">
        <f t="shared" si="158"/>
        <v>44326</v>
      </c>
      <c r="H2535" s="101"/>
      <c r="K2535" s="98">
        <f t="shared" si="159"/>
        <v>0</v>
      </c>
      <c r="L2535" s="29"/>
    </row>
    <row r="2536" spans="1:12" x14ac:dyDescent="0.3">
      <c r="A2536" s="5" t="str">
        <f t="shared" si="156"/>
        <v>mai</v>
      </c>
      <c r="B2536" s="4">
        <f t="shared" si="157"/>
        <v>19</v>
      </c>
      <c r="C2536" s="21">
        <f t="shared" si="158"/>
        <v>44326</v>
      </c>
      <c r="H2536" s="101"/>
      <c r="K2536" s="98">
        <f t="shared" si="159"/>
        <v>0</v>
      </c>
      <c r="L2536" s="29"/>
    </row>
    <row r="2537" spans="1:12" x14ac:dyDescent="0.3">
      <c r="A2537" s="5" t="str">
        <f t="shared" si="156"/>
        <v>mai</v>
      </c>
      <c r="B2537" s="4">
        <f t="shared" si="157"/>
        <v>19</v>
      </c>
      <c r="C2537" s="21">
        <f t="shared" si="158"/>
        <v>44326</v>
      </c>
      <c r="H2537" s="101"/>
      <c r="K2537" s="98">
        <f t="shared" si="159"/>
        <v>0</v>
      </c>
      <c r="L2537" s="29"/>
    </row>
    <row r="2538" spans="1:12" x14ac:dyDescent="0.3">
      <c r="A2538" s="5" t="str">
        <f t="shared" si="156"/>
        <v>mai</v>
      </c>
      <c r="B2538" s="4">
        <f t="shared" si="157"/>
        <v>19</v>
      </c>
      <c r="C2538" s="21">
        <f t="shared" si="158"/>
        <v>44326</v>
      </c>
      <c r="H2538" s="101"/>
      <c r="K2538" s="98">
        <f t="shared" si="159"/>
        <v>0</v>
      </c>
      <c r="L2538" s="29"/>
    </row>
    <row r="2539" spans="1:12" x14ac:dyDescent="0.3">
      <c r="A2539" s="5" t="str">
        <f t="shared" si="156"/>
        <v>mai</v>
      </c>
      <c r="B2539" s="4">
        <f t="shared" si="157"/>
        <v>19</v>
      </c>
      <c r="C2539" s="21">
        <f t="shared" si="158"/>
        <v>44326</v>
      </c>
      <c r="H2539" s="101"/>
      <c r="K2539" s="98">
        <f t="shared" si="159"/>
        <v>0</v>
      </c>
      <c r="L2539" s="29"/>
    </row>
    <row r="2540" spans="1:12" x14ac:dyDescent="0.3">
      <c r="A2540" s="5" t="str">
        <f t="shared" si="156"/>
        <v>mai</v>
      </c>
      <c r="B2540" s="4">
        <f t="shared" si="157"/>
        <v>19</v>
      </c>
      <c r="C2540" s="21">
        <f t="shared" si="158"/>
        <v>44326</v>
      </c>
      <c r="H2540" s="101"/>
      <c r="K2540" s="98">
        <f t="shared" si="159"/>
        <v>0</v>
      </c>
      <c r="L2540" s="29"/>
    </row>
    <row r="2541" spans="1:12" x14ac:dyDescent="0.3">
      <c r="A2541" s="5" t="str">
        <f t="shared" si="156"/>
        <v>mai</v>
      </c>
      <c r="B2541" s="4">
        <f t="shared" si="157"/>
        <v>19</v>
      </c>
      <c r="C2541" s="21">
        <f t="shared" si="158"/>
        <v>44326</v>
      </c>
      <c r="H2541" s="101"/>
      <c r="K2541" s="98">
        <f t="shared" si="159"/>
        <v>0</v>
      </c>
      <c r="L2541" s="29"/>
    </row>
    <row r="2542" spans="1:12" x14ac:dyDescent="0.3">
      <c r="A2542" s="5" t="str">
        <f t="shared" si="156"/>
        <v>mai</v>
      </c>
      <c r="B2542" s="4">
        <f t="shared" si="157"/>
        <v>19</v>
      </c>
      <c r="C2542" s="21">
        <f t="shared" si="158"/>
        <v>44326</v>
      </c>
      <c r="H2542" s="101"/>
      <c r="K2542" s="98">
        <f t="shared" si="159"/>
        <v>0</v>
      </c>
      <c r="L2542" s="29"/>
    </row>
    <row r="2543" spans="1:12" x14ac:dyDescent="0.3">
      <c r="A2543" s="5" t="str">
        <f t="shared" si="156"/>
        <v>mai</v>
      </c>
      <c r="B2543" s="4">
        <f t="shared" si="157"/>
        <v>19</v>
      </c>
      <c r="C2543" s="21">
        <f t="shared" si="158"/>
        <v>44326</v>
      </c>
      <c r="H2543" s="101"/>
      <c r="K2543" s="98">
        <f t="shared" si="159"/>
        <v>0</v>
      </c>
      <c r="L2543" s="29"/>
    </row>
    <row r="2544" spans="1:12" x14ac:dyDescent="0.3">
      <c r="A2544" s="5" t="str">
        <f t="shared" si="156"/>
        <v>mai</v>
      </c>
      <c r="B2544" s="4">
        <f t="shared" si="157"/>
        <v>19</v>
      </c>
      <c r="C2544" s="21">
        <f t="shared" si="158"/>
        <v>44326</v>
      </c>
      <c r="H2544" s="101"/>
      <c r="K2544" s="98">
        <f t="shared" si="159"/>
        <v>0</v>
      </c>
      <c r="L2544" s="29"/>
    </row>
    <row r="2545" spans="1:12" x14ac:dyDescent="0.3">
      <c r="A2545" s="5" t="str">
        <f t="shared" si="156"/>
        <v>mai</v>
      </c>
      <c r="B2545" s="4">
        <f t="shared" si="157"/>
        <v>19</v>
      </c>
      <c r="C2545" s="21">
        <f t="shared" si="158"/>
        <v>44326</v>
      </c>
      <c r="H2545" s="101"/>
      <c r="K2545" s="98">
        <f t="shared" si="159"/>
        <v>0</v>
      </c>
      <c r="L2545" s="29"/>
    </row>
    <row r="2546" spans="1:12" x14ac:dyDescent="0.3">
      <c r="A2546" s="5" t="str">
        <f t="shared" si="156"/>
        <v>mai</v>
      </c>
      <c r="B2546" s="4">
        <f t="shared" si="157"/>
        <v>19</v>
      </c>
      <c r="C2546" s="21">
        <f t="shared" si="158"/>
        <v>44326</v>
      </c>
      <c r="H2546" s="101"/>
      <c r="K2546" s="98">
        <f t="shared" si="159"/>
        <v>0</v>
      </c>
      <c r="L2546" s="29"/>
    </row>
    <row r="2547" spans="1:12" x14ac:dyDescent="0.3">
      <c r="A2547" s="5" t="str">
        <f t="shared" si="156"/>
        <v>mai</v>
      </c>
      <c r="B2547" s="4">
        <f t="shared" si="157"/>
        <v>19</v>
      </c>
      <c r="C2547" s="21">
        <f t="shared" si="158"/>
        <v>44326</v>
      </c>
      <c r="H2547" s="101"/>
      <c r="K2547" s="98">
        <f t="shared" si="159"/>
        <v>0</v>
      </c>
      <c r="L2547" s="29"/>
    </row>
    <row r="2548" spans="1:12" x14ac:dyDescent="0.3">
      <c r="A2548" s="5" t="str">
        <f t="shared" si="156"/>
        <v>mai</v>
      </c>
      <c r="B2548" s="4">
        <f t="shared" si="157"/>
        <v>19</v>
      </c>
      <c r="C2548" s="21">
        <f t="shared" si="158"/>
        <v>44326</v>
      </c>
      <c r="H2548" s="101"/>
      <c r="K2548" s="98">
        <f t="shared" si="159"/>
        <v>0</v>
      </c>
      <c r="L2548" s="29"/>
    </row>
    <row r="2549" spans="1:12" x14ac:dyDescent="0.3">
      <c r="A2549" s="5" t="str">
        <f t="shared" si="156"/>
        <v>mai</v>
      </c>
      <c r="B2549" s="4">
        <f t="shared" si="157"/>
        <v>19</v>
      </c>
      <c r="C2549" s="21">
        <f t="shared" si="158"/>
        <v>44326</v>
      </c>
      <c r="H2549" s="101"/>
      <c r="K2549" s="98">
        <f t="shared" si="159"/>
        <v>0</v>
      </c>
      <c r="L2549" s="29"/>
    </row>
    <row r="2550" spans="1:12" x14ac:dyDescent="0.3">
      <c r="A2550" s="5" t="str">
        <f t="shared" si="156"/>
        <v>mai</v>
      </c>
      <c r="B2550" s="4">
        <f t="shared" si="157"/>
        <v>19</v>
      </c>
      <c r="C2550" s="21">
        <f t="shared" si="158"/>
        <v>44326</v>
      </c>
      <c r="H2550" s="101"/>
      <c r="K2550" s="98">
        <f t="shared" si="159"/>
        <v>0</v>
      </c>
      <c r="L2550" s="29"/>
    </row>
    <row r="2551" spans="1:12" x14ac:dyDescent="0.3">
      <c r="A2551" s="5" t="str">
        <f t="shared" si="156"/>
        <v>mai</v>
      </c>
      <c r="B2551" s="4">
        <f t="shared" si="157"/>
        <v>19</v>
      </c>
      <c r="C2551" s="21">
        <f t="shared" si="158"/>
        <v>44326</v>
      </c>
      <c r="H2551" s="101"/>
      <c r="K2551" s="98">
        <f t="shared" si="159"/>
        <v>0</v>
      </c>
      <c r="L2551" s="29"/>
    </row>
    <row r="2552" spans="1:12" x14ac:dyDescent="0.3">
      <c r="A2552" s="5" t="str">
        <f t="shared" si="156"/>
        <v>mai</v>
      </c>
      <c r="B2552" s="4">
        <f t="shared" si="157"/>
        <v>19</v>
      </c>
      <c r="C2552" s="21">
        <f t="shared" si="158"/>
        <v>44326</v>
      </c>
      <c r="H2552" s="101"/>
      <c r="K2552" s="98">
        <f t="shared" si="159"/>
        <v>0</v>
      </c>
      <c r="L2552" s="29"/>
    </row>
    <row r="2553" spans="1:12" x14ac:dyDescent="0.3">
      <c r="A2553" s="5" t="str">
        <f t="shared" si="156"/>
        <v>mai</v>
      </c>
      <c r="B2553" s="4">
        <f t="shared" si="157"/>
        <v>19</v>
      </c>
      <c r="C2553" s="21">
        <f t="shared" si="158"/>
        <v>44326</v>
      </c>
      <c r="H2553" s="101"/>
      <c r="K2553" s="98">
        <f t="shared" si="159"/>
        <v>0</v>
      </c>
      <c r="L2553" s="29"/>
    </row>
    <row r="2554" spans="1:12" x14ac:dyDescent="0.3">
      <c r="A2554" s="5" t="str">
        <f t="shared" si="156"/>
        <v>mai</v>
      </c>
      <c r="B2554" s="4">
        <f t="shared" si="157"/>
        <v>19</v>
      </c>
      <c r="C2554" s="21">
        <f t="shared" si="158"/>
        <v>44326</v>
      </c>
      <c r="H2554" s="101"/>
      <c r="K2554" s="98">
        <f t="shared" si="159"/>
        <v>0</v>
      </c>
      <c r="L2554" s="29"/>
    </row>
    <row r="2555" spans="1:12" x14ac:dyDescent="0.3">
      <c r="A2555" s="5" t="str">
        <f t="shared" si="156"/>
        <v>mai</v>
      </c>
      <c r="B2555" s="4">
        <f t="shared" si="157"/>
        <v>19</v>
      </c>
      <c r="C2555" s="21">
        <f t="shared" si="158"/>
        <v>44326</v>
      </c>
      <c r="H2555" s="101"/>
      <c r="K2555" s="98">
        <f t="shared" si="159"/>
        <v>0</v>
      </c>
      <c r="L2555" s="29"/>
    </row>
    <row r="2556" spans="1:12" x14ac:dyDescent="0.3">
      <c r="A2556" s="5" t="str">
        <f t="shared" si="156"/>
        <v>mai</v>
      </c>
      <c r="B2556" s="4">
        <f t="shared" si="157"/>
        <v>19</v>
      </c>
      <c r="C2556" s="21">
        <f t="shared" si="158"/>
        <v>44326</v>
      </c>
      <c r="H2556" s="101"/>
      <c r="K2556" s="98">
        <f t="shared" si="159"/>
        <v>0</v>
      </c>
      <c r="L2556" s="29"/>
    </row>
    <row r="2557" spans="1:12" x14ac:dyDescent="0.3">
      <c r="A2557" s="5" t="str">
        <f t="shared" si="156"/>
        <v>mai</v>
      </c>
      <c r="B2557" s="4">
        <f t="shared" si="157"/>
        <v>19</v>
      </c>
      <c r="C2557" s="21">
        <f t="shared" si="158"/>
        <v>44326</v>
      </c>
      <c r="H2557" s="101"/>
      <c r="K2557" s="98">
        <f t="shared" si="159"/>
        <v>0</v>
      </c>
      <c r="L2557" s="29"/>
    </row>
    <row r="2558" spans="1:12" x14ac:dyDescent="0.3">
      <c r="A2558" s="5" t="str">
        <f t="shared" si="156"/>
        <v>mai</v>
      </c>
      <c r="B2558" s="4">
        <f t="shared" si="157"/>
        <v>19</v>
      </c>
      <c r="C2558" s="21">
        <f t="shared" si="158"/>
        <v>44326</v>
      </c>
      <c r="H2558" s="101"/>
      <c r="K2558" s="98">
        <f t="shared" si="159"/>
        <v>0</v>
      </c>
      <c r="L2558" s="29"/>
    </row>
    <row r="2559" spans="1:12" x14ac:dyDescent="0.3">
      <c r="A2559" s="5" t="str">
        <f t="shared" si="156"/>
        <v>mai</v>
      </c>
      <c r="B2559" s="4">
        <f t="shared" si="157"/>
        <v>19</v>
      </c>
      <c r="C2559" s="21">
        <f t="shared" si="158"/>
        <v>44326</v>
      </c>
      <c r="H2559" s="101"/>
      <c r="K2559" s="98">
        <f t="shared" si="159"/>
        <v>0</v>
      </c>
      <c r="L2559" s="29"/>
    </row>
    <row r="2560" spans="1:12" x14ac:dyDescent="0.3">
      <c r="A2560" s="5" t="str">
        <f t="shared" si="156"/>
        <v>mai</v>
      </c>
      <c r="B2560" s="4">
        <f t="shared" si="157"/>
        <v>19</v>
      </c>
      <c r="C2560" s="21">
        <f t="shared" si="158"/>
        <v>44326</v>
      </c>
      <c r="H2560" s="101"/>
      <c r="K2560" s="98">
        <f t="shared" si="159"/>
        <v>0</v>
      </c>
      <c r="L2560" s="29"/>
    </row>
    <row r="2561" spans="1:12" x14ac:dyDescent="0.3">
      <c r="A2561" s="5" t="str">
        <f t="shared" si="156"/>
        <v>mai</v>
      </c>
      <c r="B2561" s="4">
        <f t="shared" si="157"/>
        <v>19</v>
      </c>
      <c r="C2561" s="21">
        <f t="shared" si="158"/>
        <v>44326</v>
      </c>
      <c r="H2561" s="101"/>
      <c r="K2561" s="98">
        <f t="shared" si="159"/>
        <v>0</v>
      </c>
      <c r="L2561" s="29"/>
    </row>
    <row r="2562" spans="1:12" x14ac:dyDescent="0.3">
      <c r="A2562" s="5" t="str">
        <f t="shared" si="156"/>
        <v>mai</v>
      </c>
      <c r="B2562" s="4">
        <f t="shared" si="157"/>
        <v>19</v>
      </c>
      <c r="C2562" s="21">
        <f t="shared" si="158"/>
        <v>44326</v>
      </c>
      <c r="H2562" s="101"/>
      <c r="K2562" s="98">
        <f t="shared" si="159"/>
        <v>0</v>
      </c>
      <c r="L2562" s="29"/>
    </row>
    <row r="2563" spans="1:12" x14ac:dyDescent="0.3">
      <c r="A2563" s="5" t="str">
        <f t="shared" si="156"/>
        <v>mai</v>
      </c>
      <c r="B2563" s="4">
        <f t="shared" si="157"/>
        <v>19</v>
      </c>
      <c r="C2563" s="21">
        <f t="shared" si="158"/>
        <v>44326</v>
      </c>
      <c r="H2563" s="101"/>
      <c r="K2563" s="98">
        <f t="shared" si="159"/>
        <v>0</v>
      </c>
      <c r="L2563" s="29"/>
    </row>
    <row r="2564" spans="1:12" x14ac:dyDescent="0.3">
      <c r="A2564" s="5" t="str">
        <f t="shared" ref="A2564:A2627" si="160">TEXT(30*MONTH(C2564),"mmmm")</f>
        <v>mai</v>
      </c>
      <c r="B2564" s="4">
        <f t="shared" ref="B2564:B2627" si="161">_xlfn.ISOWEEKNUM(C2564)</f>
        <v>19</v>
      </c>
      <c r="C2564" s="21">
        <f t="shared" ref="C2564:C2627" si="162">WORKDAY(INT((ROW()-1)/20)+"01/01/2021",1)</f>
        <v>44326</v>
      </c>
      <c r="H2564" s="101"/>
      <c r="K2564" s="98">
        <f t="shared" ref="K2564:K2627" si="163">IFERROR((I2564-J2564)/J2564,0)</f>
        <v>0</v>
      </c>
      <c r="L2564" s="29"/>
    </row>
    <row r="2565" spans="1:12" x14ac:dyDescent="0.3">
      <c r="A2565" s="5" t="str">
        <f t="shared" si="160"/>
        <v>mai</v>
      </c>
      <c r="B2565" s="4">
        <f t="shared" si="161"/>
        <v>19</v>
      </c>
      <c r="C2565" s="21">
        <f t="shared" si="162"/>
        <v>44326</v>
      </c>
      <c r="H2565" s="101"/>
      <c r="K2565" s="98">
        <f t="shared" si="163"/>
        <v>0</v>
      </c>
      <c r="L2565" s="29"/>
    </row>
    <row r="2566" spans="1:12" x14ac:dyDescent="0.3">
      <c r="A2566" s="5" t="str">
        <f t="shared" si="160"/>
        <v>mai</v>
      </c>
      <c r="B2566" s="4">
        <f t="shared" si="161"/>
        <v>19</v>
      </c>
      <c r="C2566" s="21">
        <f t="shared" si="162"/>
        <v>44326</v>
      </c>
      <c r="H2566" s="101"/>
      <c r="K2566" s="98">
        <f t="shared" si="163"/>
        <v>0</v>
      </c>
      <c r="L2566" s="29"/>
    </row>
    <row r="2567" spans="1:12" x14ac:dyDescent="0.3">
      <c r="A2567" s="5" t="str">
        <f t="shared" si="160"/>
        <v>mai</v>
      </c>
      <c r="B2567" s="4">
        <f t="shared" si="161"/>
        <v>19</v>
      </c>
      <c r="C2567" s="21">
        <f t="shared" si="162"/>
        <v>44326</v>
      </c>
      <c r="H2567" s="101"/>
      <c r="K2567" s="98">
        <f t="shared" si="163"/>
        <v>0</v>
      </c>
      <c r="L2567" s="29"/>
    </row>
    <row r="2568" spans="1:12" x14ac:dyDescent="0.3">
      <c r="A2568" s="5" t="str">
        <f t="shared" si="160"/>
        <v>mai</v>
      </c>
      <c r="B2568" s="4">
        <f t="shared" si="161"/>
        <v>19</v>
      </c>
      <c r="C2568" s="21">
        <f t="shared" si="162"/>
        <v>44326</v>
      </c>
      <c r="H2568" s="101"/>
      <c r="K2568" s="98">
        <f t="shared" si="163"/>
        <v>0</v>
      </c>
      <c r="L2568" s="29"/>
    </row>
    <row r="2569" spans="1:12" x14ac:dyDescent="0.3">
      <c r="A2569" s="5" t="str">
        <f t="shared" si="160"/>
        <v>mai</v>
      </c>
      <c r="B2569" s="4">
        <f t="shared" si="161"/>
        <v>19</v>
      </c>
      <c r="C2569" s="21">
        <f t="shared" si="162"/>
        <v>44326</v>
      </c>
      <c r="H2569" s="101"/>
      <c r="K2569" s="98">
        <f t="shared" si="163"/>
        <v>0</v>
      </c>
      <c r="L2569" s="29"/>
    </row>
    <row r="2570" spans="1:12" x14ac:dyDescent="0.3">
      <c r="A2570" s="5" t="str">
        <f t="shared" si="160"/>
        <v>mai</v>
      </c>
      <c r="B2570" s="4">
        <f t="shared" si="161"/>
        <v>19</v>
      </c>
      <c r="C2570" s="21">
        <f t="shared" si="162"/>
        <v>44326</v>
      </c>
      <c r="H2570" s="101"/>
      <c r="K2570" s="98">
        <f t="shared" si="163"/>
        <v>0</v>
      </c>
      <c r="L2570" s="29"/>
    </row>
    <row r="2571" spans="1:12" x14ac:dyDescent="0.3">
      <c r="A2571" s="5" t="str">
        <f t="shared" si="160"/>
        <v>mai</v>
      </c>
      <c r="B2571" s="4">
        <f t="shared" si="161"/>
        <v>19</v>
      </c>
      <c r="C2571" s="21">
        <f t="shared" si="162"/>
        <v>44326</v>
      </c>
      <c r="H2571" s="101"/>
      <c r="K2571" s="98">
        <f t="shared" si="163"/>
        <v>0</v>
      </c>
      <c r="L2571" s="29"/>
    </row>
    <row r="2572" spans="1:12" x14ac:dyDescent="0.3">
      <c r="A2572" s="5" t="str">
        <f t="shared" si="160"/>
        <v>mai</v>
      </c>
      <c r="B2572" s="4">
        <f t="shared" si="161"/>
        <v>19</v>
      </c>
      <c r="C2572" s="21">
        <f t="shared" si="162"/>
        <v>44326</v>
      </c>
      <c r="H2572" s="101"/>
      <c r="K2572" s="98">
        <f t="shared" si="163"/>
        <v>0</v>
      </c>
      <c r="L2572" s="29"/>
    </row>
    <row r="2573" spans="1:12" x14ac:dyDescent="0.3">
      <c r="A2573" s="5" t="str">
        <f t="shared" si="160"/>
        <v>mai</v>
      </c>
      <c r="B2573" s="4">
        <f t="shared" si="161"/>
        <v>19</v>
      </c>
      <c r="C2573" s="21">
        <f t="shared" si="162"/>
        <v>44326</v>
      </c>
      <c r="H2573" s="101"/>
      <c r="K2573" s="98">
        <f t="shared" si="163"/>
        <v>0</v>
      </c>
      <c r="L2573" s="29"/>
    </row>
    <row r="2574" spans="1:12" x14ac:dyDescent="0.3">
      <c r="A2574" s="5" t="str">
        <f t="shared" si="160"/>
        <v>mai</v>
      </c>
      <c r="B2574" s="4">
        <f t="shared" si="161"/>
        <v>19</v>
      </c>
      <c r="C2574" s="21">
        <f t="shared" si="162"/>
        <v>44326</v>
      </c>
      <c r="H2574" s="101"/>
      <c r="K2574" s="98">
        <f t="shared" si="163"/>
        <v>0</v>
      </c>
      <c r="L2574" s="29"/>
    </row>
    <row r="2575" spans="1:12" x14ac:dyDescent="0.3">
      <c r="A2575" s="5" t="str">
        <f t="shared" si="160"/>
        <v>mai</v>
      </c>
      <c r="B2575" s="4">
        <f t="shared" si="161"/>
        <v>19</v>
      </c>
      <c r="C2575" s="21">
        <f t="shared" si="162"/>
        <v>44326</v>
      </c>
      <c r="H2575" s="101"/>
      <c r="K2575" s="98">
        <f t="shared" si="163"/>
        <v>0</v>
      </c>
      <c r="L2575" s="29"/>
    </row>
    <row r="2576" spans="1:12" x14ac:dyDescent="0.3">
      <c r="A2576" s="5" t="str">
        <f t="shared" si="160"/>
        <v>mai</v>
      </c>
      <c r="B2576" s="4">
        <f t="shared" si="161"/>
        <v>19</v>
      </c>
      <c r="C2576" s="21">
        <f t="shared" si="162"/>
        <v>44326</v>
      </c>
      <c r="H2576" s="101"/>
      <c r="K2576" s="98">
        <f t="shared" si="163"/>
        <v>0</v>
      </c>
      <c r="L2576" s="29"/>
    </row>
    <row r="2577" spans="1:12" x14ac:dyDescent="0.3">
      <c r="A2577" s="5" t="str">
        <f t="shared" si="160"/>
        <v>mai</v>
      </c>
      <c r="B2577" s="4">
        <f t="shared" si="161"/>
        <v>19</v>
      </c>
      <c r="C2577" s="21">
        <f t="shared" si="162"/>
        <v>44326</v>
      </c>
      <c r="H2577" s="101"/>
      <c r="K2577" s="98">
        <f t="shared" si="163"/>
        <v>0</v>
      </c>
      <c r="L2577" s="29"/>
    </row>
    <row r="2578" spans="1:12" x14ac:dyDescent="0.3">
      <c r="A2578" s="5" t="str">
        <f t="shared" si="160"/>
        <v>mai</v>
      </c>
      <c r="B2578" s="4">
        <f t="shared" si="161"/>
        <v>19</v>
      </c>
      <c r="C2578" s="21">
        <f t="shared" si="162"/>
        <v>44326</v>
      </c>
      <c r="H2578" s="101"/>
      <c r="K2578" s="98">
        <f t="shared" si="163"/>
        <v>0</v>
      </c>
      <c r="L2578" s="29"/>
    </row>
    <row r="2579" spans="1:12" x14ac:dyDescent="0.3">
      <c r="A2579" s="5" t="str">
        <f t="shared" si="160"/>
        <v>mai</v>
      </c>
      <c r="B2579" s="4">
        <f t="shared" si="161"/>
        <v>19</v>
      </c>
      <c r="C2579" s="21">
        <f t="shared" si="162"/>
        <v>44326</v>
      </c>
      <c r="H2579" s="101"/>
      <c r="K2579" s="98">
        <f t="shared" si="163"/>
        <v>0</v>
      </c>
      <c r="L2579" s="29"/>
    </row>
    <row r="2580" spans="1:12" x14ac:dyDescent="0.3">
      <c r="A2580" s="5" t="str">
        <f t="shared" si="160"/>
        <v>mai</v>
      </c>
      <c r="B2580" s="4">
        <f t="shared" si="161"/>
        <v>19</v>
      </c>
      <c r="C2580" s="21">
        <f t="shared" si="162"/>
        <v>44326</v>
      </c>
      <c r="H2580" s="101"/>
      <c r="K2580" s="98">
        <f t="shared" si="163"/>
        <v>0</v>
      </c>
      <c r="L2580" s="29"/>
    </row>
    <row r="2581" spans="1:12" x14ac:dyDescent="0.3">
      <c r="A2581" s="5" t="str">
        <f t="shared" si="160"/>
        <v>mai</v>
      </c>
      <c r="B2581" s="4">
        <f t="shared" si="161"/>
        <v>19</v>
      </c>
      <c r="C2581" s="21">
        <f t="shared" si="162"/>
        <v>44327</v>
      </c>
      <c r="H2581" s="101"/>
      <c r="K2581" s="98">
        <f t="shared" si="163"/>
        <v>0</v>
      </c>
      <c r="L2581" s="29"/>
    </row>
    <row r="2582" spans="1:12" x14ac:dyDescent="0.3">
      <c r="A2582" s="5" t="str">
        <f t="shared" si="160"/>
        <v>mai</v>
      </c>
      <c r="B2582" s="4">
        <f t="shared" si="161"/>
        <v>19</v>
      </c>
      <c r="C2582" s="21">
        <f t="shared" si="162"/>
        <v>44327</v>
      </c>
      <c r="H2582" s="101"/>
      <c r="K2582" s="98">
        <f t="shared" si="163"/>
        <v>0</v>
      </c>
      <c r="L2582" s="29"/>
    </row>
    <row r="2583" spans="1:12" x14ac:dyDescent="0.3">
      <c r="A2583" s="5" t="str">
        <f t="shared" si="160"/>
        <v>mai</v>
      </c>
      <c r="B2583" s="4">
        <f t="shared" si="161"/>
        <v>19</v>
      </c>
      <c r="C2583" s="21">
        <f t="shared" si="162"/>
        <v>44327</v>
      </c>
      <c r="H2583" s="101"/>
      <c r="K2583" s="98">
        <f t="shared" si="163"/>
        <v>0</v>
      </c>
      <c r="L2583" s="29"/>
    </row>
    <row r="2584" spans="1:12" x14ac:dyDescent="0.3">
      <c r="A2584" s="5" t="str">
        <f t="shared" si="160"/>
        <v>mai</v>
      </c>
      <c r="B2584" s="4">
        <f t="shared" si="161"/>
        <v>19</v>
      </c>
      <c r="C2584" s="21">
        <f t="shared" si="162"/>
        <v>44327</v>
      </c>
      <c r="H2584" s="101"/>
      <c r="K2584" s="98">
        <f t="shared" si="163"/>
        <v>0</v>
      </c>
      <c r="L2584" s="29"/>
    </row>
    <row r="2585" spans="1:12" x14ac:dyDescent="0.3">
      <c r="A2585" s="5" t="str">
        <f t="shared" si="160"/>
        <v>mai</v>
      </c>
      <c r="B2585" s="4">
        <f t="shared" si="161"/>
        <v>19</v>
      </c>
      <c r="C2585" s="21">
        <f t="shared" si="162"/>
        <v>44327</v>
      </c>
      <c r="H2585" s="101"/>
      <c r="K2585" s="98">
        <f t="shared" si="163"/>
        <v>0</v>
      </c>
      <c r="L2585" s="29"/>
    </row>
    <row r="2586" spans="1:12" x14ac:dyDescent="0.3">
      <c r="A2586" s="5" t="str">
        <f t="shared" si="160"/>
        <v>mai</v>
      </c>
      <c r="B2586" s="4">
        <f t="shared" si="161"/>
        <v>19</v>
      </c>
      <c r="C2586" s="21">
        <f t="shared" si="162"/>
        <v>44327</v>
      </c>
      <c r="H2586" s="101"/>
      <c r="K2586" s="98">
        <f t="shared" si="163"/>
        <v>0</v>
      </c>
      <c r="L2586" s="29"/>
    </row>
    <row r="2587" spans="1:12" x14ac:dyDescent="0.3">
      <c r="A2587" s="5" t="str">
        <f t="shared" si="160"/>
        <v>mai</v>
      </c>
      <c r="B2587" s="4">
        <f t="shared" si="161"/>
        <v>19</v>
      </c>
      <c r="C2587" s="21">
        <f t="shared" si="162"/>
        <v>44327</v>
      </c>
      <c r="H2587" s="101"/>
      <c r="K2587" s="98">
        <f t="shared" si="163"/>
        <v>0</v>
      </c>
      <c r="L2587" s="29"/>
    </row>
    <row r="2588" spans="1:12" x14ac:dyDescent="0.3">
      <c r="A2588" s="5" t="str">
        <f t="shared" si="160"/>
        <v>mai</v>
      </c>
      <c r="B2588" s="4">
        <f t="shared" si="161"/>
        <v>19</v>
      </c>
      <c r="C2588" s="21">
        <f t="shared" si="162"/>
        <v>44327</v>
      </c>
      <c r="H2588" s="101"/>
      <c r="K2588" s="98">
        <f t="shared" si="163"/>
        <v>0</v>
      </c>
      <c r="L2588" s="29"/>
    </row>
    <row r="2589" spans="1:12" x14ac:dyDescent="0.3">
      <c r="A2589" s="5" t="str">
        <f t="shared" si="160"/>
        <v>mai</v>
      </c>
      <c r="B2589" s="4">
        <f t="shared" si="161"/>
        <v>19</v>
      </c>
      <c r="C2589" s="21">
        <f t="shared" si="162"/>
        <v>44327</v>
      </c>
      <c r="H2589" s="101"/>
      <c r="K2589" s="98">
        <f t="shared" si="163"/>
        <v>0</v>
      </c>
      <c r="L2589" s="29"/>
    </row>
    <row r="2590" spans="1:12" x14ac:dyDescent="0.3">
      <c r="A2590" s="5" t="str">
        <f t="shared" si="160"/>
        <v>mai</v>
      </c>
      <c r="B2590" s="4">
        <f t="shared" si="161"/>
        <v>19</v>
      </c>
      <c r="C2590" s="21">
        <f t="shared" si="162"/>
        <v>44327</v>
      </c>
      <c r="H2590" s="101"/>
      <c r="K2590" s="98">
        <f t="shared" si="163"/>
        <v>0</v>
      </c>
      <c r="L2590" s="29"/>
    </row>
    <row r="2591" spans="1:12" x14ac:dyDescent="0.3">
      <c r="A2591" s="5" t="str">
        <f t="shared" si="160"/>
        <v>mai</v>
      </c>
      <c r="B2591" s="4">
        <f t="shared" si="161"/>
        <v>19</v>
      </c>
      <c r="C2591" s="21">
        <f t="shared" si="162"/>
        <v>44327</v>
      </c>
      <c r="H2591" s="101"/>
      <c r="K2591" s="98">
        <f t="shared" si="163"/>
        <v>0</v>
      </c>
      <c r="L2591" s="29"/>
    </row>
    <row r="2592" spans="1:12" x14ac:dyDescent="0.3">
      <c r="A2592" s="5" t="str">
        <f t="shared" si="160"/>
        <v>mai</v>
      </c>
      <c r="B2592" s="4">
        <f t="shared" si="161"/>
        <v>19</v>
      </c>
      <c r="C2592" s="21">
        <f t="shared" si="162"/>
        <v>44327</v>
      </c>
      <c r="H2592" s="101"/>
      <c r="K2592" s="98">
        <f t="shared" si="163"/>
        <v>0</v>
      </c>
      <c r="L2592" s="29"/>
    </row>
    <row r="2593" spans="1:12" x14ac:dyDescent="0.3">
      <c r="A2593" s="5" t="str">
        <f t="shared" si="160"/>
        <v>mai</v>
      </c>
      <c r="B2593" s="4">
        <f t="shared" si="161"/>
        <v>19</v>
      </c>
      <c r="C2593" s="21">
        <f t="shared" si="162"/>
        <v>44327</v>
      </c>
      <c r="H2593" s="101"/>
      <c r="K2593" s="98">
        <f t="shared" si="163"/>
        <v>0</v>
      </c>
      <c r="L2593" s="29"/>
    </row>
    <row r="2594" spans="1:12" x14ac:dyDescent="0.3">
      <c r="A2594" s="5" t="str">
        <f t="shared" si="160"/>
        <v>mai</v>
      </c>
      <c r="B2594" s="4">
        <f t="shared" si="161"/>
        <v>19</v>
      </c>
      <c r="C2594" s="21">
        <f t="shared" si="162"/>
        <v>44327</v>
      </c>
      <c r="H2594" s="101"/>
      <c r="K2594" s="98">
        <f t="shared" si="163"/>
        <v>0</v>
      </c>
      <c r="L2594" s="29"/>
    </row>
    <row r="2595" spans="1:12" x14ac:dyDescent="0.3">
      <c r="A2595" s="5" t="str">
        <f t="shared" si="160"/>
        <v>mai</v>
      </c>
      <c r="B2595" s="4">
        <f t="shared" si="161"/>
        <v>19</v>
      </c>
      <c r="C2595" s="21">
        <f t="shared" si="162"/>
        <v>44327</v>
      </c>
      <c r="H2595" s="101"/>
      <c r="K2595" s="98">
        <f t="shared" si="163"/>
        <v>0</v>
      </c>
      <c r="L2595" s="29"/>
    </row>
    <row r="2596" spans="1:12" x14ac:dyDescent="0.3">
      <c r="A2596" s="5" t="str">
        <f t="shared" si="160"/>
        <v>mai</v>
      </c>
      <c r="B2596" s="4">
        <f t="shared" si="161"/>
        <v>19</v>
      </c>
      <c r="C2596" s="21">
        <f t="shared" si="162"/>
        <v>44327</v>
      </c>
      <c r="H2596" s="101"/>
      <c r="K2596" s="98">
        <f t="shared" si="163"/>
        <v>0</v>
      </c>
      <c r="L2596" s="29"/>
    </row>
    <row r="2597" spans="1:12" x14ac:dyDescent="0.3">
      <c r="A2597" s="5" t="str">
        <f t="shared" si="160"/>
        <v>mai</v>
      </c>
      <c r="B2597" s="4">
        <f t="shared" si="161"/>
        <v>19</v>
      </c>
      <c r="C2597" s="21">
        <f t="shared" si="162"/>
        <v>44327</v>
      </c>
      <c r="H2597" s="101"/>
      <c r="K2597" s="98">
        <f t="shared" si="163"/>
        <v>0</v>
      </c>
      <c r="L2597" s="29"/>
    </row>
    <row r="2598" spans="1:12" x14ac:dyDescent="0.3">
      <c r="A2598" s="5" t="str">
        <f t="shared" si="160"/>
        <v>mai</v>
      </c>
      <c r="B2598" s="4">
        <f t="shared" si="161"/>
        <v>19</v>
      </c>
      <c r="C2598" s="21">
        <f t="shared" si="162"/>
        <v>44327</v>
      </c>
      <c r="H2598" s="101"/>
      <c r="K2598" s="98">
        <f t="shared" si="163"/>
        <v>0</v>
      </c>
      <c r="L2598" s="29"/>
    </row>
    <row r="2599" spans="1:12" x14ac:dyDescent="0.3">
      <c r="A2599" s="5" t="str">
        <f t="shared" si="160"/>
        <v>mai</v>
      </c>
      <c r="B2599" s="4">
        <f t="shared" si="161"/>
        <v>19</v>
      </c>
      <c r="C2599" s="21">
        <f t="shared" si="162"/>
        <v>44327</v>
      </c>
      <c r="H2599" s="101"/>
      <c r="K2599" s="98">
        <f t="shared" si="163"/>
        <v>0</v>
      </c>
      <c r="L2599" s="29"/>
    </row>
    <row r="2600" spans="1:12" x14ac:dyDescent="0.3">
      <c r="A2600" s="5" t="str">
        <f t="shared" si="160"/>
        <v>mai</v>
      </c>
      <c r="B2600" s="4">
        <f t="shared" si="161"/>
        <v>19</v>
      </c>
      <c r="C2600" s="21">
        <f t="shared" si="162"/>
        <v>44327</v>
      </c>
      <c r="H2600" s="101"/>
      <c r="K2600" s="98">
        <f t="shared" si="163"/>
        <v>0</v>
      </c>
      <c r="L2600" s="29"/>
    </row>
    <row r="2601" spans="1:12" x14ac:dyDescent="0.3">
      <c r="A2601" s="5" t="str">
        <f t="shared" si="160"/>
        <v>mai</v>
      </c>
      <c r="B2601" s="4">
        <f t="shared" si="161"/>
        <v>19</v>
      </c>
      <c r="C2601" s="21">
        <f t="shared" si="162"/>
        <v>44328</v>
      </c>
      <c r="H2601" s="101"/>
      <c r="K2601" s="98">
        <f t="shared" si="163"/>
        <v>0</v>
      </c>
      <c r="L2601" s="29"/>
    </row>
    <row r="2602" spans="1:12" x14ac:dyDescent="0.3">
      <c r="A2602" s="5" t="str">
        <f t="shared" si="160"/>
        <v>mai</v>
      </c>
      <c r="B2602" s="4">
        <f t="shared" si="161"/>
        <v>19</v>
      </c>
      <c r="C2602" s="21">
        <f t="shared" si="162"/>
        <v>44328</v>
      </c>
      <c r="H2602" s="101"/>
      <c r="K2602" s="98">
        <f t="shared" si="163"/>
        <v>0</v>
      </c>
      <c r="L2602" s="29"/>
    </row>
    <row r="2603" spans="1:12" x14ac:dyDescent="0.3">
      <c r="A2603" s="5" t="str">
        <f t="shared" si="160"/>
        <v>mai</v>
      </c>
      <c r="B2603" s="4">
        <f t="shared" si="161"/>
        <v>19</v>
      </c>
      <c r="C2603" s="21">
        <f t="shared" si="162"/>
        <v>44328</v>
      </c>
      <c r="H2603" s="101"/>
      <c r="K2603" s="98">
        <f t="shared" si="163"/>
        <v>0</v>
      </c>
      <c r="L2603" s="29"/>
    </row>
    <row r="2604" spans="1:12" x14ac:dyDescent="0.3">
      <c r="A2604" s="5" t="str">
        <f t="shared" si="160"/>
        <v>mai</v>
      </c>
      <c r="B2604" s="4">
        <f t="shared" si="161"/>
        <v>19</v>
      </c>
      <c r="C2604" s="21">
        <f t="shared" si="162"/>
        <v>44328</v>
      </c>
      <c r="H2604" s="101"/>
      <c r="K2604" s="98">
        <f t="shared" si="163"/>
        <v>0</v>
      </c>
      <c r="L2604" s="29"/>
    </row>
    <row r="2605" spans="1:12" x14ac:dyDescent="0.3">
      <c r="A2605" s="5" t="str">
        <f t="shared" si="160"/>
        <v>mai</v>
      </c>
      <c r="B2605" s="4">
        <f t="shared" si="161"/>
        <v>19</v>
      </c>
      <c r="C2605" s="21">
        <f t="shared" si="162"/>
        <v>44328</v>
      </c>
      <c r="H2605" s="101"/>
      <c r="K2605" s="98">
        <f t="shared" si="163"/>
        <v>0</v>
      </c>
      <c r="L2605" s="29"/>
    </row>
    <row r="2606" spans="1:12" x14ac:dyDescent="0.3">
      <c r="A2606" s="5" t="str">
        <f t="shared" si="160"/>
        <v>mai</v>
      </c>
      <c r="B2606" s="4">
        <f t="shared" si="161"/>
        <v>19</v>
      </c>
      <c r="C2606" s="21">
        <f t="shared" si="162"/>
        <v>44328</v>
      </c>
      <c r="H2606" s="101"/>
      <c r="K2606" s="98">
        <f t="shared" si="163"/>
        <v>0</v>
      </c>
      <c r="L2606" s="29"/>
    </row>
    <row r="2607" spans="1:12" x14ac:dyDescent="0.3">
      <c r="A2607" s="5" t="str">
        <f t="shared" si="160"/>
        <v>mai</v>
      </c>
      <c r="B2607" s="4">
        <f t="shared" si="161"/>
        <v>19</v>
      </c>
      <c r="C2607" s="21">
        <f t="shared" si="162"/>
        <v>44328</v>
      </c>
      <c r="H2607" s="101"/>
      <c r="K2607" s="98">
        <f t="shared" si="163"/>
        <v>0</v>
      </c>
      <c r="L2607" s="29"/>
    </row>
    <row r="2608" spans="1:12" x14ac:dyDescent="0.3">
      <c r="A2608" s="5" t="str">
        <f t="shared" si="160"/>
        <v>mai</v>
      </c>
      <c r="B2608" s="4">
        <f t="shared" si="161"/>
        <v>19</v>
      </c>
      <c r="C2608" s="21">
        <f t="shared" si="162"/>
        <v>44328</v>
      </c>
      <c r="H2608" s="101"/>
      <c r="K2608" s="98">
        <f t="shared" si="163"/>
        <v>0</v>
      </c>
      <c r="L2608" s="29"/>
    </row>
    <row r="2609" spans="1:12" x14ac:dyDescent="0.3">
      <c r="A2609" s="5" t="str">
        <f t="shared" si="160"/>
        <v>mai</v>
      </c>
      <c r="B2609" s="4">
        <f t="shared" si="161"/>
        <v>19</v>
      </c>
      <c r="C2609" s="21">
        <f t="shared" si="162"/>
        <v>44328</v>
      </c>
      <c r="H2609" s="101"/>
      <c r="K2609" s="98">
        <f t="shared" si="163"/>
        <v>0</v>
      </c>
      <c r="L2609" s="29"/>
    </row>
    <row r="2610" spans="1:12" x14ac:dyDescent="0.3">
      <c r="A2610" s="5" t="str">
        <f t="shared" si="160"/>
        <v>mai</v>
      </c>
      <c r="B2610" s="4">
        <f t="shared" si="161"/>
        <v>19</v>
      </c>
      <c r="C2610" s="21">
        <f t="shared" si="162"/>
        <v>44328</v>
      </c>
      <c r="H2610" s="101"/>
      <c r="K2610" s="98">
        <f t="shared" si="163"/>
        <v>0</v>
      </c>
      <c r="L2610" s="29"/>
    </row>
    <row r="2611" spans="1:12" x14ac:dyDescent="0.3">
      <c r="A2611" s="5" t="str">
        <f t="shared" si="160"/>
        <v>mai</v>
      </c>
      <c r="B2611" s="4">
        <f t="shared" si="161"/>
        <v>19</v>
      </c>
      <c r="C2611" s="21">
        <f t="shared" si="162"/>
        <v>44328</v>
      </c>
      <c r="H2611" s="101"/>
      <c r="K2611" s="98">
        <f t="shared" si="163"/>
        <v>0</v>
      </c>
      <c r="L2611" s="29"/>
    </row>
    <row r="2612" spans="1:12" x14ac:dyDescent="0.3">
      <c r="A2612" s="5" t="str">
        <f t="shared" si="160"/>
        <v>mai</v>
      </c>
      <c r="B2612" s="4">
        <f t="shared" si="161"/>
        <v>19</v>
      </c>
      <c r="C2612" s="21">
        <f t="shared" si="162"/>
        <v>44328</v>
      </c>
      <c r="H2612" s="101"/>
      <c r="K2612" s="98">
        <f t="shared" si="163"/>
        <v>0</v>
      </c>
      <c r="L2612" s="29"/>
    </row>
    <row r="2613" spans="1:12" x14ac:dyDescent="0.3">
      <c r="A2613" s="5" t="str">
        <f t="shared" si="160"/>
        <v>mai</v>
      </c>
      <c r="B2613" s="4">
        <f t="shared" si="161"/>
        <v>19</v>
      </c>
      <c r="C2613" s="21">
        <f t="shared" si="162"/>
        <v>44328</v>
      </c>
      <c r="H2613" s="101"/>
      <c r="K2613" s="98">
        <f t="shared" si="163"/>
        <v>0</v>
      </c>
      <c r="L2613" s="29"/>
    </row>
    <row r="2614" spans="1:12" x14ac:dyDescent="0.3">
      <c r="A2614" s="5" t="str">
        <f t="shared" si="160"/>
        <v>mai</v>
      </c>
      <c r="B2614" s="4">
        <f t="shared" si="161"/>
        <v>19</v>
      </c>
      <c r="C2614" s="21">
        <f t="shared" si="162"/>
        <v>44328</v>
      </c>
      <c r="H2614" s="101"/>
      <c r="K2614" s="98">
        <f t="shared" si="163"/>
        <v>0</v>
      </c>
      <c r="L2614" s="29"/>
    </row>
    <row r="2615" spans="1:12" x14ac:dyDescent="0.3">
      <c r="A2615" s="5" t="str">
        <f t="shared" si="160"/>
        <v>mai</v>
      </c>
      <c r="B2615" s="4">
        <f t="shared" si="161"/>
        <v>19</v>
      </c>
      <c r="C2615" s="21">
        <f t="shared" si="162"/>
        <v>44328</v>
      </c>
      <c r="H2615" s="101"/>
      <c r="K2615" s="98">
        <f t="shared" si="163"/>
        <v>0</v>
      </c>
      <c r="L2615" s="29"/>
    </row>
    <row r="2616" spans="1:12" x14ac:dyDescent="0.3">
      <c r="A2616" s="5" t="str">
        <f t="shared" si="160"/>
        <v>mai</v>
      </c>
      <c r="B2616" s="4">
        <f t="shared" si="161"/>
        <v>19</v>
      </c>
      <c r="C2616" s="21">
        <f t="shared" si="162"/>
        <v>44328</v>
      </c>
      <c r="H2616" s="101"/>
      <c r="K2616" s="98">
        <f t="shared" si="163"/>
        <v>0</v>
      </c>
      <c r="L2616" s="29"/>
    </row>
    <row r="2617" spans="1:12" x14ac:dyDescent="0.3">
      <c r="A2617" s="5" t="str">
        <f t="shared" si="160"/>
        <v>mai</v>
      </c>
      <c r="B2617" s="4">
        <f t="shared" si="161"/>
        <v>19</v>
      </c>
      <c r="C2617" s="21">
        <f t="shared" si="162"/>
        <v>44328</v>
      </c>
      <c r="H2617" s="101"/>
      <c r="K2617" s="98">
        <f t="shared" si="163"/>
        <v>0</v>
      </c>
      <c r="L2617" s="29"/>
    </row>
    <row r="2618" spans="1:12" x14ac:dyDescent="0.3">
      <c r="A2618" s="5" t="str">
        <f t="shared" si="160"/>
        <v>mai</v>
      </c>
      <c r="B2618" s="4">
        <f t="shared" si="161"/>
        <v>19</v>
      </c>
      <c r="C2618" s="21">
        <f t="shared" si="162"/>
        <v>44328</v>
      </c>
      <c r="H2618" s="101"/>
      <c r="K2618" s="98">
        <f t="shared" si="163"/>
        <v>0</v>
      </c>
      <c r="L2618" s="29"/>
    </row>
    <row r="2619" spans="1:12" x14ac:dyDescent="0.3">
      <c r="A2619" s="5" t="str">
        <f t="shared" si="160"/>
        <v>mai</v>
      </c>
      <c r="B2619" s="4">
        <f t="shared" si="161"/>
        <v>19</v>
      </c>
      <c r="C2619" s="21">
        <f t="shared" si="162"/>
        <v>44328</v>
      </c>
      <c r="H2619" s="101"/>
      <c r="K2619" s="98">
        <f t="shared" si="163"/>
        <v>0</v>
      </c>
      <c r="L2619" s="29"/>
    </row>
    <row r="2620" spans="1:12" x14ac:dyDescent="0.3">
      <c r="A2620" s="5" t="str">
        <f t="shared" si="160"/>
        <v>mai</v>
      </c>
      <c r="B2620" s="4">
        <f t="shared" si="161"/>
        <v>19</v>
      </c>
      <c r="C2620" s="21">
        <f t="shared" si="162"/>
        <v>44328</v>
      </c>
      <c r="H2620" s="101"/>
      <c r="K2620" s="98">
        <f t="shared" si="163"/>
        <v>0</v>
      </c>
      <c r="L2620" s="29"/>
    </row>
    <row r="2621" spans="1:12" x14ac:dyDescent="0.3">
      <c r="A2621" s="5" t="str">
        <f t="shared" si="160"/>
        <v>mai</v>
      </c>
      <c r="B2621" s="4">
        <f t="shared" si="161"/>
        <v>19</v>
      </c>
      <c r="C2621" s="21">
        <f t="shared" si="162"/>
        <v>44329</v>
      </c>
      <c r="H2621" s="101"/>
      <c r="K2621" s="98">
        <f t="shared" si="163"/>
        <v>0</v>
      </c>
      <c r="L2621" s="29"/>
    </row>
    <row r="2622" spans="1:12" x14ac:dyDescent="0.3">
      <c r="A2622" s="5" t="str">
        <f t="shared" si="160"/>
        <v>mai</v>
      </c>
      <c r="B2622" s="4">
        <f t="shared" si="161"/>
        <v>19</v>
      </c>
      <c r="C2622" s="21">
        <f t="shared" si="162"/>
        <v>44329</v>
      </c>
      <c r="H2622" s="101"/>
      <c r="K2622" s="98">
        <f t="shared" si="163"/>
        <v>0</v>
      </c>
      <c r="L2622" s="29"/>
    </row>
    <row r="2623" spans="1:12" x14ac:dyDescent="0.3">
      <c r="A2623" s="5" t="str">
        <f t="shared" si="160"/>
        <v>mai</v>
      </c>
      <c r="B2623" s="4">
        <f t="shared" si="161"/>
        <v>19</v>
      </c>
      <c r="C2623" s="21">
        <f t="shared" si="162"/>
        <v>44329</v>
      </c>
      <c r="H2623" s="101"/>
      <c r="K2623" s="98">
        <f t="shared" si="163"/>
        <v>0</v>
      </c>
      <c r="L2623" s="29"/>
    </row>
    <row r="2624" spans="1:12" x14ac:dyDescent="0.3">
      <c r="A2624" s="5" t="str">
        <f t="shared" si="160"/>
        <v>mai</v>
      </c>
      <c r="B2624" s="4">
        <f t="shared" si="161"/>
        <v>19</v>
      </c>
      <c r="C2624" s="21">
        <f t="shared" si="162"/>
        <v>44329</v>
      </c>
      <c r="H2624" s="101"/>
      <c r="K2624" s="98">
        <f t="shared" si="163"/>
        <v>0</v>
      </c>
      <c r="L2624" s="29"/>
    </row>
    <row r="2625" spans="1:12" x14ac:dyDescent="0.3">
      <c r="A2625" s="5" t="str">
        <f t="shared" si="160"/>
        <v>mai</v>
      </c>
      <c r="B2625" s="4">
        <f t="shared" si="161"/>
        <v>19</v>
      </c>
      <c r="C2625" s="21">
        <f t="shared" si="162"/>
        <v>44329</v>
      </c>
      <c r="H2625" s="101"/>
      <c r="K2625" s="98">
        <f t="shared" si="163"/>
        <v>0</v>
      </c>
      <c r="L2625" s="29"/>
    </row>
    <row r="2626" spans="1:12" x14ac:dyDescent="0.3">
      <c r="A2626" s="5" t="str">
        <f t="shared" si="160"/>
        <v>mai</v>
      </c>
      <c r="B2626" s="4">
        <f t="shared" si="161"/>
        <v>19</v>
      </c>
      <c r="C2626" s="21">
        <f t="shared" si="162"/>
        <v>44329</v>
      </c>
      <c r="H2626" s="101"/>
      <c r="K2626" s="98">
        <f t="shared" si="163"/>
        <v>0</v>
      </c>
      <c r="L2626" s="29"/>
    </row>
    <row r="2627" spans="1:12" x14ac:dyDescent="0.3">
      <c r="A2627" s="5" t="str">
        <f t="shared" si="160"/>
        <v>mai</v>
      </c>
      <c r="B2627" s="4">
        <f t="shared" si="161"/>
        <v>19</v>
      </c>
      <c r="C2627" s="21">
        <f t="shared" si="162"/>
        <v>44329</v>
      </c>
      <c r="H2627" s="101"/>
      <c r="K2627" s="98">
        <f t="shared" si="163"/>
        <v>0</v>
      </c>
      <c r="L2627" s="29"/>
    </row>
    <row r="2628" spans="1:12" x14ac:dyDescent="0.3">
      <c r="A2628" s="5" t="str">
        <f t="shared" ref="A2628:A2691" si="164">TEXT(30*MONTH(C2628),"mmmm")</f>
        <v>mai</v>
      </c>
      <c r="B2628" s="4">
        <f t="shared" ref="B2628:B2691" si="165">_xlfn.ISOWEEKNUM(C2628)</f>
        <v>19</v>
      </c>
      <c r="C2628" s="21">
        <f t="shared" ref="C2628:C2691" si="166">WORKDAY(INT((ROW()-1)/20)+"01/01/2021",1)</f>
        <v>44329</v>
      </c>
      <c r="H2628" s="101"/>
      <c r="K2628" s="98">
        <f t="shared" ref="K2628:K2691" si="167">IFERROR((I2628-J2628)/J2628,0)</f>
        <v>0</v>
      </c>
      <c r="L2628" s="29"/>
    </row>
    <row r="2629" spans="1:12" x14ac:dyDescent="0.3">
      <c r="A2629" s="5" t="str">
        <f t="shared" si="164"/>
        <v>mai</v>
      </c>
      <c r="B2629" s="4">
        <f t="shared" si="165"/>
        <v>19</v>
      </c>
      <c r="C2629" s="21">
        <f t="shared" si="166"/>
        <v>44329</v>
      </c>
      <c r="H2629" s="101"/>
      <c r="K2629" s="98">
        <f t="shared" si="167"/>
        <v>0</v>
      </c>
      <c r="L2629" s="29"/>
    </row>
    <row r="2630" spans="1:12" x14ac:dyDescent="0.3">
      <c r="A2630" s="5" t="str">
        <f t="shared" si="164"/>
        <v>mai</v>
      </c>
      <c r="B2630" s="4">
        <f t="shared" si="165"/>
        <v>19</v>
      </c>
      <c r="C2630" s="21">
        <f t="shared" si="166"/>
        <v>44329</v>
      </c>
      <c r="H2630" s="101"/>
      <c r="K2630" s="98">
        <f t="shared" si="167"/>
        <v>0</v>
      </c>
      <c r="L2630" s="29"/>
    </row>
    <row r="2631" spans="1:12" x14ac:dyDescent="0.3">
      <c r="A2631" s="5" t="str">
        <f t="shared" si="164"/>
        <v>mai</v>
      </c>
      <c r="B2631" s="4">
        <f t="shared" si="165"/>
        <v>19</v>
      </c>
      <c r="C2631" s="21">
        <f t="shared" si="166"/>
        <v>44329</v>
      </c>
      <c r="H2631" s="101"/>
      <c r="K2631" s="98">
        <f t="shared" si="167"/>
        <v>0</v>
      </c>
      <c r="L2631" s="29"/>
    </row>
    <row r="2632" spans="1:12" x14ac:dyDescent="0.3">
      <c r="A2632" s="5" t="str">
        <f t="shared" si="164"/>
        <v>mai</v>
      </c>
      <c r="B2632" s="4">
        <f t="shared" si="165"/>
        <v>19</v>
      </c>
      <c r="C2632" s="21">
        <f t="shared" si="166"/>
        <v>44329</v>
      </c>
      <c r="H2632" s="101"/>
      <c r="K2632" s="98">
        <f t="shared" si="167"/>
        <v>0</v>
      </c>
      <c r="L2632" s="29"/>
    </row>
    <row r="2633" spans="1:12" x14ac:dyDescent="0.3">
      <c r="A2633" s="5" t="str">
        <f t="shared" si="164"/>
        <v>mai</v>
      </c>
      <c r="B2633" s="4">
        <f t="shared" si="165"/>
        <v>19</v>
      </c>
      <c r="C2633" s="21">
        <f t="shared" si="166"/>
        <v>44329</v>
      </c>
      <c r="H2633" s="101"/>
      <c r="K2633" s="98">
        <f t="shared" si="167"/>
        <v>0</v>
      </c>
      <c r="L2633" s="29"/>
    </row>
    <row r="2634" spans="1:12" x14ac:dyDescent="0.3">
      <c r="A2634" s="5" t="str">
        <f t="shared" si="164"/>
        <v>mai</v>
      </c>
      <c r="B2634" s="4">
        <f t="shared" si="165"/>
        <v>19</v>
      </c>
      <c r="C2634" s="21">
        <f t="shared" si="166"/>
        <v>44329</v>
      </c>
      <c r="H2634" s="101"/>
      <c r="K2634" s="98">
        <f t="shared" si="167"/>
        <v>0</v>
      </c>
      <c r="L2634" s="29"/>
    </row>
    <row r="2635" spans="1:12" x14ac:dyDescent="0.3">
      <c r="A2635" s="5" t="str">
        <f t="shared" si="164"/>
        <v>mai</v>
      </c>
      <c r="B2635" s="4">
        <f t="shared" si="165"/>
        <v>19</v>
      </c>
      <c r="C2635" s="21">
        <f t="shared" si="166"/>
        <v>44329</v>
      </c>
      <c r="H2635" s="101"/>
      <c r="K2635" s="98">
        <f t="shared" si="167"/>
        <v>0</v>
      </c>
      <c r="L2635" s="29"/>
    </row>
    <row r="2636" spans="1:12" x14ac:dyDescent="0.3">
      <c r="A2636" s="5" t="str">
        <f t="shared" si="164"/>
        <v>mai</v>
      </c>
      <c r="B2636" s="4">
        <f t="shared" si="165"/>
        <v>19</v>
      </c>
      <c r="C2636" s="21">
        <f t="shared" si="166"/>
        <v>44329</v>
      </c>
      <c r="H2636" s="101"/>
      <c r="K2636" s="98">
        <f t="shared" si="167"/>
        <v>0</v>
      </c>
      <c r="L2636" s="29"/>
    </row>
    <row r="2637" spans="1:12" x14ac:dyDescent="0.3">
      <c r="A2637" s="5" t="str">
        <f t="shared" si="164"/>
        <v>mai</v>
      </c>
      <c r="B2637" s="4">
        <f t="shared" si="165"/>
        <v>19</v>
      </c>
      <c r="C2637" s="21">
        <f t="shared" si="166"/>
        <v>44329</v>
      </c>
      <c r="H2637" s="101"/>
      <c r="K2637" s="98">
        <f t="shared" si="167"/>
        <v>0</v>
      </c>
      <c r="L2637" s="29"/>
    </row>
    <row r="2638" spans="1:12" x14ac:dyDescent="0.3">
      <c r="A2638" s="5" t="str">
        <f t="shared" si="164"/>
        <v>mai</v>
      </c>
      <c r="B2638" s="4">
        <f t="shared" si="165"/>
        <v>19</v>
      </c>
      <c r="C2638" s="21">
        <f t="shared" si="166"/>
        <v>44329</v>
      </c>
      <c r="H2638" s="101"/>
      <c r="K2638" s="98">
        <f t="shared" si="167"/>
        <v>0</v>
      </c>
      <c r="L2638" s="29"/>
    </row>
    <row r="2639" spans="1:12" x14ac:dyDescent="0.3">
      <c r="A2639" s="5" t="str">
        <f t="shared" si="164"/>
        <v>mai</v>
      </c>
      <c r="B2639" s="4">
        <f t="shared" si="165"/>
        <v>19</v>
      </c>
      <c r="C2639" s="21">
        <f t="shared" si="166"/>
        <v>44329</v>
      </c>
      <c r="H2639" s="101"/>
      <c r="K2639" s="98">
        <f t="shared" si="167"/>
        <v>0</v>
      </c>
      <c r="L2639" s="29"/>
    </row>
    <row r="2640" spans="1:12" x14ac:dyDescent="0.3">
      <c r="A2640" s="5" t="str">
        <f t="shared" si="164"/>
        <v>mai</v>
      </c>
      <c r="B2640" s="4">
        <f t="shared" si="165"/>
        <v>19</v>
      </c>
      <c r="C2640" s="21">
        <f t="shared" si="166"/>
        <v>44329</v>
      </c>
      <c r="H2640" s="101"/>
      <c r="K2640" s="98">
        <f t="shared" si="167"/>
        <v>0</v>
      </c>
      <c r="L2640" s="29"/>
    </row>
    <row r="2641" spans="1:12" x14ac:dyDescent="0.3">
      <c r="A2641" s="5" t="str">
        <f t="shared" si="164"/>
        <v>mai</v>
      </c>
      <c r="B2641" s="4">
        <f t="shared" si="165"/>
        <v>19</v>
      </c>
      <c r="C2641" s="21">
        <f t="shared" si="166"/>
        <v>44330</v>
      </c>
      <c r="H2641" s="101"/>
      <c r="K2641" s="98">
        <f t="shared" si="167"/>
        <v>0</v>
      </c>
      <c r="L2641" s="29"/>
    </row>
    <row r="2642" spans="1:12" x14ac:dyDescent="0.3">
      <c r="A2642" s="5" t="str">
        <f t="shared" si="164"/>
        <v>mai</v>
      </c>
      <c r="B2642" s="4">
        <f t="shared" si="165"/>
        <v>19</v>
      </c>
      <c r="C2642" s="21">
        <f t="shared" si="166"/>
        <v>44330</v>
      </c>
      <c r="H2642" s="101"/>
      <c r="K2642" s="98">
        <f t="shared" si="167"/>
        <v>0</v>
      </c>
      <c r="L2642" s="29"/>
    </row>
    <row r="2643" spans="1:12" x14ac:dyDescent="0.3">
      <c r="A2643" s="5" t="str">
        <f t="shared" si="164"/>
        <v>mai</v>
      </c>
      <c r="B2643" s="4">
        <f t="shared" si="165"/>
        <v>19</v>
      </c>
      <c r="C2643" s="21">
        <f t="shared" si="166"/>
        <v>44330</v>
      </c>
      <c r="H2643" s="101"/>
      <c r="K2643" s="98">
        <f t="shared" si="167"/>
        <v>0</v>
      </c>
      <c r="L2643" s="29"/>
    </row>
    <row r="2644" spans="1:12" x14ac:dyDescent="0.3">
      <c r="A2644" s="5" t="str">
        <f t="shared" si="164"/>
        <v>mai</v>
      </c>
      <c r="B2644" s="4">
        <f t="shared" si="165"/>
        <v>19</v>
      </c>
      <c r="C2644" s="21">
        <f t="shared" si="166"/>
        <v>44330</v>
      </c>
      <c r="H2644" s="101"/>
      <c r="K2644" s="98">
        <f t="shared" si="167"/>
        <v>0</v>
      </c>
      <c r="L2644" s="29"/>
    </row>
    <row r="2645" spans="1:12" x14ac:dyDescent="0.3">
      <c r="A2645" s="5" t="str">
        <f t="shared" si="164"/>
        <v>mai</v>
      </c>
      <c r="B2645" s="4">
        <f t="shared" si="165"/>
        <v>19</v>
      </c>
      <c r="C2645" s="21">
        <f t="shared" si="166"/>
        <v>44330</v>
      </c>
      <c r="H2645" s="101"/>
      <c r="K2645" s="98">
        <f t="shared" si="167"/>
        <v>0</v>
      </c>
      <c r="L2645" s="29"/>
    </row>
    <row r="2646" spans="1:12" x14ac:dyDescent="0.3">
      <c r="A2646" s="5" t="str">
        <f t="shared" si="164"/>
        <v>mai</v>
      </c>
      <c r="B2646" s="4">
        <f t="shared" si="165"/>
        <v>19</v>
      </c>
      <c r="C2646" s="21">
        <f t="shared" si="166"/>
        <v>44330</v>
      </c>
      <c r="H2646" s="101"/>
      <c r="K2646" s="98">
        <f t="shared" si="167"/>
        <v>0</v>
      </c>
      <c r="L2646" s="29"/>
    </row>
    <row r="2647" spans="1:12" x14ac:dyDescent="0.3">
      <c r="A2647" s="5" t="str">
        <f t="shared" si="164"/>
        <v>mai</v>
      </c>
      <c r="B2647" s="4">
        <f t="shared" si="165"/>
        <v>19</v>
      </c>
      <c r="C2647" s="21">
        <f t="shared" si="166"/>
        <v>44330</v>
      </c>
      <c r="H2647" s="101"/>
      <c r="K2647" s="98">
        <f t="shared" si="167"/>
        <v>0</v>
      </c>
      <c r="L2647" s="29"/>
    </row>
    <row r="2648" spans="1:12" x14ac:dyDescent="0.3">
      <c r="A2648" s="5" t="str">
        <f t="shared" si="164"/>
        <v>mai</v>
      </c>
      <c r="B2648" s="4">
        <f t="shared" si="165"/>
        <v>19</v>
      </c>
      <c r="C2648" s="21">
        <f t="shared" si="166"/>
        <v>44330</v>
      </c>
      <c r="H2648" s="101"/>
      <c r="K2648" s="98">
        <f t="shared" si="167"/>
        <v>0</v>
      </c>
      <c r="L2648" s="29"/>
    </row>
    <row r="2649" spans="1:12" x14ac:dyDescent="0.3">
      <c r="A2649" s="5" t="str">
        <f t="shared" si="164"/>
        <v>mai</v>
      </c>
      <c r="B2649" s="4">
        <f t="shared" si="165"/>
        <v>19</v>
      </c>
      <c r="C2649" s="21">
        <f t="shared" si="166"/>
        <v>44330</v>
      </c>
      <c r="H2649" s="101"/>
      <c r="K2649" s="98">
        <f t="shared" si="167"/>
        <v>0</v>
      </c>
      <c r="L2649" s="29"/>
    </row>
    <row r="2650" spans="1:12" x14ac:dyDescent="0.3">
      <c r="A2650" s="5" t="str">
        <f t="shared" si="164"/>
        <v>mai</v>
      </c>
      <c r="B2650" s="4">
        <f t="shared" si="165"/>
        <v>19</v>
      </c>
      <c r="C2650" s="21">
        <f t="shared" si="166"/>
        <v>44330</v>
      </c>
      <c r="H2650" s="101"/>
      <c r="K2650" s="98">
        <f t="shared" si="167"/>
        <v>0</v>
      </c>
      <c r="L2650" s="29"/>
    </row>
    <row r="2651" spans="1:12" x14ac:dyDescent="0.3">
      <c r="A2651" s="5" t="str">
        <f t="shared" si="164"/>
        <v>mai</v>
      </c>
      <c r="B2651" s="4">
        <f t="shared" si="165"/>
        <v>19</v>
      </c>
      <c r="C2651" s="21">
        <f t="shared" si="166"/>
        <v>44330</v>
      </c>
      <c r="H2651" s="101"/>
      <c r="K2651" s="98">
        <f t="shared" si="167"/>
        <v>0</v>
      </c>
      <c r="L2651" s="29"/>
    </row>
    <row r="2652" spans="1:12" x14ac:dyDescent="0.3">
      <c r="A2652" s="5" t="str">
        <f t="shared" si="164"/>
        <v>mai</v>
      </c>
      <c r="B2652" s="4">
        <f t="shared" si="165"/>
        <v>19</v>
      </c>
      <c r="C2652" s="21">
        <f t="shared" si="166"/>
        <v>44330</v>
      </c>
      <c r="H2652" s="101"/>
      <c r="K2652" s="98">
        <f t="shared" si="167"/>
        <v>0</v>
      </c>
      <c r="L2652" s="29"/>
    </row>
    <row r="2653" spans="1:12" x14ac:dyDescent="0.3">
      <c r="A2653" s="5" t="str">
        <f t="shared" si="164"/>
        <v>mai</v>
      </c>
      <c r="B2653" s="4">
        <f t="shared" si="165"/>
        <v>19</v>
      </c>
      <c r="C2653" s="21">
        <f t="shared" si="166"/>
        <v>44330</v>
      </c>
      <c r="H2653" s="101"/>
      <c r="K2653" s="98">
        <f t="shared" si="167"/>
        <v>0</v>
      </c>
      <c r="L2653" s="29"/>
    </row>
    <row r="2654" spans="1:12" x14ac:dyDescent="0.3">
      <c r="A2654" s="5" t="str">
        <f t="shared" si="164"/>
        <v>mai</v>
      </c>
      <c r="B2654" s="4">
        <f t="shared" si="165"/>
        <v>19</v>
      </c>
      <c r="C2654" s="21">
        <f t="shared" si="166"/>
        <v>44330</v>
      </c>
      <c r="H2654" s="101"/>
      <c r="K2654" s="98">
        <f t="shared" si="167"/>
        <v>0</v>
      </c>
      <c r="L2654" s="29"/>
    </row>
    <row r="2655" spans="1:12" x14ac:dyDescent="0.3">
      <c r="A2655" s="5" t="str">
        <f t="shared" si="164"/>
        <v>mai</v>
      </c>
      <c r="B2655" s="4">
        <f t="shared" si="165"/>
        <v>19</v>
      </c>
      <c r="C2655" s="21">
        <f t="shared" si="166"/>
        <v>44330</v>
      </c>
      <c r="H2655" s="101"/>
      <c r="K2655" s="98">
        <f t="shared" si="167"/>
        <v>0</v>
      </c>
      <c r="L2655" s="29"/>
    </row>
    <row r="2656" spans="1:12" x14ac:dyDescent="0.3">
      <c r="A2656" s="5" t="str">
        <f t="shared" si="164"/>
        <v>mai</v>
      </c>
      <c r="B2656" s="4">
        <f t="shared" si="165"/>
        <v>19</v>
      </c>
      <c r="C2656" s="21">
        <f t="shared" si="166"/>
        <v>44330</v>
      </c>
      <c r="H2656" s="101"/>
      <c r="K2656" s="98">
        <f t="shared" si="167"/>
        <v>0</v>
      </c>
      <c r="L2656" s="29"/>
    </row>
    <row r="2657" spans="1:12" x14ac:dyDescent="0.3">
      <c r="A2657" s="5" t="str">
        <f t="shared" si="164"/>
        <v>mai</v>
      </c>
      <c r="B2657" s="4">
        <f t="shared" si="165"/>
        <v>19</v>
      </c>
      <c r="C2657" s="21">
        <f t="shared" si="166"/>
        <v>44330</v>
      </c>
      <c r="H2657" s="101"/>
      <c r="K2657" s="98">
        <f t="shared" si="167"/>
        <v>0</v>
      </c>
      <c r="L2657" s="29"/>
    </row>
    <row r="2658" spans="1:12" x14ac:dyDescent="0.3">
      <c r="A2658" s="5" t="str">
        <f t="shared" si="164"/>
        <v>mai</v>
      </c>
      <c r="B2658" s="4">
        <f t="shared" si="165"/>
        <v>19</v>
      </c>
      <c r="C2658" s="21">
        <f t="shared" si="166"/>
        <v>44330</v>
      </c>
      <c r="H2658" s="101"/>
      <c r="K2658" s="98">
        <f t="shared" si="167"/>
        <v>0</v>
      </c>
      <c r="L2658" s="29"/>
    </row>
    <row r="2659" spans="1:12" x14ac:dyDescent="0.3">
      <c r="A2659" s="5" t="str">
        <f t="shared" si="164"/>
        <v>mai</v>
      </c>
      <c r="B2659" s="4">
        <f t="shared" si="165"/>
        <v>19</v>
      </c>
      <c r="C2659" s="21">
        <f t="shared" si="166"/>
        <v>44330</v>
      </c>
      <c r="H2659" s="101"/>
      <c r="K2659" s="98">
        <f t="shared" si="167"/>
        <v>0</v>
      </c>
      <c r="L2659" s="29"/>
    </row>
    <row r="2660" spans="1:12" x14ac:dyDescent="0.3">
      <c r="A2660" s="5" t="str">
        <f t="shared" si="164"/>
        <v>mai</v>
      </c>
      <c r="B2660" s="4">
        <f t="shared" si="165"/>
        <v>19</v>
      </c>
      <c r="C2660" s="21">
        <f t="shared" si="166"/>
        <v>44330</v>
      </c>
      <c r="H2660" s="101"/>
      <c r="K2660" s="98">
        <f t="shared" si="167"/>
        <v>0</v>
      </c>
      <c r="L2660" s="29"/>
    </row>
    <row r="2661" spans="1:12" x14ac:dyDescent="0.3">
      <c r="A2661" s="5" t="str">
        <f t="shared" si="164"/>
        <v>mai</v>
      </c>
      <c r="B2661" s="4">
        <f t="shared" si="165"/>
        <v>20</v>
      </c>
      <c r="C2661" s="21">
        <f t="shared" si="166"/>
        <v>44333</v>
      </c>
      <c r="H2661" s="101"/>
      <c r="K2661" s="98">
        <f t="shared" si="167"/>
        <v>0</v>
      </c>
      <c r="L2661" s="29"/>
    </row>
    <row r="2662" spans="1:12" x14ac:dyDescent="0.3">
      <c r="A2662" s="5" t="str">
        <f t="shared" si="164"/>
        <v>mai</v>
      </c>
      <c r="B2662" s="4">
        <f t="shared" si="165"/>
        <v>20</v>
      </c>
      <c r="C2662" s="21">
        <f t="shared" si="166"/>
        <v>44333</v>
      </c>
      <c r="H2662" s="101"/>
      <c r="K2662" s="98">
        <f t="shared" si="167"/>
        <v>0</v>
      </c>
      <c r="L2662" s="29"/>
    </row>
    <row r="2663" spans="1:12" x14ac:dyDescent="0.3">
      <c r="A2663" s="5" t="str">
        <f t="shared" si="164"/>
        <v>mai</v>
      </c>
      <c r="B2663" s="4">
        <f t="shared" si="165"/>
        <v>20</v>
      </c>
      <c r="C2663" s="21">
        <f t="shared" si="166"/>
        <v>44333</v>
      </c>
      <c r="H2663" s="101"/>
      <c r="K2663" s="98">
        <f t="shared" si="167"/>
        <v>0</v>
      </c>
      <c r="L2663" s="29"/>
    </row>
    <row r="2664" spans="1:12" x14ac:dyDescent="0.3">
      <c r="A2664" s="5" t="str">
        <f t="shared" si="164"/>
        <v>mai</v>
      </c>
      <c r="B2664" s="4">
        <f t="shared" si="165"/>
        <v>20</v>
      </c>
      <c r="C2664" s="21">
        <f t="shared" si="166"/>
        <v>44333</v>
      </c>
      <c r="H2664" s="101"/>
      <c r="K2664" s="98">
        <f t="shared" si="167"/>
        <v>0</v>
      </c>
      <c r="L2664" s="29"/>
    </row>
    <row r="2665" spans="1:12" x14ac:dyDescent="0.3">
      <c r="A2665" s="5" t="str">
        <f t="shared" si="164"/>
        <v>mai</v>
      </c>
      <c r="B2665" s="4">
        <f t="shared" si="165"/>
        <v>20</v>
      </c>
      <c r="C2665" s="21">
        <f t="shared" si="166"/>
        <v>44333</v>
      </c>
      <c r="H2665" s="101"/>
      <c r="K2665" s="98">
        <f t="shared" si="167"/>
        <v>0</v>
      </c>
      <c r="L2665" s="29"/>
    </row>
    <row r="2666" spans="1:12" x14ac:dyDescent="0.3">
      <c r="A2666" s="5" t="str">
        <f t="shared" si="164"/>
        <v>mai</v>
      </c>
      <c r="B2666" s="4">
        <f t="shared" si="165"/>
        <v>20</v>
      </c>
      <c r="C2666" s="21">
        <f t="shared" si="166"/>
        <v>44333</v>
      </c>
      <c r="H2666" s="101"/>
      <c r="K2666" s="98">
        <f t="shared" si="167"/>
        <v>0</v>
      </c>
      <c r="L2666" s="29"/>
    </row>
    <row r="2667" spans="1:12" x14ac:dyDescent="0.3">
      <c r="A2667" s="5" t="str">
        <f t="shared" si="164"/>
        <v>mai</v>
      </c>
      <c r="B2667" s="4">
        <f t="shared" si="165"/>
        <v>20</v>
      </c>
      <c r="C2667" s="21">
        <f t="shared" si="166"/>
        <v>44333</v>
      </c>
      <c r="H2667" s="101"/>
      <c r="K2667" s="98">
        <f t="shared" si="167"/>
        <v>0</v>
      </c>
      <c r="L2667" s="29"/>
    </row>
    <row r="2668" spans="1:12" x14ac:dyDescent="0.3">
      <c r="A2668" s="5" t="str">
        <f t="shared" si="164"/>
        <v>mai</v>
      </c>
      <c r="B2668" s="4">
        <f t="shared" si="165"/>
        <v>20</v>
      </c>
      <c r="C2668" s="21">
        <f t="shared" si="166"/>
        <v>44333</v>
      </c>
      <c r="H2668" s="101"/>
      <c r="K2668" s="98">
        <f t="shared" si="167"/>
        <v>0</v>
      </c>
      <c r="L2668" s="29"/>
    </row>
    <row r="2669" spans="1:12" x14ac:dyDescent="0.3">
      <c r="A2669" s="5" t="str">
        <f t="shared" si="164"/>
        <v>mai</v>
      </c>
      <c r="B2669" s="4">
        <f t="shared" si="165"/>
        <v>20</v>
      </c>
      <c r="C2669" s="21">
        <f t="shared" si="166"/>
        <v>44333</v>
      </c>
      <c r="H2669" s="101"/>
      <c r="K2669" s="98">
        <f t="shared" si="167"/>
        <v>0</v>
      </c>
      <c r="L2669" s="29"/>
    </row>
    <row r="2670" spans="1:12" x14ac:dyDescent="0.3">
      <c r="A2670" s="5" t="str">
        <f t="shared" si="164"/>
        <v>mai</v>
      </c>
      <c r="B2670" s="4">
        <f t="shared" si="165"/>
        <v>20</v>
      </c>
      <c r="C2670" s="21">
        <f t="shared" si="166"/>
        <v>44333</v>
      </c>
      <c r="H2670" s="101"/>
      <c r="K2670" s="98">
        <f t="shared" si="167"/>
        <v>0</v>
      </c>
      <c r="L2670" s="29"/>
    </row>
    <row r="2671" spans="1:12" x14ac:dyDescent="0.3">
      <c r="A2671" s="5" t="str">
        <f t="shared" si="164"/>
        <v>mai</v>
      </c>
      <c r="B2671" s="4">
        <f t="shared" si="165"/>
        <v>20</v>
      </c>
      <c r="C2671" s="21">
        <f t="shared" si="166"/>
        <v>44333</v>
      </c>
      <c r="H2671" s="101"/>
      <c r="K2671" s="98">
        <f t="shared" si="167"/>
        <v>0</v>
      </c>
      <c r="L2671" s="29"/>
    </row>
    <row r="2672" spans="1:12" x14ac:dyDescent="0.3">
      <c r="A2672" s="5" t="str">
        <f t="shared" si="164"/>
        <v>mai</v>
      </c>
      <c r="B2672" s="4">
        <f t="shared" si="165"/>
        <v>20</v>
      </c>
      <c r="C2672" s="21">
        <f t="shared" si="166"/>
        <v>44333</v>
      </c>
      <c r="H2672" s="101"/>
      <c r="K2672" s="98">
        <f t="shared" si="167"/>
        <v>0</v>
      </c>
      <c r="L2672" s="29"/>
    </row>
    <row r="2673" spans="1:12" x14ac:dyDescent="0.3">
      <c r="A2673" s="5" t="str">
        <f t="shared" si="164"/>
        <v>mai</v>
      </c>
      <c r="B2673" s="4">
        <f t="shared" si="165"/>
        <v>20</v>
      </c>
      <c r="C2673" s="21">
        <f t="shared" si="166"/>
        <v>44333</v>
      </c>
      <c r="H2673" s="101"/>
      <c r="K2673" s="98">
        <f t="shared" si="167"/>
        <v>0</v>
      </c>
      <c r="L2673" s="29"/>
    </row>
    <row r="2674" spans="1:12" x14ac:dyDescent="0.3">
      <c r="A2674" s="5" t="str">
        <f t="shared" si="164"/>
        <v>mai</v>
      </c>
      <c r="B2674" s="4">
        <f t="shared" si="165"/>
        <v>20</v>
      </c>
      <c r="C2674" s="21">
        <f t="shared" si="166"/>
        <v>44333</v>
      </c>
      <c r="H2674" s="101"/>
      <c r="K2674" s="98">
        <f t="shared" si="167"/>
        <v>0</v>
      </c>
      <c r="L2674" s="29"/>
    </row>
    <row r="2675" spans="1:12" x14ac:dyDescent="0.3">
      <c r="A2675" s="5" t="str">
        <f t="shared" si="164"/>
        <v>mai</v>
      </c>
      <c r="B2675" s="4">
        <f t="shared" si="165"/>
        <v>20</v>
      </c>
      <c r="C2675" s="21">
        <f t="shared" si="166"/>
        <v>44333</v>
      </c>
      <c r="H2675" s="101"/>
      <c r="K2675" s="98">
        <f t="shared" si="167"/>
        <v>0</v>
      </c>
      <c r="L2675" s="29"/>
    </row>
    <row r="2676" spans="1:12" x14ac:dyDescent="0.3">
      <c r="A2676" s="5" t="str">
        <f t="shared" si="164"/>
        <v>mai</v>
      </c>
      <c r="B2676" s="4">
        <f t="shared" si="165"/>
        <v>20</v>
      </c>
      <c r="C2676" s="21">
        <f t="shared" si="166"/>
        <v>44333</v>
      </c>
      <c r="H2676" s="101"/>
      <c r="K2676" s="98">
        <f t="shared" si="167"/>
        <v>0</v>
      </c>
      <c r="L2676" s="29"/>
    </row>
    <row r="2677" spans="1:12" x14ac:dyDescent="0.3">
      <c r="A2677" s="5" t="str">
        <f t="shared" si="164"/>
        <v>mai</v>
      </c>
      <c r="B2677" s="4">
        <f t="shared" si="165"/>
        <v>20</v>
      </c>
      <c r="C2677" s="21">
        <f t="shared" si="166"/>
        <v>44333</v>
      </c>
      <c r="H2677" s="101"/>
      <c r="K2677" s="98">
        <f t="shared" si="167"/>
        <v>0</v>
      </c>
      <c r="L2677" s="29"/>
    </row>
    <row r="2678" spans="1:12" x14ac:dyDescent="0.3">
      <c r="A2678" s="5" t="str">
        <f t="shared" si="164"/>
        <v>mai</v>
      </c>
      <c r="B2678" s="4">
        <f t="shared" si="165"/>
        <v>20</v>
      </c>
      <c r="C2678" s="21">
        <f t="shared" si="166"/>
        <v>44333</v>
      </c>
      <c r="H2678" s="101"/>
      <c r="K2678" s="98">
        <f t="shared" si="167"/>
        <v>0</v>
      </c>
      <c r="L2678" s="29"/>
    </row>
    <row r="2679" spans="1:12" x14ac:dyDescent="0.3">
      <c r="A2679" s="5" t="str">
        <f t="shared" si="164"/>
        <v>mai</v>
      </c>
      <c r="B2679" s="4">
        <f t="shared" si="165"/>
        <v>20</v>
      </c>
      <c r="C2679" s="21">
        <f t="shared" si="166"/>
        <v>44333</v>
      </c>
      <c r="H2679" s="101"/>
      <c r="K2679" s="98">
        <f t="shared" si="167"/>
        <v>0</v>
      </c>
      <c r="L2679" s="29"/>
    </row>
    <row r="2680" spans="1:12" x14ac:dyDescent="0.3">
      <c r="A2680" s="5" t="str">
        <f t="shared" si="164"/>
        <v>mai</v>
      </c>
      <c r="B2680" s="4">
        <f t="shared" si="165"/>
        <v>20</v>
      </c>
      <c r="C2680" s="21">
        <f t="shared" si="166"/>
        <v>44333</v>
      </c>
      <c r="H2680" s="101"/>
      <c r="K2680" s="98">
        <f t="shared" si="167"/>
        <v>0</v>
      </c>
      <c r="L2680" s="29"/>
    </row>
    <row r="2681" spans="1:12" x14ac:dyDescent="0.3">
      <c r="A2681" s="5" t="str">
        <f t="shared" si="164"/>
        <v>mai</v>
      </c>
      <c r="B2681" s="4">
        <f t="shared" si="165"/>
        <v>20</v>
      </c>
      <c r="C2681" s="21">
        <f t="shared" si="166"/>
        <v>44333</v>
      </c>
      <c r="H2681" s="101"/>
      <c r="K2681" s="98">
        <f t="shared" si="167"/>
        <v>0</v>
      </c>
      <c r="L2681" s="29"/>
    </row>
    <row r="2682" spans="1:12" x14ac:dyDescent="0.3">
      <c r="A2682" s="5" t="str">
        <f t="shared" si="164"/>
        <v>mai</v>
      </c>
      <c r="B2682" s="4">
        <f t="shared" si="165"/>
        <v>20</v>
      </c>
      <c r="C2682" s="21">
        <f t="shared" si="166"/>
        <v>44333</v>
      </c>
      <c r="H2682" s="101"/>
      <c r="K2682" s="98">
        <f t="shared" si="167"/>
        <v>0</v>
      </c>
      <c r="L2682" s="29"/>
    </row>
    <row r="2683" spans="1:12" x14ac:dyDescent="0.3">
      <c r="A2683" s="5" t="str">
        <f t="shared" si="164"/>
        <v>mai</v>
      </c>
      <c r="B2683" s="4">
        <f t="shared" si="165"/>
        <v>20</v>
      </c>
      <c r="C2683" s="21">
        <f t="shared" si="166"/>
        <v>44333</v>
      </c>
      <c r="H2683" s="101"/>
      <c r="K2683" s="98">
        <f t="shared" si="167"/>
        <v>0</v>
      </c>
      <c r="L2683" s="29"/>
    </row>
    <row r="2684" spans="1:12" x14ac:dyDescent="0.3">
      <c r="A2684" s="5" t="str">
        <f t="shared" si="164"/>
        <v>mai</v>
      </c>
      <c r="B2684" s="4">
        <f t="shared" si="165"/>
        <v>20</v>
      </c>
      <c r="C2684" s="21">
        <f t="shared" si="166"/>
        <v>44333</v>
      </c>
      <c r="H2684" s="101"/>
      <c r="K2684" s="98">
        <f t="shared" si="167"/>
        <v>0</v>
      </c>
      <c r="L2684" s="29"/>
    </row>
    <row r="2685" spans="1:12" x14ac:dyDescent="0.3">
      <c r="A2685" s="5" t="str">
        <f t="shared" si="164"/>
        <v>mai</v>
      </c>
      <c r="B2685" s="4">
        <f t="shared" si="165"/>
        <v>20</v>
      </c>
      <c r="C2685" s="21">
        <f t="shared" si="166"/>
        <v>44333</v>
      </c>
      <c r="H2685" s="101"/>
      <c r="K2685" s="98">
        <f t="shared" si="167"/>
        <v>0</v>
      </c>
      <c r="L2685" s="29"/>
    </row>
    <row r="2686" spans="1:12" x14ac:dyDescent="0.3">
      <c r="A2686" s="5" t="str">
        <f t="shared" si="164"/>
        <v>mai</v>
      </c>
      <c r="B2686" s="4">
        <f t="shared" si="165"/>
        <v>20</v>
      </c>
      <c r="C2686" s="21">
        <f t="shared" si="166"/>
        <v>44333</v>
      </c>
      <c r="H2686" s="101"/>
      <c r="K2686" s="98">
        <f t="shared" si="167"/>
        <v>0</v>
      </c>
      <c r="L2686" s="29"/>
    </row>
    <row r="2687" spans="1:12" x14ac:dyDescent="0.3">
      <c r="A2687" s="5" t="str">
        <f t="shared" si="164"/>
        <v>mai</v>
      </c>
      <c r="B2687" s="4">
        <f t="shared" si="165"/>
        <v>20</v>
      </c>
      <c r="C2687" s="21">
        <f t="shared" si="166"/>
        <v>44333</v>
      </c>
      <c r="H2687" s="101"/>
      <c r="K2687" s="98">
        <f t="shared" si="167"/>
        <v>0</v>
      </c>
      <c r="L2687" s="29"/>
    </row>
    <row r="2688" spans="1:12" x14ac:dyDescent="0.3">
      <c r="A2688" s="5" t="str">
        <f t="shared" si="164"/>
        <v>mai</v>
      </c>
      <c r="B2688" s="4">
        <f t="shared" si="165"/>
        <v>20</v>
      </c>
      <c r="C2688" s="21">
        <f t="shared" si="166"/>
        <v>44333</v>
      </c>
      <c r="H2688" s="101"/>
      <c r="K2688" s="98">
        <f t="shared" si="167"/>
        <v>0</v>
      </c>
      <c r="L2688" s="29"/>
    </row>
    <row r="2689" spans="1:12" x14ac:dyDescent="0.3">
      <c r="A2689" s="5" t="str">
        <f t="shared" si="164"/>
        <v>mai</v>
      </c>
      <c r="B2689" s="4">
        <f t="shared" si="165"/>
        <v>20</v>
      </c>
      <c r="C2689" s="21">
        <f t="shared" si="166"/>
        <v>44333</v>
      </c>
      <c r="H2689" s="101"/>
      <c r="K2689" s="98">
        <f t="shared" si="167"/>
        <v>0</v>
      </c>
      <c r="L2689" s="29"/>
    </row>
    <row r="2690" spans="1:12" x14ac:dyDescent="0.3">
      <c r="A2690" s="5" t="str">
        <f t="shared" si="164"/>
        <v>mai</v>
      </c>
      <c r="B2690" s="4">
        <f t="shared" si="165"/>
        <v>20</v>
      </c>
      <c r="C2690" s="21">
        <f t="shared" si="166"/>
        <v>44333</v>
      </c>
      <c r="H2690" s="101"/>
      <c r="K2690" s="98">
        <f t="shared" si="167"/>
        <v>0</v>
      </c>
      <c r="L2690" s="29"/>
    </row>
    <row r="2691" spans="1:12" x14ac:dyDescent="0.3">
      <c r="A2691" s="5" t="str">
        <f t="shared" si="164"/>
        <v>mai</v>
      </c>
      <c r="B2691" s="4">
        <f t="shared" si="165"/>
        <v>20</v>
      </c>
      <c r="C2691" s="21">
        <f t="shared" si="166"/>
        <v>44333</v>
      </c>
      <c r="H2691" s="101"/>
      <c r="K2691" s="98">
        <f t="shared" si="167"/>
        <v>0</v>
      </c>
      <c r="L2691" s="29"/>
    </row>
    <row r="2692" spans="1:12" x14ac:dyDescent="0.3">
      <c r="A2692" s="5" t="str">
        <f t="shared" ref="A2692:A2755" si="168">TEXT(30*MONTH(C2692),"mmmm")</f>
        <v>mai</v>
      </c>
      <c r="B2692" s="4">
        <f t="shared" ref="B2692:B2755" si="169">_xlfn.ISOWEEKNUM(C2692)</f>
        <v>20</v>
      </c>
      <c r="C2692" s="21">
        <f t="shared" ref="C2692:C2755" si="170">WORKDAY(INT((ROW()-1)/20)+"01/01/2021",1)</f>
        <v>44333</v>
      </c>
      <c r="H2692" s="101"/>
      <c r="K2692" s="98">
        <f t="shared" ref="K2692:K2755" si="171">IFERROR((I2692-J2692)/J2692,0)</f>
        <v>0</v>
      </c>
      <c r="L2692" s="29"/>
    </row>
    <row r="2693" spans="1:12" x14ac:dyDescent="0.3">
      <c r="A2693" s="5" t="str">
        <f t="shared" si="168"/>
        <v>mai</v>
      </c>
      <c r="B2693" s="4">
        <f t="shared" si="169"/>
        <v>20</v>
      </c>
      <c r="C2693" s="21">
        <f t="shared" si="170"/>
        <v>44333</v>
      </c>
      <c r="H2693" s="101"/>
      <c r="K2693" s="98">
        <f t="shared" si="171"/>
        <v>0</v>
      </c>
      <c r="L2693" s="29"/>
    </row>
    <row r="2694" spans="1:12" x14ac:dyDescent="0.3">
      <c r="A2694" s="5" t="str">
        <f t="shared" si="168"/>
        <v>mai</v>
      </c>
      <c r="B2694" s="4">
        <f t="shared" si="169"/>
        <v>20</v>
      </c>
      <c r="C2694" s="21">
        <f t="shared" si="170"/>
        <v>44333</v>
      </c>
      <c r="H2694" s="101"/>
      <c r="K2694" s="98">
        <f t="shared" si="171"/>
        <v>0</v>
      </c>
      <c r="L2694" s="29"/>
    </row>
    <row r="2695" spans="1:12" x14ac:dyDescent="0.3">
      <c r="A2695" s="5" t="str">
        <f t="shared" si="168"/>
        <v>mai</v>
      </c>
      <c r="B2695" s="4">
        <f t="shared" si="169"/>
        <v>20</v>
      </c>
      <c r="C2695" s="21">
        <f t="shared" si="170"/>
        <v>44333</v>
      </c>
      <c r="H2695" s="101"/>
      <c r="K2695" s="98">
        <f t="shared" si="171"/>
        <v>0</v>
      </c>
      <c r="L2695" s="29"/>
    </row>
    <row r="2696" spans="1:12" x14ac:dyDescent="0.3">
      <c r="A2696" s="5" t="str">
        <f t="shared" si="168"/>
        <v>mai</v>
      </c>
      <c r="B2696" s="4">
        <f t="shared" si="169"/>
        <v>20</v>
      </c>
      <c r="C2696" s="21">
        <f t="shared" si="170"/>
        <v>44333</v>
      </c>
      <c r="H2696" s="101"/>
      <c r="K2696" s="98">
        <f t="shared" si="171"/>
        <v>0</v>
      </c>
      <c r="L2696" s="29"/>
    </row>
    <row r="2697" spans="1:12" x14ac:dyDescent="0.3">
      <c r="A2697" s="5" t="str">
        <f t="shared" si="168"/>
        <v>mai</v>
      </c>
      <c r="B2697" s="4">
        <f t="shared" si="169"/>
        <v>20</v>
      </c>
      <c r="C2697" s="21">
        <f t="shared" si="170"/>
        <v>44333</v>
      </c>
      <c r="H2697" s="101"/>
      <c r="K2697" s="98">
        <f t="shared" si="171"/>
        <v>0</v>
      </c>
      <c r="L2697" s="29"/>
    </row>
    <row r="2698" spans="1:12" x14ac:dyDescent="0.3">
      <c r="A2698" s="5" t="str">
        <f t="shared" si="168"/>
        <v>mai</v>
      </c>
      <c r="B2698" s="4">
        <f t="shared" si="169"/>
        <v>20</v>
      </c>
      <c r="C2698" s="21">
        <f t="shared" si="170"/>
        <v>44333</v>
      </c>
      <c r="H2698" s="101"/>
      <c r="K2698" s="98">
        <f t="shared" si="171"/>
        <v>0</v>
      </c>
      <c r="L2698" s="29"/>
    </row>
    <row r="2699" spans="1:12" x14ac:dyDescent="0.3">
      <c r="A2699" s="5" t="str">
        <f t="shared" si="168"/>
        <v>mai</v>
      </c>
      <c r="B2699" s="4">
        <f t="shared" si="169"/>
        <v>20</v>
      </c>
      <c r="C2699" s="21">
        <f t="shared" si="170"/>
        <v>44333</v>
      </c>
      <c r="H2699" s="101"/>
      <c r="K2699" s="98">
        <f t="shared" si="171"/>
        <v>0</v>
      </c>
      <c r="L2699" s="29"/>
    </row>
    <row r="2700" spans="1:12" x14ac:dyDescent="0.3">
      <c r="A2700" s="5" t="str">
        <f t="shared" si="168"/>
        <v>mai</v>
      </c>
      <c r="B2700" s="4">
        <f t="shared" si="169"/>
        <v>20</v>
      </c>
      <c r="C2700" s="21">
        <f t="shared" si="170"/>
        <v>44333</v>
      </c>
      <c r="H2700" s="101"/>
      <c r="K2700" s="98">
        <f t="shared" si="171"/>
        <v>0</v>
      </c>
      <c r="L2700" s="29"/>
    </row>
    <row r="2701" spans="1:12" x14ac:dyDescent="0.3">
      <c r="A2701" s="5" t="str">
        <f t="shared" si="168"/>
        <v>mai</v>
      </c>
      <c r="B2701" s="4">
        <f t="shared" si="169"/>
        <v>20</v>
      </c>
      <c r="C2701" s="21">
        <f t="shared" si="170"/>
        <v>44333</v>
      </c>
      <c r="H2701" s="101"/>
      <c r="K2701" s="98">
        <f t="shared" si="171"/>
        <v>0</v>
      </c>
      <c r="L2701" s="29"/>
    </row>
    <row r="2702" spans="1:12" x14ac:dyDescent="0.3">
      <c r="A2702" s="5" t="str">
        <f t="shared" si="168"/>
        <v>mai</v>
      </c>
      <c r="B2702" s="4">
        <f t="shared" si="169"/>
        <v>20</v>
      </c>
      <c r="C2702" s="21">
        <f t="shared" si="170"/>
        <v>44333</v>
      </c>
      <c r="H2702" s="101"/>
      <c r="K2702" s="98">
        <f t="shared" si="171"/>
        <v>0</v>
      </c>
      <c r="L2702" s="29"/>
    </row>
    <row r="2703" spans="1:12" x14ac:dyDescent="0.3">
      <c r="A2703" s="5" t="str">
        <f t="shared" si="168"/>
        <v>mai</v>
      </c>
      <c r="B2703" s="4">
        <f t="shared" si="169"/>
        <v>20</v>
      </c>
      <c r="C2703" s="21">
        <f t="shared" si="170"/>
        <v>44333</v>
      </c>
      <c r="H2703" s="101"/>
      <c r="K2703" s="98">
        <f t="shared" si="171"/>
        <v>0</v>
      </c>
      <c r="L2703" s="29"/>
    </row>
    <row r="2704" spans="1:12" x14ac:dyDescent="0.3">
      <c r="A2704" s="5" t="str">
        <f t="shared" si="168"/>
        <v>mai</v>
      </c>
      <c r="B2704" s="4">
        <f t="shared" si="169"/>
        <v>20</v>
      </c>
      <c r="C2704" s="21">
        <f t="shared" si="170"/>
        <v>44333</v>
      </c>
      <c r="H2704" s="101"/>
      <c r="K2704" s="98">
        <f t="shared" si="171"/>
        <v>0</v>
      </c>
      <c r="L2704" s="29"/>
    </row>
    <row r="2705" spans="1:12" x14ac:dyDescent="0.3">
      <c r="A2705" s="5" t="str">
        <f t="shared" si="168"/>
        <v>mai</v>
      </c>
      <c r="B2705" s="4">
        <f t="shared" si="169"/>
        <v>20</v>
      </c>
      <c r="C2705" s="21">
        <f t="shared" si="170"/>
        <v>44333</v>
      </c>
      <c r="H2705" s="101"/>
      <c r="K2705" s="98">
        <f t="shared" si="171"/>
        <v>0</v>
      </c>
      <c r="L2705" s="29"/>
    </row>
    <row r="2706" spans="1:12" x14ac:dyDescent="0.3">
      <c r="A2706" s="5" t="str">
        <f t="shared" si="168"/>
        <v>mai</v>
      </c>
      <c r="B2706" s="4">
        <f t="shared" si="169"/>
        <v>20</v>
      </c>
      <c r="C2706" s="21">
        <f t="shared" si="170"/>
        <v>44333</v>
      </c>
      <c r="H2706" s="101"/>
      <c r="K2706" s="98">
        <f t="shared" si="171"/>
        <v>0</v>
      </c>
      <c r="L2706" s="29"/>
    </row>
    <row r="2707" spans="1:12" x14ac:dyDescent="0.3">
      <c r="A2707" s="5" t="str">
        <f t="shared" si="168"/>
        <v>mai</v>
      </c>
      <c r="B2707" s="4">
        <f t="shared" si="169"/>
        <v>20</v>
      </c>
      <c r="C2707" s="21">
        <f t="shared" si="170"/>
        <v>44333</v>
      </c>
      <c r="H2707" s="101"/>
      <c r="K2707" s="98">
        <f t="shared" si="171"/>
        <v>0</v>
      </c>
      <c r="L2707" s="29"/>
    </row>
    <row r="2708" spans="1:12" x14ac:dyDescent="0.3">
      <c r="A2708" s="5" t="str">
        <f t="shared" si="168"/>
        <v>mai</v>
      </c>
      <c r="B2708" s="4">
        <f t="shared" si="169"/>
        <v>20</v>
      </c>
      <c r="C2708" s="21">
        <f t="shared" si="170"/>
        <v>44333</v>
      </c>
      <c r="H2708" s="101"/>
      <c r="K2708" s="98">
        <f t="shared" si="171"/>
        <v>0</v>
      </c>
      <c r="L2708" s="29"/>
    </row>
    <row r="2709" spans="1:12" x14ac:dyDescent="0.3">
      <c r="A2709" s="5" t="str">
        <f t="shared" si="168"/>
        <v>mai</v>
      </c>
      <c r="B2709" s="4">
        <f t="shared" si="169"/>
        <v>20</v>
      </c>
      <c r="C2709" s="21">
        <f t="shared" si="170"/>
        <v>44333</v>
      </c>
      <c r="H2709" s="101"/>
      <c r="K2709" s="98">
        <f t="shared" si="171"/>
        <v>0</v>
      </c>
      <c r="L2709" s="29"/>
    </row>
    <row r="2710" spans="1:12" x14ac:dyDescent="0.3">
      <c r="A2710" s="5" t="str">
        <f t="shared" si="168"/>
        <v>mai</v>
      </c>
      <c r="B2710" s="4">
        <f t="shared" si="169"/>
        <v>20</v>
      </c>
      <c r="C2710" s="21">
        <f t="shared" si="170"/>
        <v>44333</v>
      </c>
      <c r="H2710" s="101"/>
      <c r="K2710" s="98">
        <f t="shared" si="171"/>
        <v>0</v>
      </c>
      <c r="L2710" s="29"/>
    </row>
    <row r="2711" spans="1:12" x14ac:dyDescent="0.3">
      <c r="A2711" s="5" t="str">
        <f t="shared" si="168"/>
        <v>mai</v>
      </c>
      <c r="B2711" s="4">
        <f t="shared" si="169"/>
        <v>20</v>
      </c>
      <c r="C2711" s="21">
        <f t="shared" si="170"/>
        <v>44333</v>
      </c>
      <c r="H2711" s="101"/>
      <c r="K2711" s="98">
        <f t="shared" si="171"/>
        <v>0</v>
      </c>
      <c r="L2711" s="29"/>
    </row>
    <row r="2712" spans="1:12" x14ac:dyDescent="0.3">
      <c r="A2712" s="5" t="str">
        <f t="shared" si="168"/>
        <v>mai</v>
      </c>
      <c r="B2712" s="4">
        <f t="shared" si="169"/>
        <v>20</v>
      </c>
      <c r="C2712" s="21">
        <f t="shared" si="170"/>
        <v>44333</v>
      </c>
      <c r="H2712" s="101"/>
      <c r="K2712" s="98">
        <f t="shared" si="171"/>
        <v>0</v>
      </c>
      <c r="L2712" s="29"/>
    </row>
    <row r="2713" spans="1:12" x14ac:dyDescent="0.3">
      <c r="A2713" s="5" t="str">
        <f t="shared" si="168"/>
        <v>mai</v>
      </c>
      <c r="B2713" s="4">
        <f t="shared" si="169"/>
        <v>20</v>
      </c>
      <c r="C2713" s="21">
        <f t="shared" si="170"/>
        <v>44333</v>
      </c>
      <c r="H2713" s="101"/>
      <c r="K2713" s="98">
        <f t="shared" si="171"/>
        <v>0</v>
      </c>
      <c r="L2713" s="29"/>
    </row>
    <row r="2714" spans="1:12" x14ac:dyDescent="0.3">
      <c r="A2714" s="5" t="str">
        <f t="shared" si="168"/>
        <v>mai</v>
      </c>
      <c r="B2714" s="4">
        <f t="shared" si="169"/>
        <v>20</v>
      </c>
      <c r="C2714" s="21">
        <f t="shared" si="170"/>
        <v>44333</v>
      </c>
      <c r="H2714" s="101"/>
      <c r="K2714" s="98">
        <f t="shared" si="171"/>
        <v>0</v>
      </c>
      <c r="L2714" s="29"/>
    </row>
    <row r="2715" spans="1:12" x14ac:dyDescent="0.3">
      <c r="A2715" s="5" t="str">
        <f t="shared" si="168"/>
        <v>mai</v>
      </c>
      <c r="B2715" s="4">
        <f t="shared" si="169"/>
        <v>20</v>
      </c>
      <c r="C2715" s="21">
        <f t="shared" si="170"/>
        <v>44333</v>
      </c>
      <c r="H2715" s="101"/>
      <c r="K2715" s="98">
        <f t="shared" si="171"/>
        <v>0</v>
      </c>
      <c r="L2715" s="29"/>
    </row>
    <row r="2716" spans="1:12" x14ac:dyDescent="0.3">
      <c r="A2716" s="5" t="str">
        <f t="shared" si="168"/>
        <v>mai</v>
      </c>
      <c r="B2716" s="4">
        <f t="shared" si="169"/>
        <v>20</v>
      </c>
      <c r="C2716" s="21">
        <f t="shared" si="170"/>
        <v>44333</v>
      </c>
      <c r="H2716" s="101"/>
      <c r="K2716" s="98">
        <f t="shared" si="171"/>
        <v>0</v>
      </c>
      <c r="L2716" s="29"/>
    </row>
    <row r="2717" spans="1:12" x14ac:dyDescent="0.3">
      <c r="A2717" s="5" t="str">
        <f t="shared" si="168"/>
        <v>mai</v>
      </c>
      <c r="B2717" s="4">
        <f t="shared" si="169"/>
        <v>20</v>
      </c>
      <c r="C2717" s="21">
        <f t="shared" si="170"/>
        <v>44333</v>
      </c>
      <c r="H2717" s="101"/>
      <c r="K2717" s="98">
        <f t="shared" si="171"/>
        <v>0</v>
      </c>
      <c r="L2717" s="29"/>
    </row>
    <row r="2718" spans="1:12" x14ac:dyDescent="0.3">
      <c r="A2718" s="5" t="str">
        <f t="shared" si="168"/>
        <v>mai</v>
      </c>
      <c r="B2718" s="4">
        <f t="shared" si="169"/>
        <v>20</v>
      </c>
      <c r="C2718" s="21">
        <f t="shared" si="170"/>
        <v>44333</v>
      </c>
      <c r="H2718" s="101"/>
      <c r="K2718" s="98">
        <f t="shared" si="171"/>
        <v>0</v>
      </c>
      <c r="L2718" s="29"/>
    </row>
    <row r="2719" spans="1:12" x14ac:dyDescent="0.3">
      <c r="A2719" s="5" t="str">
        <f t="shared" si="168"/>
        <v>mai</v>
      </c>
      <c r="B2719" s="4">
        <f t="shared" si="169"/>
        <v>20</v>
      </c>
      <c r="C2719" s="21">
        <f t="shared" si="170"/>
        <v>44333</v>
      </c>
      <c r="H2719" s="101"/>
      <c r="K2719" s="98">
        <f t="shared" si="171"/>
        <v>0</v>
      </c>
      <c r="L2719" s="29"/>
    </row>
    <row r="2720" spans="1:12" x14ac:dyDescent="0.3">
      <c r="A2720" s="5" t="str">
        <f t="shared" si="168"/>
        <v>mai</v>
      </c>
      <c r="B2720" s="4">
        <f t="shared" si="169"/>
        <v>20</v>
      </c>
      <c r="C2720" s="21">
        <f t="shared" si="170"/>
        <v>44333</v>
      </c>
      <c r="H2720" s="101"/>
      <c r="K2720" s="98">
        <f t="shared" si="171"/>
        <v>0</v>
      </c>
      <c r="L2720" s="29"/>
    </row>
    <row r="2721" spans="1:12" x14ac:dyDescent="0.3">
      <c r="A2721" s="5" t="str">
        <f t="shared" si="168"/>
        <v>mai</v>
      </c>
      <c r="B2721" s="4">
        <f t="shared" si="169"/>
        <v>20</v>
      </c>
      <c r="C2721" s="21">
        <f t="shared" si="170"/>
        <v>44334</v>
      </c>
      <c r="H2721" s="101"/>
      <c r="K2721" s="98">
        <f t="shared" si="171"/>
        <v>0</v>
      </c>
      <c r="L2721" s="29"/>
    </row>
    <row r="2722" spans="1:12" x14ac:dyDescent="0.3">
      <c r="A2722" s="5" t="str">
        <f t="shared" si="168"/>
        <v>mai</v>
      </c>
      <c r="B2722" s="4">
        <f t="shared" si="169"/>
        <v>20</v>
      </c>
      <c r="C2722" s="21">
        <f t="shared" si="170"/>
        <v>44334</v>
      </c>
      <c r="H2722" s="101"/>
      <c r="K2722" s="98">
        <f t="shared" si="171"/>
        <v>0</v>
      </c>
      <c r="L2722" s="29"/>
    </row>
    <row r="2723" spans="1:12" x14ac:dyDescent="0.3">
      <c r="A2723" s="5" t="str">
        <f t="shared" si="168"/>
        <v>mai</v>
      </c>
      <c r="B2723" s="4">
        <f t="shared" si="169"/>
        <v>20</v>
      </c>
      <c r="C2723" s="21">
        <f t="shared" si="170"/>
        <v>44334</v>
      </c>
      <c r="H2723" s="101"/>
      <c r="K2723" s="98">
        <f t="shared" si="171"/>
        <v>0</v>
      </c>
      <c r="L2723" s="29"/>
    </row>
    <row r="2724" spans="1:12" x14ac:dyDescent="0.3">
      <c r="A2724" s="5" t="str">
        <f t="shared" si="168"/>
        <v>mai</v>
      </c>
      <c r="B2724" s="4">
        <f t="shared" si="169"/>
        <v>20</v>
      </c>
      <c r="C2724" s="21">
        <f t="shared" si="170"/>
        <v>44334</v>
      </c>
      <c r="H2724" s="101"/>
      <c r="K2724" s="98">
        <f t="shared" si="171"/>
        <v>0</v>
      </c>
      <c r="L2724" s="29"/>
    </row>
    <row r="2725" spans="1:12" x14ac:dyDescent="0.3">
      <c r="A2725" s="5" t="str">
        <f t="shared" si="168"/>
        <v>mai</v>
      </c>
      <c r="B2725" s="4">
        <f t="shared" si="169"/>
        <v>20</v>
      </c>
      <c r="C2725" s="21">
        <f t="shared" si="170"/>
        <v>44334</v>
      </c>
      <c r="H2725" s="101"/>
      <c r="K2725" s="98">
        <f t="shared" si="171"/>
        <v>0</v>
      </c>
      <c r="L2725" s="29"/>
    </row>
    <row r="2726" spans="1:12" x14ac:dyDescent="0.3">
      <c r="A2726" s="5" t="str">
        <f t="shared" si="168"/>
        <v>mai</v>
      </c>
      <c r="B2726" s="4">
        <f t="shared" si="169"/>
        <v>20</v>
      </c>
      <c r="C2726" s="21">
        <f t="shared" si="170"/>
        <v>44334</v>
      </c>
      <c r="H2726" s="101"/>
      <c r="K2726" s="98">
        <f t="shared" si="171"/>
        <v>0</v>
      </c>
      <c r="L2726" s="29"/>
    </row>
    <row r="2727" spans="1:12" x14ac:dyDescent="0.3">
      <c r="A2727" s="5" t="str">
        <f t="shared" si="168"/>
        <v>mai</v>
      </c>
      <c r="B2727" s="4">
        <f t="shared" si="169"/>
        <v>20</v>
      </c>
      <c r="C2727" s="21">
        <f t="shared" si="170"/>
        <v>44334</v>
      </c>
      <c r="H2727" s="101"/>
      <c r="K2727" s="98">
        <f t="shared" si="171"/>
        <v>0</v>
      </c>
      <c r="L2727" s="29"/>
    </row>
    <row r="2728" spans="1:12" x14ac:dyDescent="0.3">
      <c r="A2728" s="5" t="str">
        <f t="shared" si="168"/>
        <v>mai</v>
      </c>
      <c r="B2728" s="4">
        <f t="shared" si="169"/>
        <v>20</v>
      </c>
      <c r="C2728" s="21">
        <f t="shared" si="170"/>
        <v>44334</v>
      </c>
      <c r="H2728" s="101"/>
      <c r="K2728" s="98">
        <f t="shared" si="171"/>
        <v>0</v>
      </c>
      <c r="L2728" s="29"/>
    </row>
    <row r="2729" spans="1:12" x14ac:dyDescent="0.3">
      <c r="A2729" s="5" t="str">
        <f t="shared" si="168"/>
        <v>mai</v>
      </c>
      <c r="B2729" s="4">
        <f t="shared" si="169"/>
        <v>20</v>
      </c>
      <c r="C2729" s="21">
        <f t="shared" si="170"/>
        <v>44334</v>
      </c>
      <c r="H2729" s="101"/>
      <c r="K2729" s="98">
        <f t="shared" si="171"/>
        <v>0</v>
      </c>
      <c r="L2729" s="29"/>
    </row>
    <row r="2730" spans="1:12" x14ac:dyDescent="0.3">
      <c r="A2730" s="5" t="str">
        <f t="shared" si="168"/>
        <v>mai</v>
      </c>
      <c r="B2730" s="4">
        <f t="shared" si="169"/>
        <v>20</v>
      </c>
      <c r="C2730" s="21">
        <f t="shared" si="170"/>
        <v>44334</v>
      </c>
      <c r="H2730" s="101"/>
      <c r="K2730" s="98">
        <f t="shared" si="171"/>
        <v>0</v>
      </c>
      <c r="L2730" s="29"/>
    </row>
    <row r="2731" spans="1:12" x14ac:dyDescent="0.3">
      <c r="A2731" s="5" t="str">
        <f t="shared" si="168"/>
        <v>mai</v>
      </c>
      <c r="B2731" s="4">
        <f t="shared" si="169"/>
        <v>20</v>
      </c>
      <c r="C2731" s="21">
        <f t="shared" si="170"/>
        <v>44334</v>
      </c>
      <c r="H2731" s="101"/>
      <c r="K2731" s="98">
        <f t="shared" si="171"/>
        <v>0</v>
      </c>
      <c r="L2731" s="29"/>
    </row>
    <row r="2732" spans="1:12" x14ac:dyDescent="0.3">
      <c r="A2732" s="5" t="str">
        <f t="shared" si="168"/>
        <v>mai</v>
      </c>
      <c r="B2732" s="4">
        <f t="shared" si="169"/>
        <v>20</v>
      </c>
      <c r="C2732" s="21">
        <f t="shared" si="170"/>
        <v>44334</v>
      </c>
      <c r="H2732" s="101"/>
      <c r="K2732" s="98">
        <f t="shared" si="171"/>
        <v>0</v>
      </c>
      <c r="L2732" s="29"/>
    </row>
    <row r="2733" spans="1:12" x14ac:dyDescent="0.3">
      <c r="A2733" s="5" t="str">
        <f t="shared" si="168"/>
        <v>mai</v>
      </c>
      <c r="B2733" s="4">
        <f t="shared" si="169"/>
        <v>20</v>
      </c>
      <c r="C2733" s="21">
        <f t="shared" si="170"/>
        <v>44334</v>
      </c>
      <c r="H2733" s="101"/>
      <c r="K2733" s="98">
        <f t="shared" si="171"/>
        <v>0</v>
      </c>
      <c r="L2733" s="29"/>
    </row>
    <row r="2734" spans="1:12" x14ac:dyDescent="0.3">
      <c r="A2734" s="5" t="str">
        <f t="shared" si="168"/>
        <v>mai</v>
      </c>
      <c r="B2734" s="4">
        <f t="shared" si="169"/>
        <v>20</v>
      </c>
      <c r="C2734" s="21">
        <f t="shared" si="170"/>
        <v>44334</v>
      </c>
      <c r="H2734" s="101"/>
      <c r="K2734" s="98">
        <f t="shared" si="171"/>
        <v>0</v>
      </c>
      <c r="L2734" s="29"/>
    </row>
    <row r="2735" spans="1:12" x14ac:dyDescent="0.3">
      <c r="A2735" s="5" t="str">
        <f t="shared" si="168"/>
        <v>mai</v>
      </c>
      <c r="B2735" s="4">
        <f t="shared" si="169"/>
        <v>20</v>
      </c>
      <c r="C2735" s="21">
        <f t="shared" si="170"/>
        <v>44334</v>
      </c>
      <c r="H2735" s="101"/>
      <c r="K2735" s="98">
        <f t="shared" si="171"/>
        <v>0</v>
      </c>
      <c r="L2735" s="29"/>
    </row>
    <row r="2736" spans="1:12" x14ac:dyDescent="0.3">
      <c r="A2736" s="5" t="str">
        <f t="shared" si="168"/>
        <v>mai</v>
      </c>
      <c r="B2736" s="4">
        <f t="shared" si="169"/>
        <v>20</v>
      </c>
      <c r="C2736" s="21">
        <f t="shared" si="170"/>
        <v>44334</v>
      </c>
      <c r="H2736" s="101"/>
      <c r="K2736" s="98">
        <f t="shared" si="171"/>
        <v>0</v>
      </c>
      <c r="L2736" s="29"/>
    </row>
    <row r="2737" spans="1:12" x14ac:dyDescent="0.3">
      <c r="A2737" s="5" t="str">
        <f t="shared" si="168"/>
        <v>mai</v>
      </c>
      <c r="B2737" s="4">
        <f t="shared" si="169"/>
        <v>20</v>
      </c>
      <c r="C2737" s="21">
        <f t="shared" si="170"/>
        <v>44334</v>
      </c>
      <c r="H2737" s="101"/>
      <c r="K2737" s="98">
        <f t="shared" si="171"/>
        <v>0</v>
      </c>
      <c r="L2737" s="29"/>
    </row>
    <row r="2738" spans="1:12" x14ac:dyDescent="0.3">
      <c r="A2738" s="5" t="str">
        <f t="shared" si="168"/>
        <v>mai</v>
      </c>
      <c r="B2738" s="4">
        <f t="shared" si="169"/>
        <v>20</v>
      </c>
      <c r="C2738" s="21">
        <f t="shared" si="170"/>
        <v>44334</v>
      </c>
      <c r="H2738" s="101"/>
      <c r="K2738" s="98">
        <f t="shared" si="171"/>
        <v>0</v>
      </c>
      <c r="L2738" s="29"/>
    </row>
    <row r="2739" spans="1:12" x14ac:dyDescent="0.3">
      <c r="A2739" s="5" t="str">
        <f t="shared" si="168"/>
        <v>mai</v>
      </c>
      <c r="B2739" s="4">
        <f t="shared" si="169"/>
        <v>20</v>
      </c>
      <c r="C2739" s="21">
        <f t="shared" si="170"/>
        <v>44334</v>
      </c>
      <c r="H2739" s="101"/>
      <c r="K2739" s="98">
        <f t="shared" si="171"/>
        <v>0</v>
      </c>
      <c r="L2739" s="29"/>
    </row>
    <row r="2740" spans="1:12" x14ac:dyDescent="0.3">
      <c r="A2740" s="5" t="str">
        <f t="shared" si="168"/>
        <v>mai</v>
      </c>
      <c r="B2740" s="4">
        <f t="shared" si="169"/>
        <v>20</v>
      </c>
      <c r="C2740" s="21">
        <f t="shared" si="170"/>
        <v>44334</v>
      </c>
      <c r="H2740" s="101"/>
      <c r="K2740" s="98">
        <f t="shared" si="171"/>
        <v>0</v>
      </c>
      <c r="L2740" s="29"/>
    </row>
    <row r="2741" spans="1:12" x14ac:dyDescent="0.3">
      <c r="A2741" s="5" t="str">
        <f t="shared" si="168"/>
        <v>mai</v>
      </c>
      <c r="B2741" s="4">
        <f t="shared" si="169"/>
        <v>20</v>
      </c>
      <c r="C2741" s="21">
        <f t="shared" si="170"/>
        <v>44335</v>
      </c>
      <c r="H2741" s="101"/>
      <c r="K2741" s="98">
        <f t="shared" si="171"/>
        <v>0</v>
      </c>
      <c r="L2741" s="29"/>
    </row>
    <row r="2742" spans="1:12" x14ac:dyDescent="0.3">
      <c r="A2742" s="5" t="str">
        <f t="shared" si="168"/>
        <v>mai</v>
      </c>
      <c r="B2742" s="4">
        <f t="shared" si="169"/>
        <v>20</v>
      </c>
      <c r="C2742" s="21">
        <f t="shared" si="170"/>
        <v>44335</v>
      </c>
      <c r="H2742" s="101"/>
      <c r="K2742" s="98">
        <f t="shared" si="171"/>
        <v>0</v>
      </c>
      <c r="L2742" s="29"/>
    </row>
    <row r="2743" spans="1:12" x14ac:dyDescent="0.3">
      <c r="A2743" s="5" t="str">
        <f t="shared" si="168"/>
        <v>mai</v>
      </c>
      <c r="B2743" s="4">
        <f t="shared" si="169"/>
        <v>20</v>
      </c>
      <c r="C2743" s="21">
        <f t="shared" si="170"/>
        <v>44335</v>
      </c>
      <c r="H2743" s="101"/>
      <c r="K2743" s="98">
        <f t="shared" si="171"/>
        <v>0</v>
      </c>
      <c r="L2743" s="29"/>
    </row>
    <row r="2744" spans="1:12" x14ac:dyDescent="0.3">
      <c r="A2744" s="5" t="str">
        <f t="shared" si="168"/>
        <v>mai</v>
      </c>
      <c r="B2744" s="4">
        <f t="shared" si="169"/>
        <v>20</v>
      </c>
      <c r="C2744" s="21">
        <f t="shared" si="170"/>
        <v>44335</v>
      </c>
      <c r="H2744" s="101"/>
      <c r="K2744" s="98">
        <f t="shared" si="171"/>
        <v>0</v>
      </c>
      <c r="L2744" s="29"/>
    </row>
    <row r="2745" spans="1:12" x14ac:dyDescent="0.3">
      <c r="A2745" s="5" t="str">
        <f t="shared" si="168"/>
        <v>mai</v>
      </c>
      <c r="B2745" s="4">
        <f t="shared" si="169"/>
        <v>20</v>
      </c>
      <c r="C2745" s="21">
        <f t="shared" si="170"/>
        <v>44335</v>
      </c>
      <c r="H2745" s="101"/>
      <c r="K2745" s="98">
        <f t="shared" si="171"/>
        <v>0</v>
      </c>
      <c r="L2745" s="29"/>
    </row>
    <row r="2746" spans="1:12" x14ac:dyDescent="0.3">
      <c r="A2746" s="5" t="str">
        <f t="shared" si="168"/>
        <v>mai</v>
      </c>
      <c r="B2746" s="4">
        <f t="shared" si="169"/>
        <v>20</v>
      </c>
      <c r="C2746" s="21">
        <f t="shared" si="170"/>
        <v>44335</v>
      </c>
      <c r="H2746" s="101"/>
      <c r="K2746" s="98">
        <f t="shared" si="171"/>
        <v>0</v>
      </c>
      <c r="L2746" s="29"/>
    </row>
    <row r="2747" spans="1:12" x14ac:dyDescent="0.3">
      <c r="A2747" s="5" t="str">
        <f t="shared" si="168"/>
        <v>mai</v>
      </c>
      <c r="B2747" s="4">
        <f t="shared" si="169"/>
        <v>20</v>
      </c>
      <c r="C2747" s="21">
        <f t="shared" si="170"/>
        <v>44335</v>
      </c>
      <c r="H2747" s="101"/>
      <c r="K2747" s="98">
        <f t="shared" si="171"/>
        <v>0</v>
      </c>
      <c r="L2747" s="29"/>
    </row>
    <row r="2748" spans="1:12" x14ac:dyDescent="0.3">
      <c r="A2748" s="5" t="str">
        <f t="shared" si="168"/>
        <v>mai</v>
      </c>
      <c r="B2748" s="4">
        <f t="shared" si="169"/>
        <v>20</v>
      </c>
      <c r="C2748" s="21">
        <f t="shared" si="170"/>
        <v>44335</v>
      </c>
      <c r="H2748" s="101"/>
      <c r="K2748" s="98">
        <f t="shared" si="171"/>
        <v>0</v>
      </c>
      <c r="L2748" s="29"/>
    </row>
    <row r="2749" spans="1:12" x14ac:dyDescent="0.3">
      <c r="A2749" s="5" t="str">
        <f t="shared" si="168"/>
        <v>mai</v>
      </c>
      <c r="B2749" s="4">
        <f t="shared" si="169"/>
        <v>20</v>
      </c>
      <c r="C2749" s="21">
        <f t="shared" si="170"/>
        <v>44335</v>
      </c>
      <c r="H2749" s="101"/>
      <c r="K2749" s="98">
        <f t="shared" si="171"/>
        <v>0</v>
      </c>
      <c r="L2749" s="29"/>
    </row>
    <row r="2750" spans="1:12" x14ac:dyDescent="0.3">
      <c r="A2750" s="5" t="str">
        <f t="shared" si="168"/>
        <v>mai</v>
      </c>
      <c r="B2750" s="4">
        <f t="shared" si="169"/>
        <v>20</v>
      </c>
      <c r="C2750" s="21">
        <f t="shared" si="170"/>
        <v>44335</v>
      </c>
      <c r="H2750" s="101"/>
      <c r="K2750" s="98">
        <f t="shared" si="171"/>
        <v>0</v>
      </c>
      <c r="L2750" s="29"/>
    </row>
    <row r="2751" spans="1:12" x14ac:dyDescent="0.3">
      <c r="A2751" s="5" t="str">
        <f t="shared" si="168"/>
        <v>mai</v>
      </c>
      <c r="B2751" s="4">
        <f t="shared" si="169"/>
        <v>20</v>
      </c>
      <c r="C2751" s="21">
        <f t="shared" si="170"/>
        <v>44335</v>
      </c>
      <c r="H2751" s="101"/>
      <c r="K2751" s="98">
        <f t="shared" si="171"/>
        <v>0</v>
      </c>
      <c r="L2751" s="29"/>
    </row>
    <row r="2752" spans="1:12" x14ac:dyDescent="0.3">
      <c r="A2752" s="5" t="str">
        <f t="shared" si="168"/>
        <v>mai</v>
      </c>
      <c r="B2752" s="4">
        <f t="shared" si="169"/>
        <v>20</v>
      </c>
      <c r="C2752" s="21">
        <f t="shared" si="170"/>
        <v>44335</v>
      </c>
      <c r="H2752" s="101"/>
      <c r="K2752" s="98">
        <f t="shared" si="171"/>
        <v>0</v>
      </c>
      <c r="L2752" s="29"/>
    </row>
    <row r="2753" spans="1:12" x14ac:dyDescent="0.3">
      <c r="A2753" s="5" t="str">
        <f t="shared" si="168"/>
        <v>mai</v>
      </c>
      <c r="B2753" s="4">
        <f t="shared" si="169"/>
        <v>20</v>
      </c>
      <c r="C2753" s="21">
        <f t="shared" si="170"/>
        <v>44335</v>
      </c>
      <c r="H2753" s="101"/>
      <c r="K2753" s="98">
        <f t="shared" si="171"/>
        <v>0</v>
      </c>
      <c r="L2753" s="29"/>
    </row>
    <row r="2754" spans="1:12" x14ac:dyDescent="0.3">
      <c r="A2754" s="5" t="str">
        <f t="shared" si="168"/>
        <v>mai</v>
      </c>
      <c r="B2754" s="4">
        <f t="shared" si="169"/>
        <v>20</v>
      </c>
      <c r="C2754" s="21">
        <f t="shared" si="170"/>
        <v>44335</v>
      </c>
      <c r="H2754" s="101"/>
      <c r="K2754" s="98">
        <f t="shared" si="171"/>
        <v>0</v>
      </c>
      <c r="L2754" s="29"/>
    </row>
    <row r="2755" spans="1:12" x14ac:dyDescent="0.3">
      <c r="A2755" s="5" t="str">
        <f t="shared" si="168"/>
        <v>mai</v>
      </c>
      <c r="B2755" s="4">
        <f t="shared" si="169"/>
        <v>20</v>
      </c>
      <c r="C2755" s="21">
        <f t="shared" si="170"/>
        <v>44335</v>
      </c>
      <c r="H2755" s="101"/>
      <c r="K2755" s="98">
        <f t="shared" si="171"/>
        <v>0</v>
      </c>
      <c r="L2755" s="29"/>
    </row>
    <row r="2756" spans="1:12" x14ac:dyDescent="0.3">
      <c r="A2756" s="5" t="str">
        <f t="shared" ref="A2756:A2819" si="172">TEXT(30*MONTH(C2756),"mmmm")</f>
        <v>mai</v>
      </c>
      <c r="B2756" s="4">
        <f t="shared" ref="B2756:B2819" si="173">_xlfn.ISOWEEKNUM(C2756)</f>
        <v>20</v>
      </c>
      <c r="C2756" s="21">
        <f t="shared" ref="C2756:C2819" si="174">WORKDAY(INT((ROW()-1)/20)+"01/01/2021",1)</f>
        <v>44335</v>
      </c>
      <c r="H2756" s="101"/>
      <c r="K2756" s="98">
        <f t="shared" ref="K2756:K2819" si="175">IFERROR((I2756-J2756)/J2756,0)</f>
        <v>0</v>
      </c>
      <c r="L2756" s="29"/>
    </row>
    <row r="2757" spans="1:12" x14ac:dyDescent="0.3">
      <c r="A2757" s="5" t="str">
        <f t="shared" si="172"/>
        <v>mai</v>
      </c>
      <c r="B2757" s="4">
        <f t="shared" si="173"/>
        <v>20</v>
      </c>
      <c r="C2757" s="21">
        <f t="shared" si="174"/>
        <v>44335</v>
      </c>
      <c r="H2757" s="101"/>
      <c r="K2757" s="98">
        <f t="shared" si="175"/>
        <v>0</v>
      </c>
      <c r="L2757" s="29"/>
    </row>
    <row r="2758" spans="1:12" x14ac:dyDescent="0.3">
      <c r="A2758" s="5" t="str">
        <f t="shared" si="172"/>
        <v>mai</v>
      </c>
      <c r="B2758" s="4">
        <f t="shared" si="173"/>
        <v>20</v>
      </c>
      <c r="C2758" s="21">
        <f t="shared" si="174"/>
        <v>44335</v>
      </c>
      <c r="H2758" s="101"/>
      <c r="K2758" s="98">
        <f t="shared" si="175"/>
        <v>0</v>
      </c>
      <c r="L2758" s="29"/>
    </row>
    <row r="2759" spans="1:12" x14ac:dyDescent="0.3">
      <c r="A2759" s="5" t="str">
        <f t="shared" si="172"/>
        <v>mai</v>
      </c>
      <c r="B2759" s="4">
        <f t="shared" si="173"/>
        <v>20</v>
      </c>
      <c r="C2759" s="21">
        <f t="shared" si="174"/>
        <v>44335</v>
      </c>
      <c r="H2759" s="101"/>
      <c r="K2759" s="98">
        <f t="shared" si="175"/>
        <v>0</v>
      </c>
      <c r="L2759" s="29"/>
    </row>
    <row r="2760" spans="1:12" x14ac:dyDescent="0.3">
      <c r="A2760" s="5" t="str">
        <f t="shared" si="172"/>
        <v>mai</v>
      </c>
      <c r="B2760" s="4">
        <f t="shared" si="173"/>
        <v>20</v>
      </c>
      <c r="C2760" s="21">
        <f t="shared" si="174"/>
        <v>44335</v>
      </c>
      <c r="H2760" s="101"/>
      <c r="K2760" s="98">
        <f t="shared" si="175"/>
        <v>0</v>
      </c>
      <c r="L2760" s="29"/>
    </row>
    <row r="2761" spans="1:12" x14ac:dyDescent="0.3">
      <c r="A2761" s="5" t="str">
        <f t="shared" si="172"/>
        <v>mai</v>
      </c>
      <c r="B2761" s="4">
        <f t="shared" si="173"/>
        <v>20</v>
      </c>
      <c r="C2761" s="21">
        <f t="shared" si="174"/>
        <v>44336</v>
      </c>
      <c r="H2761" s="101"/>
      <c r="K2761" s="98">
        <f t="shared" si="175"/>
        <v>0</v>
      </c>
      <c r="L2761" s="29"/>
    </row>
    <row r="2762" spans="1:12" x14ac:dyDescent="0.3">
      <c r="A2762" s="5" t="str">
        <f t="shared" si="172"/>
        <v>mai</v>
      </c>
      <c r="B2762" s="4">
        <f t="shared" si="173"/>
        <v>20</v>
      </c>
      <c r="C2762" s="21">
        <f t="shared" si="174"/>
        <v>44336</v>
      </c>
      <c r="H2762" s="101"/>
      <c r="K2762" s="98">
        <f t="shared" si="175"/>
        <v>0</v>
      </c>
      <c r="L2762" s="29"/>
    </row>
    <row r="2763" spans="1:12" x14ac:dyDescent="0.3">
      <c r="A2763" s="5" t="str">
        <f t="shared" si="172"/>
        <v>mai</v>
      </c>
      <c r="B2763" s="4">
        <f t="shared" si="173"/>
        <v>20</v>
      </c>
      <c r="C2763" s="21">
        <f t="shared" si="174"/>
        <v>44336</v>
      </c>
      <c r="H2763" s="101"/>
      <c r="K2763" s="98">
        <f t="shared" si="175"/>
        <v>0</v>
      </c>
      <c r="L2763" s="29"/>
    </row>
    <row r="2764" spans="1:12" x14ac:dyDescent="0.3">
      <c r="A2764" s="5" t="str">
        <f t="shared" si="172"/>
        <v>mai</v>
      </c>
      <c r="B2764" s="4">
        <f t="shared" si="173"/>
        <v>20</v>
      </c>
      <c r="C2764" s="21">
        <f t="shared" si="174"/>
        <v>44336</v>
      </c>
      <c r="H2764" s="101"/>
      <c r="K2764" s="98">
        <f t="shared" si="175"/>
        <v>0</v>
      </c>
      <c r="L2764" s="29"/>
    </row>
    <row r="2765" spans="1:12" x14ac:dyDescent="0.3">
      <c r="A2765" s="5" t="str">
        <f t="shared" si="172"/>
        <v>mai</v>
      </c>
      <c r="B2765" s="4">
        <f t="shared" si="173"/>
        <v>20</v>
      </c>
      <c r="C2765" s="21">
        <f t="shared" si="174"/>
        <v>44336</v>
      </c>
      <c r="H2765" s="101"/>
      <c r="K2765" s="98">
        <f t="shared" si="175"/>
        <v>0</v>
      </c>
      <c r="L2765" s="29"/>
    </row>
    <row r="2766" spans="1:12" x14ac:dyDescent="0.3">
      <c r="A2766" s="5" t="str">
        <f t="shared" si="172"/>
        <v>mai</v>
      </c>
      <c r="B2766" s="4">
        <f t="shared" si="173"/>
        <v>20</v>
      </c>
      <c r="C2766" s="21">
        <f t="shared" si="174"/>
        <v>44336</v>
      </c>
      <c r="H2766" s="101"/>
      <c r="K2766" s="98">
        <f t="shared" si="175"/>
        <v>0</v>
      </c>
      <c r="L2766" s="29"/>
    </row>
    <row r="2767" spans="1:12" x14ac:dyDescent="0.3">
      <c r="A2767" s="5" t="str">
        <f t="shared" si="172"/>
        <v>mai</v>
      </c>
      <c r="B2767" s="4">
        <f t="shared" si="173"/>
        <v>20</v>
      </c>
      <c r="C2767" s="21">
        <f t="shared" si="174"/>
        <v>44336</v>
      </c>
      <c r="H2767" s="101"/>
      <c r="K2767" s="98">
        <f t="shared" si="175"/>
        <v>0</v>
      </c>
      <c r="L2767" s="29"/>
    </row>
    <row r="2768" spans="1:12" x14ac:dyDescent="0.3">
      <c r="A2768" s="5" t="str">
        <f t="shared" si="172"/>
        <v>mai</v>
      </c>
      <c r="B2768" s="4">
        <f t="shared" si="173"/>
        <v>20</v>
      </c>
      <c r="C2768" s="21">
        <f t="shared" si="174"/>
        <v>44336</v>
      </c>
      <c r="H2768" s="101"/>
      <c r="K2768" s="98">
        <f t="shared" si="175"/>
        <v>0</v>
      </c>
      <c r="L2768" s="29"/>
    </row>
    <row r="2769" spans="1:12" x14ac:dyDescent="0.3">
      <c r="A2769" s="5" t="str">
        <f t="shared" si="172"/>
        <v>mai</v>
      </c>
      <c r="B2769" s="4">
        <f t="shared" si="173"/>
        <v>20</v>
      </c>
      <c r="C2769" s="21">
        <f t="shared" si="174"/>
        <v>44336</v>
      </c>
      <c r="H2769" s="101"/>
      <c r="K2769" s="98">
        <f t="shared" si="175"/>
        <v>0</v>
      </c>
      <c r="L2769" s="29"/>
    </row>
    <row r="2770" spans="1:12" x14ac:dyDescent="0.3">
      <c r="A2770" s="5" t="str">
        <f t="shared" si="172"/>
        <v>mai</v>
      </c>
      <c r="B2770" s="4">
        <f t="shared" si="173"/>
        <v>20</v>
      </c>
      <c r="C2770" s="21">
        <f t="shared" si="174"/>
        <v>44336</v>
      </c>
      <c r="H2770" s="101"/>
      <c r="K2770" s="98">
        <f t="shared" si="175"/>
        <v>0</v>
      </c>
      <c r="L2770" s="29"/>
    </row>
    <row r="2771" spans="1:12" x14ac:dyDescent="0.3">
      <c r="A2771" s="5" t="str">
        <f t="shared" si="172"/>
        <v>mai</v>
      </c>
      <c r="B2771" s="4">
        <f t="shared" si="173"/>
        <v>20</v>
      </c>
      <c r="C2771" s="21">
        <f t="shared" si="174"/>
        <v>44336</v>
      </c>
      <c r="H2771" s="101"/>
      <c r="K2771" s="98">
        <f t="shared" si="175"/>
        <v>0</v>
      </c>
      <c r="L2771" s="29"/>
    </row>
    <row r="2772" spans="1:12" x14ac:dyDescent="0.3">
      <c r="A2772" s="5" t="str">
        <f t="shared" si="172"/>
        <v>mai</v>
      </c>
      <c r="B2772" s="4">
        <f t="shared" si="173"/>
        <v>20</v>
      </c>
      <c r="C2772" s="21">
        <f t="shared" si="174"/>
        <v>44336</v>
      </c>
      <c r="H2772" s="101"/>
      <c r="K2772" s="98">
        <f t="shared" si="175"/>
        <v>0</v>
      </c>
      <c r="L2772" s="29"/>
    </row>
    <row r="2773" spans="1:12" x14ac:dyDescent="0.3">
      <c r="A2773" s="5" t="str">
        <f t="shared" si="172"/>
        <v>mai</v>
      </c>
      <c r="B2773" s="4">
        <f t="shared" si="173"/>
        <v>20</v>
      </c>
      <c r="C2773" s="21">
        <f t="shared" si="174"/>
        <v>44336</v>
      </c>
      <c r="H2773" s="101"/>
      <c r="K2773" s="98">
        <f t="shared" si="175"/>
        <v>0</v>
      </c>
      <c r="L2773" s="29"/>
    </row>
    <row r="2774" spans="1:12" x14ac:dyDescent="0.3">
      <c r="A2774" s="5" t="str">
        <f t="shared" si="172"/>
        <v>mai</v>
      </c>
      <c r="B2774" s="4">
        <f t="shared" si="173"/>
        <v>20</v>
      </c>
      <c r="C2774" s="21">
        <f t="shared" si="174"/>
        <v>44336</v>
      </c>
      <c r="H2774" s="101"/>
      <c r="K2774" s="98">
        <f t="shared" si="175"/>
        <v>0</v>
      </c>
      <c r="L2774" s="29"/>
    </row>
    <row r="2775" spans="1:12" x14ac:dyDescent="0.3">
      <c r="A2775" s="5" t="str">
        <f t="shared" si="172"/>
        <v>mai</v>
      </c>
      <c r="B2775" s="4">
        <f t="shared" si="173"/>
        <v>20</v>
      </c>
      <c r="C2775" s="21">
        <f t="shared" si="174"/>
        <v>44336</v>
      </c>
      <c r="H2775" s="101"/>
      <c r="K2775" s="98">
        <f t="shared" si="175"/>
        <v>0</v>
      </c>
      <c r="L2775" s="29"/>
    </row>
    <row r="2776" spans="1:12" x14ac:dyDescent="0.3">
      <c r="A2776" s="5" t="str">
        <f t="shared" si="172"/>
        <v>mai</v>
      </c>
      <c r="B2776" s="4">
        <f t="shared" si="173"/>
        <v>20</v>
      </c>
      <c r="C2776" s="21">
        <f t="shared" si="174"/>
        <v>44336</v>
      </c>
      <c r="H2776" s="101"/>
      <c r="K2776" s="98">
        <f t="shared" si="175"/>
        <v>0</v>
      </c>
      <c r="L2776" s="29"/>
    </row>
    <row r="2777" spans="1:12" x14ac:dyDescent="0.3">
      <c r="A2777" s="5" t="str">
        <f t="shared" si="172"/>
        <v>mai</v>
      </c>
      <c r="B2777" s="4">
        <f t="shared" si="173"/>
        <v>20</v>
      </c>
      <c r="C2777" s="21">
        <f t="shared" si="174"/>
        <v>44336</v>
      </c>
      <c r="H2777" s="101"/>
      <c r="K2777" s="98">
        <f t="shared" si="175"/>
        <v>0</v>
      </c>
      <c r="L2777" s="29"/>
    </row>
    <row r="2778" spans="1:12" x14ac:dyDescent="0.3">
      <c r="A2778" s="5" t="str">
        <f t="shared" si="172"/>
        <v>mai</v>
      </c>
      <c r="B2778" s="4">
        <f t="shared" si="173"/>
        <v>20</v>
      </c>
      <c r="C2778" s="21">
        <f t="shared" si="174"/>
        <v>44336</v>
      </c>
      <c r="H2778" s="101"/>
      <c r="K2778" s="98">
        <f t="shared" si="175"/>
        <v>0</v>
      </c>
      <c r="L2778" s="29"/>
    </row>
    <row r="2779" spans="1:12" x14ac:dyDescent="0.3">
      <c r="A2779" s="5" t="str">
        <f t="shared" si="172"/>
        <v>mai</v>
      </c>
      <c r="B2779" s="4">
        <f t="shared" si="173"/>
        <v>20</v>
      </c>
      <c r="C2779" s="21">
        <f t="shared" si="174"/>
        <v>44336</v>
      </c>
      <c r="H2779" s="101"/>
      <c r="K2779" s="98">
        <f t="shared" si="175"/>
        <v>0</v>
      </c>
      <c r="L2779" s="29"/>
    </row>
    <row r="2780" spans="1:12" x14ac:dyDescent="0.3">
      <c r="A2780" s="5" t="str">
        <f t="shared" si="172"/>
        <v>mai</v>
      </c>
      <c r="B2780" s="4">
        <f t="shared" si="173"/>
        <v>20</v>
      </c>
      <c r="C2780" s="21">
        <f t="shared" si="174"/>
        <v>44336</v>
      </c>
      <c r="H2780" s="101"/>
      <c r="K2780" s="98">
        <f t="shared" si="175"/>
        <v>0</v>
      </c>
      <c r="L2780" s="29"/>
    </row>
    <row r="2781" spans="1:12" x14ac:dyDescent="0.3">
      <c r="A2781" s="5" t="str">
        <f t="shared" si="172"/>
        <v>mai</v>
      </c>
      <c r="B2781" s="4">
        <f t="shared" si="173"/>
        <v>20</v>
      </c>
      <c r="C2781" s="21">
        <f t="shared" si="174"/>
        <v>44337</v>
      </c>
      <c r="H2781" s="101"/>
      <c r="K2781" s="98">
        <f t="shared" si="175"/>
        <v>0</v>
      </c>
      <c r="L2781" s="29"/>
    </row>
    <row r="2782" spans="1:12" x14ac:dyDescent="0.3">
      <c r="A2782" s="5" t="str">
        <f t="shared" si="172"/>
        <v>mai</v>
      </c>
      <c r="B2782" s="4">
        <f t="shared" si="173"/>
        <v>20</v>
      </c>
      <c r="C2782" s="21">
        <f t="shared" si="174"/>
        <v>44337</v>
      </c>
      <c r="H2782" s="101"/>
      <c r="K2782" s="98">
        <f t="shared" si="175"/>
        <v>0</v>
      </c>
      <c r="L2782" s="29"/>
    </row>
    <row r="2783" spans="1:12" x14ac:dyDescent="0.3">
      <c r="A2783" s="5" t="str">
        <f t="shared" si="172"/>
        <v>mai</v>
      </c>
      <c r="B2783" s="4">
        <f t="shared" si="173"/>
        <v>20</v>
      </c>
      <c r="C2783" s="21">
        <f t="shared" si="174"/>
        <v>44337</v>
      </c>
      <c r="H2783" s="101"/>
      <c r="K2783" s="98">
        <f t="shared" si="175"/>
        <v>0</v>
      </c>
      <c r="L2783" s="29"/>
    </row>
    <row r="2784" spans="1:12" x14ac:dyDescent="0.3">
      <c r="A2784" s="5" t="str">
        <f t="shared" si="172"/>
        <v>mai</v>
      </c>
      <c r="B2784" s="4">
        <f t="shared" si="173"/>
        <v>20</v>
      </c>
      <c r="C2784" s="21">
        <f t="shared" si="174"/>
        <v>44337</v>
      </c>
      <c r="H2784" s="101"/>
      <c r="K2784" s="98">
        <f t="shared" si="175"/>
        <v>0</v>
      </c>
      <c r="L2784" s="29"/>
    </row>
    <row r="2785" spans="1:12" x14ac:dyDescent="0.3">
      <c r="A2785" s="5" t="str">
        <f t="shared" si="172"/>
        <v>mai</v>
      </c>
      <c r="B2785" s="4">
        <f t="shared" si="173"/>
        <v>20</v>
      </c>
      <c r="C2785" s="21">
        <f t="shared" si="174"/>
        <v>44337</v>
      </c>
      <c r="H2785" s="101"/>
      <c r="K2785" s="98">
        <f t="shared" si="175"/>
        <v>0</v>
      </c>
      <c r="L2785" s="29"/>
    </row>
    <row r="2786" spans="1:12" x14ac:dyDescent="0.3">
      <c r="A2786" s="5" t="str">
        <f t="shared" si="172"/>
        <v>mai</v>
      </c>
      <c r="B2786" s="4">
        <f t="shared" si="173"/>
        <v>20</v>
      </c>
      <c r="C2786" s="21">
        <f t="shared" si="174"/>
        <v>44337</v>
      </c>
      <c r="H2786" s="101"/>
      <c r="K2786" s="98">
        <f t="shared" si="175"/>
        <v>0</v>
      </c>
      <c r="L2786" s="29"/>
    </row>
    <row r="2787" spans="1:12" x14ac:dyDescent="0.3">
      <c r="A2787" s="5" t="str">
        <f t="shared" si="172"/>
        <v>mai</v>
      </c>
      <c r="B2787" s="4">
        <f t="shared" si="173"/>
        <v>20</v>
      </c>
      <c r="C2787" s="21">
        <f t="shared" si="174"/>
        <v>44337</v>
      </c>
      <c r="H2787" s="101"/>
      <c r="K2787" s="98">
        <f t="shared" si="175"/>
        <v>0</v>
      </c>
      <c r="L2787" s="29"/>
    </row>
    <row r="2788" spans="1:12" x14ac:dyDescent="0.3">
      <c r="A2788" s="5" t="str">
        <f t="shared" si="172"/>
        <v>mai</v>
      </c>
      <c r="B2788" s="4">
        <f t="shared" si="173"/>
        <v>20</v>
      </c>
      <c r="C2788" s="21">
        <f t="shared" si="174"/>
        <v>44337</v>
      </c>
      <c r="H2788" s="101"/>
      <c r="K2788" s="98">
        <f t="shared" si="175"/>
        <v>0</v>
      </c>
      <c r="L2788" s="29"/>
    </row>
    <row r="2789" spans="1:12" x14ac:dyDescent="0.3">
      <c r="A2789" s="5" t="str">
        <f t="shared" si="172"/>
        <v>mai</v>
      </c>
      <c r="B2789" s="4">
        <f t="shared" si="173"/>
        <v>20</v>
      </c>
      <c r="C2789" s="21">
        <f t="shared" si="174"/>
        <v>44337</v>
      </c>
      <c r="H2789" s="101"/>
      <c r="K2789" s="98">
        <f t="shared" si="175"/>
        <v>0</v>
      </c>
      <c r="L2789" s="29"/>
    </row>
    <row r="2790" spans="1:12" x14ac:dyDescent="0.3">
      <c r="A2790" s="5" t="str">
        <f t="shared" si="172"/>
        <v>mai</v>
      </c>
      <c r="B2790" s="4">
        <f t="shared" si="173"/>
        <v>20</v>
      </c>
      <c r="C2790" s="21">
        <f t="shared" si="174"/>
        <v>44337</v>
      </c>
      <c r="H2790" s="101"/>
      <c r="K2790" s="98">
        <f t="shared" si="175"/>
        <v>0</v>
      </c>
      <c r="L2790" s="29"/>
    </row>
    <row r="2791" spans="1:12" x14ac:dyDescent="0.3">
      <c r="A2791" s="5" t="str">
        <f t="shared" si="172"/>
        <v>mai</v>
      </c>
      <c r="B2791" s="4">
        <f t="shared" si="173"/>
        <v>20</v>
      </c>
      <c r="C2791" s="21">
        <f t="shared" si="174"/>
        <v>44337</v>
      </c>
      <c r="H2791" s="101"/>
      <c r="K2791" s="98">
        <f t="shared" si="175"/>
        <v>0</v>
      </c>
      <c r="L2791" s="29"/>
    </row>
    <row r="2792" spans="1:12" x14ac:dyDescent="0.3">
      <c r="A2792" s="5" t="str">
        <f t="shared" si="172"/>
        <v>mai</v>
      </c>
      <c r="B2792" s="4">
        <f t="shared" si="173"/>
        <v>20</v>
      </c>
      <c r="C2792" s="21">
        <f t="shared" si="174"/>
        <v>44337</v>
      </c>
      <c r="H2792" s="101"/>
      <c r="K2792" s="98">
        <f t="shared" si="175"/>
        <v>0</v>
      </c>
      <c r="L2792" s="29"/>
    </row>
    <row r="2793" spans="1:12" x14ac:dyDescent="0.3">
      <c r="A2793" s="5" t="str">
        <f t="shared" si="172"/>
        <v>mai</v>
      </c>
      <c r="B2793" s="4">
        <f t="shared" si="173"/>
        <v>20</v>
      </c>
      <c r="C2793" s="21">
        <f t="shared" si="174"/>
        <v>44337</v>
      </c>
      <c r="H2793" s="101"/>
      <c r="K2793" s="98">
        <f t="shared" si="175"/>
        <v>0</v>
      </c>
      <c r="L2793" s="29"/>
    </row>
    <row r="2794" spans="1:12" x14ac:dyDescent="0.3">
      <c r="A2794" s="5" t="str">
        <f t="shared" si="172"/>
        <v>mai</v>
      </c>
      <c r="B2794" s="4">
        <f t="shared" si="173"/>
        <v>20</v>
      </c>
      <c r="C2794" s="21">
        <f t="shared" si="174"/>
        <v>44337</v>
      </c>
      <c r="H2794" s="101"/>
      <c r="K2794" s="98">
        <f t="shared" si="175"/>
        <v>0</v>
      </c>
      <c r="L2794" s="29"/>
    </row>
    <row r="2795" spans="1:12" x14ac:dyDescent="0.3">
      <c r="A2795" s="5" t="str">
        <f t="shared" si="172"/>
        <v>mai</v>
      </c>
      <c r="B2795" s="4">
        <f t="shared" si="173"/>
        <v>20</v>
      </c>
      <c r="C2795" s="21">
        <f t="shared" si="174"/>
        <v>44337</v>
      </c>
      <c r="H2795" s="101"/>
      <c r="K2795" s="98">
        <f t="shared" si="175"/>
        <v>0</v>
      </c>
      <c r="L2795" s="29"/>
    </row>
    <row r="2796" spans="1:12" x14ac:dyDescent="0.3">
      <c r="A2796" s="5" t="str">
        <f t="shared" si="172"/>
        <v>mai</v>
      </c>
      <c r="B2796" s="4">
        <f t="shared" si="173"/>
        <v>20</v>
      </c>
      <c r="C2796" s="21">
        <f t="shared" si="174"/>
        <v>44337</v>
      </c>
      <c r="H2796" s="101"/>
      <c r="K2796" s="98">
        <f t="shared" si="175"/>
        <v>0</v>
      </c>
      <c r="L2796" s="29"/>
    </row>
    <row r="2797" spans="1:12" x14ac:dyDescent="0.3">
      <c r="A2797" s="5" t="str">
        <f t="shared" si="172"/>
        <v>mai</v>
      </c>
      <c r="B2797" s="4">
        <f t="shared" si="173"/>
        <v>20</v>
      </c>
      <c r="C2797" s="21">
        <f t="shared" si="174"/>
        <v>44337</v>
      </c>
      <c r="H2797" s="101"/>
      <c r="K2797" s="98">
        <f t="shared" si="175"/>
        <v>0</v>
      </c>
      <c r="L2797" s="29"/>
    </row>
    <row r="2798" spans="1:12" x14ac:dyDescent="0.3">
      <c r="A2798" s="5" t="str">
        <f t="shared" si="172"/>
        <v>mai</v>
      </c>
      <c r="B2798" s="4">
        <f t="shared" si="173"/>
        <v>20</v>
      </c>
      <c r="C2798" s="21">
        <f t="shared" si="174"/>
        <v>44337</v>
      </c>
      <c r="H2798" s="101"/>
      <c r="K2798" s="98">
        <f t="shared" si="175"/>
        <v>0</v>
      </c>
      <c r="L2798" s="29"/>
    </row>
    <row r="2799" spans="1:12" x14ac:dyDescent="0.3">
      <c r="A2799" s="5" t="str">
        <f t="shared" si="172"/>
        <v>mai</v>
      </c>
      <c r="B2799" s="4">
        <f t="shared" si="173"/>
        <v>20</v>
      </c>
      <c r="C2799" s="21">
        <f t="shared" si="174"/>
        <v>44337</v>
      </c>
      <c r="H2799" s="101"/>
      <c r="K2799" s="98">
        <f t="shared" si="175"/>
        <v>0</v>
      </c>
      <c r="L2799" s="29"/>
    </row>
    <row r="2800" spans="1:12" x14ac:dyDescent="0.3">
      <c r="A2800" s="5" t="str">
        <f t="shared" si="172"/>
        <v>mai</v>
      </c>
      <c r="B2800" s="4">
        <f t="shared" si="173"/>
        <v>20</v>
      </c>
      <c r="C2800" s="21">
        <f t="shared" si="174"/>
        <v>44337</v>
      </c>
      <c r="H2800" s="101"/>
      <c r="K2800" s="98">
        <f t="shared" si="175"/>
        <v>0</v>
      </c>
      <c r="L2800" s="29"/>
    </row>
    <row r="2801" spans="1:12" x14ac:dyDescent="0.3">
      <c r="A2801" s="5" t="str">
        <f t="shared" si="172"/>
        <v>mai</v>
      </c>
      <c r="B2801" s="4">
        <f t="shared" si="173"/>
        <v>21</v>
      </c>
      <c r="C2801" s="21">
        <f t="shared" si="174"/>
        <v>44340</v>
      </c>
      <c r="H2801" s="101"/>
      <c r="K2801" s="98">
        <f t="shared" si="175"/>
        <v>0</v>
      </c>
      <c r="L2801" s="29"/>
    </row>
    <row r="2802" spans="1:12" x14ac:dyDescent="0.3">
      <c r="A2802" s="5" t="str">
        <f t="shared" si="172"/>
        <v>mai</v>
      </c>
      <c r="B2802" s="4">
        <f t="shared" si="173"/>
        <v>21</v>
      </c>
      <c r="C2802" s="21">
        <f t="shared" si="174"/>
        <v>44340</v>
      </c>
      <c r="H2802" s="101"/>
      <c r="K2802" s="98">
        <f t="shared" si="175"/>
        <v>0</v>
      </c>
      <c r="L2802" s="29"/>
    </row>
    <row r="2803" spans="1:12" x14ac:dyDescent="0.3">
      <c r="A2803" s="5" t="str">
        <f t="shared" si="172"/>
        <v>mai</v>
      </c>
      <c r="B2803" s="4">
        <f t="shared" si="173"/>
        <v>21</v>
      </c>
      <c r="C2803" s="21">
        <f t="shared" si="174"/>
        <v>44340</v>
      </c>
      <c r="H2803" s="101"/>
      <c r="K2803" s="98">
        <f t="shared" si="175"/>
        <v>0</v>
      </c>
      <c r="L2803" s="29"/>
    </row>
    <row r="2804" spans="1:12" x14ac:dyDescent="0.3">
      <c r="A2804" s="5" t="str">
        <f t="shared" si="172"/>
        <v>mai</v>
      </c>
      <c r="B2804" s="4">
        <f t="shared" si="173"/>
        <v>21</v>
      </c>
      <c r="C2804" s="21">
        <f t="shared" si="174"/>
        <v>44340</v>
      </c>
      <c r="H2804" s="101"/>
      <c r="K2804" s="98">
        <f t="shared" si="175"/>
        <v>0</v>
      </c>
      <c r="L2804" s="29"/>
    </row>
    <row r="2805" spans="1:12" x14ac:dyDescent="0.3">
      <c r="A2805" s="5" t="str">
        <f t="shared" si="172"/>
        <v>mai</v>
      </c>
      <c r="B2805" s="4">
        <f t="shared" si="173"/>
        <v>21</v>
      </c>
      <c r="C2805" s="21">
        <f t="shared" si="174"/>
        <v>44340</v>
      </c>
      <c r="H2805" s="101"/>
      <c r="K2805" s="98">
        <f t="shared" si="175"/>
        <v>0</v>
      </c>
      <c r="L2805" s="29"/>
    </row>
    <row r="2806" spans="1:12" x14ac:dyDescent="0.3">
      <c r="A2806" s="5" t="str">
        <f t="shared" si="172"/>
        <v>mai</v>
      </c>
      <c r="B2806" s="4">
        <f t="shared" si="173"/>
        <v>21</v>
      </c>
      <c r="C2806" s="21">
        <f t="shared" si="174"/>
        <v>44340</v>
      </c>
      <c r="H2806" s="101"/>
      <c r="K2806" s="98">
        <f t="shared" si="175"/>
        <v>0</v>
      </c>
      <c r="L2806" s="29"/>
    </row>
    <row r="2807" spans="1:12" x14ac:dyDescent="0.3">
      <c r="A2807" s="5" t="str">
        <f t="shared" si="172"/>
        <v>mai</v>
      </c>
      <c r="B2807" s="4">
        <f t="shared" si="173"/>
        <v>21</v>
      </c>
      <c r="C2807" s="21">
        <f t="shared" si="174"/>
        <v>44340</v>
      </c>
      <c r="H2807" s="101"/>
      <c r="K2807" s="98">
        <f t="shared" si="175"/>
        <v>0</v>
      </c>
      <c r="L2807" s="29"/>
    </row>
    <row r="2808" spans="1:12" x14ac:dyDescent="0.3">
      <c r="A2808" s="5" t="str">
        <f t="shared" si="172"/>
        <v>mai</v>
      </c>
      <c r="B2808" s="4">
        <f t="shared" si="173"/>
        <v>21</v>
      </c>
      <c r="C2808" s="21">
        <f t="shared" si="174"/>
        <v>44340</v>
      </c>
      <c r="H2808" s="101"/>
      <c r="K2808" s="98">
        <f t="shared" si="175"/>
        <v>0</v>
      </c>
      <c r="L2808" s="29"/>
    </row>
    <row r="2809" spans="1:12" x14ac:dyDescent="0.3">
      <c r="A2809" s="5" t="str">
        <f t="shared" si="172"/>
        <v>mai</v>
      </c>
      <c r="B2809" s="4">
        <f t="shared" si="173"/>
        <v>21</v>
      </c>
      <c r="C2809" s="21">
        <f t="shared" si="174"/>
        <v>44340</v>
      </c>
      <c r="H2809" s="101"/>
      <c r="K2809" s="98">
        <f t="shared" si="175"/>
        <v>0</v>
      </c>
      <c r="L2809" s="29"/>
    </row>
    <row r="2810" spans="1:12" x14ac:dyDescent="0.3">
      <c r="A2810" s="5" t="str">
        <f t="shared" si="172"/>
        <v>mai</v>
      </c>
      <c r="B2810" s="4">
        <f t="shared" si="173"/>
        <v>21</v>
      </c>
      <c r="C2810" s="21">
        <f t="shared" si="174"/>
        <v>44340</v>
      </c>
      <c r="H2810" s="101"/>
      <c r="K2810" s="98">
        <f t="shared" si="175"/>
        <v>0</v>
      </c>
      <c r="L2810" s="29"/>
    </row>
    <row r="2811" spans="1:12" x14ac:dyDescent="0.3">
      <c r="A2811" s="5" t="str">
        <f t="shared" si="172"/>
        <v>mai</v>
      </c>
      <c r="B2811" s="4">
        <f t="shared" si="173"/>
        <v>21</v>
      </c>
      <c r="C2811" s="21">
        <f t="shared" si="174"/>
        <v>44340</v>
      </c>
      <c r="H2811" s="101"/>
      <c r="K2811" s="98">
        <f t="shared" si="175"/>
        <v>0</v>
      </c>
      <c r="L2811" s="29"/>
    </row>
    <row r="2812" spans="1:12" x14ac:dyDescent="0.3">
      <c r="A2812" s="5" t="str">
        <f t="shared" si="172"/>
        <v>mai</v>
      </c>
      <c r="B2812" s="4">
        <f t="shared" si="173"/>
        <v>21</v>
      </c>
      <c r="C2812" s="21">
        <f t="shared" si="174"/>
        <v>44340</v>
      </c>
      <c r="H2812" s="101"/>
      <c r="K2812" s="98">
        <f t="shared" si="175"/>
        <v>0</v>
      </c>
      <c r="L2812" s="29"/>
    </row>
    <row r="2813" spans="1:12" x14ac:dyDescent="0.3">
      <c r="A2813" s="5" t="str">
        <f t="shared" si="172"/>
        <v>mai</v>
      </c>
      <c r="B2813" s="4">
        <f t="shared" si="173"/>
        <v>21</v>
      </c>
      <c r="C2813" s="21">
        <f t="shared" si="174"/>
        <v>44340</v>
      </c>
      <c r="H2813" s="101"/>
      <c r="K2813" s="98">
        <f t="shared" si="175"/>
        <v>0</v>
      </c>
      <c r="L2813" s="29"/>
    </row>
    <row r="2814" spans="1:12" x14ac:dyDescent="0.3">
      <c r="A2814" s="5" t="str">
        <f t="shared" si="172"/>
        <v>mai</v>
      </c>
      <c r="B2814" s="4">
        <f t="shared" si="173"/>
        <v>21</v>
      </c>
      <c r="C2814" s="21">
        <f t="shared" si="174"/>
        <v>44340</v>
      </c>
      <c r="H2814" s="101"/>
      <c r="K2814" s="98">
        <f t="shared" si="175"/>
        <v>0</v>
      </c>
      <c r="L2814" s="29"/>
    </row>
    <row r="2815" spans="1:12" x14ac:dyDescent="0.3">
      <c r="A2815" s="5" t="str">
        <f t="shared" si="172"/>
        <v>mai</v>
      </c>
      <c r="B2815" s="4">
        <f t="shared" si="173"/>
        <v>21</v>
      </c>
      <c r="C2815" s="21">
        <f t="shared" si="174"/>
        <v>44340</v>
      </c>
      <c r="H2815" s="101"/>
      <c r="K2815" s="98">
        <f t="shared" si="175"/>
        <v>0</v>
      </c>
      <c r="L2815" s="29"/>
    </row>
    <row r="2816" spans="1:12" x14ac:dyDescent="0.3">
      <c r="A2816" s="5" t="str">
        <f t="shared" si="172"/>
        <v>mai</v>
      </c>
      <c r="B2816" s="4">
        <f t="shared" si="173"/>
        <v>21</v>
      </c>
      <c r="C2816" s="21">
        <f t="shared" si="174"/>
        <v>44340</v>
      </c>
      <c r="H2816" s="101"/>
      <c r="K2816" s="98">
        <f t="shared" si="175"/>
        <v>0</v>
      </c>
      <c r="L2816" s="29"/>
    </row>
    <row r="2817" spans="1:12" x14ac:dyDescent="0.3">
      <c r="A2817" s="5" t="str">
        <f t="shared" si="172"/>
        <v>mai</v>
      </c>
      <c r="B2817" s="4">
        <f t="shared" si="173"/>
        <v>21</v>
      </c>
      <c r="C2817" s="21">
        <f t="shared" si="174"/>
        <v>44340</v>
      </c>
      <c r="H2817" s="101"/>
      <c r="K2817" s="98">
        <f t="shared" si="175"/>
        <v>0</v>
      </c>
      <c r="L2817" s="29"/>
    </row>
    <row r="2818" spans="1:12" x14ac:dyDescent="0.3">
      <c r="A2818" s="5" t="str">
        <f t="shared" si="172"/>
        <v>mai</v>
      </c>
      <c r="B2818" s="4">
        <f t="shared" si="173"/>
        <v>21</v>
      </c>
      <c r="C2818" s="21">
        <f t="shared" si="174"/>
        <v>44340</v>
      </c>
      <c r="H2818" s="101"/>
      <c r="K2818" s="98">
        <f t="shared" si="175"/>
        <v>0</v>
      </c>
      <c r="L2818" s="29"/>
    </row>
    <row r="2819" spans="1:12" x14ac:dyDescent="0.3">
      <c r="A2819" s="5" t="str">
        <f t="shared" si="172"/>
        <v>mai</v>
      </c>
      <c r="B2819" s="4">
        <f t="shared" si="173"/>
        <v>21</v>
      </c>
      <c r="C2819" s="21">
        <f t="shared" si="174"/>
        <v>44340</v>
      </c>
      <c r="H2819" s="101"/>
      <c r="K2819" s="98">
        <f t="shared" si="175"/>
        <v>0</v>
      </c>
      <c r="L2819" s="29"/>
    </row>
    <row r="2820" spans="1:12" x14ac:dyDescent="0.3">
      <c r="A2820" s="5" t="str">
        <f t="shared" ref="A2820:A2883" si="176">TEXT(30*MONTH(C2820),"mmmm")</f>
        <v>mai</v>
      </c>
      <c r="B2820" s="4">
        <f t="shared" ref="B2820:B2883" si="177">_xlfn.ISOWEEKNUM(C2820)</f>
        <v>21</v>
      </c>
      <c r="C2820" s="21">
        <f t="shared" ref="C2820:C2883" si="178">WORKDAY(INT((ROW()-1)/20)+"01/01/2021",1)</f>
        <v>44340</v>
      </c>
      <c r="H2820" s="101"/>
      <c r="K2820" s="98">
        <f t="shared" ref="K2820:K2883" si="179">IFERROR((I2820-J2820)/J2820,0)</f>
        <v>0</v>
      </c>
      <c r="L2820" s="29"/>
    </row>
    <row r="2821" spans="1:12" x14ac:dyDescent="0.3">
      <c r="A2821" s="5" t="str">
        <f t="shared" si="176"/>
        <v>mai</v>
      </c>
      <c r="B2821" s="4">
        <f t="shared" si="177"/>
        <v>21</v>
      </c>
      <c r="C2821" s="21">
        <f t="shared" si="178"/>
        <v>44340</v>
      </c>
      <c r="H2821" s="101"/>
      <c r="K2821" s="98">
        <f t="shared" si="179"/>
        <v>0</v>
      </c>
      <c r="L2821" s="29"/>
    </row>
    <row r="2822" spans="1:12" x14ac:dyDescent="0.3">
      <c r="A2822" s="5" t="str">
        <f t="shared" si="176"/>
        <v>mai</v>
      </c>
      <c r="B2822" s="4">
        <f t="shared" si="177"/>
        <v>21</v>
      </c>
      <c r="C2822" s="21">
        <f t="shared" si="178"/>
        <v>44340</v>
      </c>
      <c r="H2822" s="101"/>
      <c r="K2822" s="98">
        <f t="shared" si="179"/>
        <v>0</v>
      </c>
      <c r="L2822" s="29"/>
    </row>
    <row r="2823" spans="1:12" x14ac:dyDescent="0.3">
      <c r="A2823" s="5" t="str">
        <f t="shared" si="176"/>
        <v>mai</v>
      </c>
      <c r="B2823" s="4">
        <f t="shared" si="177"/>
        <v>21</v>
      </c>
      <c r="C2823" s="21">
        <f t="shared" si="178"/>
        <v>44340</v>
      </c>
      <c r="H2823" s="101"/>
      <c r="K2823" s="98">
        <f t="shared" si="179"/>
        <v>0</v>
      </c>
      <c r="L2823" s="29"/>
    </row>
    <row r="2824" spans="1:12" x14ac:dyDescent="0.3">
      <c r="A2824" s="5" t="str">
        <f t="shared" si="176"/>
        <v>mai</v>
      </c>
      <c r="B2824" s="4">
        <f t="shared" si="177"/>
        <v>21</v>
      </c>
      <c r="C2824" s="21">
        <f t="shared" si="178"/>
        <v>44340</v>
      </c>
      <c r="H2824" s="101"/>
      <c r="K2824" s="98">
        <f t="shared" si="179"/>
        <v>0</v>
      </c>
      <c r="L2824" s="29"/>
    </row>
    <row r="2825" spans="1:12" x14ac:dyDescent="0.3">
      <c r="A2825" s="5" t="str">
        <f t="shared" si="176"/>
        <v>mai</v>
      </c>
      <c r="B2825" s="4">
        <f t="shared" si="177"/>
        <v>21</v>
      </c>
      <c r="C2825" s="21">
        <f t="shared" si="178"/>
        <v>44340</v>
      </c>
      <c r="H2825" s="101"/>
      <c r="K2825" s="98">
        <f t="shared" si="179"/>
        <v>0</v>
      </c>
      <c r="L2825" s="29"/>
    </row>
    <row r="2826" spans="1:12" x14ac:dyDescent="0.3">
      <c r="A2826" s="5" t="str">
        <f t="shared" si="176"/>
        <v>mai</v>
      </c>
      <c r="B2826" s="4">
        <f t="shared" si="177"/>
        <v>21</v>
      </c>
      <c r="C2826" s="21">
        <f t="shared" si="178"/>
        <v>44340</v>
      </c>
      <c r="H2826" s="101"/>
      <c r="K2826" s="98">
        <f t="shared" si="179"/>
        <v>0</v>
      </c>
      <c r="L2826" s="29"/>
    </row>
    <row r="2827" spans="1:12" x14ac:dyDescent="0.3">
      <c r="A2827" s="5" t="str">
        <f t="shared" si="176"/>
        <v>mai</v>
      </c>
      <c r="B2827" s="4">
        <f t="shared" si="177"/>
        <v>21</v>
      </c>
      <c r="C2827" s="21">
        <f t="shared" si="178"/>
        <v>44340</v>
      </c>
      <c r="H2827" s="101"/>
      <c r="K2827" s="98">
        <f t="shared" si="179"/>
        <v>0</v>
      </c>
      <c r="L2827" s="29"/>
    </row>
    <row r="2828" spans="1:12" x14ac:dyDescent="0.3">
      <c r="A2828" s="5" t="str">
        <f t="shared" si="176"/>
        <v>mai</v>
      </c>
      <c r="B2828" s="4">
        <f t="shared" si="177"/>
        <v>21</v>
      </c>
      <c r="C2828" s="21">
        <f t="shared" si="178"/>
        <v>44340</v>
      </c>
      <c r="H2828" s="101"/>
      <c r="K2828" s="98">
        <f t="shared" si="179"/>
        <v>0</v>
      </c>
      <c r="L2828" s="29"/>
    </row>
    <row r="2829" spans="1:12" x14ac:dyDescent="0.3">
      <c r="A2829" s="5" t="str">
        <f t="shared" si="176"/>
        <v>mai</v>
      </c>
      <c r="B2829" s="4">
        <f t="shared" si="177"/>
        <v>21</v>
      </c>
      <c r="C2829" s="21">
        <f t="shared" si="178"/>
        <v>44340</v>
      </c>
      <c r="H2829" s="101"/>
      <c r="K2829" s="98">
        <f t="shared" si="179"/>
        <v>0</v>
      </c>
      <c r="L2829" s="29"/>
    </row>
    <row r="2830" spans="1:12" x14ac:dyDescent="0.3">
      <c r="A2830" s="5" t="str">
        <f t="shared" si="176"/>
        <v>mai</v>
      </c>
      <c r="B2830" s="4">
        <f t="shared" si="177"/>
        <v>21</v>
      </c>
      <c r="C2830" s="21">
        <f t="shared" si="178"/>
        <v>44340</v>
      </c>
      <c r="H2830" s="101"/>
      <c r="K2830" s="98">
        <f t="shared" si="179"/>
        <v>0</v>
      </c>
      <c r="L2830" s="29"/>
    </row>
    <row r="2831" spans="1:12" x14ac:dyDescent="0.3">
      <c r="A2831" s="5" t="str">
        <f t="shared" si="176"/>
        <v>mai</v>
      </c>
      <c r="B2831" s="4">
        <f t="shared" si="177"/>
        <v>21</v>
      </c>
      <c r="C2831" s="21">
        <f t="shared" si="178"/>
        <v>44340</v>
      </c>
      <c r="H2831" s="101"/>
      <c r="K2831" s="98">
        <f t="shared" si="179"/>
        <v>0</v>
      </c>
      <c r="L2831" s="29"/>
    </row>
    <row r="2832" spans="1:12" x14ac:dyDescent="0.3">
      <c r="A2832" s="5" t="str">
        <f t="shared" si="176"/>
        <v>mai</v>
      </c>
      <c r="B2832" s="4">
        <f t="shared" si="177"/>
        <v>21</v>
      </c>
      <c r="C2832" s="21">
        <f t="shared" si="178"/>
        <v>44340</v>
      </c>
      <c r="H2832" s="101"/>
      <c r="K2832" s="98">
        <f t="shared" si="179"/>
        <v>0</v>
      </c>
      <c r="L2832" s="29"/>
    </row>
    <row r="2833" spans="1:12" x14ac:dyDescent="0.3">
      <c r="A2833" s="5" t="str">
        <f t="shared" si="176"/>
        <v>mai</v>
      </c>
      <c r="B2833" s="4">
        <f t="shared" si="177"/>
        <v>21</v>
      </c>
      <c r="C2833" s="21">
        <f t="shared" si="178"/>
        <v>44340</v>
      </c>
      <c r="H2833" s="101"/>
      <c r="K2833" s="98">
        <f t="shared" si="179"/>
        <v>0</v>
      </c>
      <c r="L2833" s="29"/>
    </row>
    <row r="2834" spans="1:12" x14ac:dyDescent="0.3">
      <c r="A2834" s="5" t="str">
        <f t="shared" si="176"/>
        <v>mai</v>
      </c>
      <c r="B2834" s="4">
        <f t="shared" si="177"/>
        <v>21</v>
      </c>
      <c r="C2834" s="21">
        <f t="shared" si="178"/>
        <v>44340</v>
      </c>
      <c r="H2834" s="101"/>
      <c r="K2834" s="98">
        <f t="shared" si="179"/>
        <v>0</v>
      </c>
      <c r="L2834" s="29"/>
    </row>
    <row r="2835" spans="1:12" x14ac:dyDescent="0.3">
      <c r="A2835" s="5" t="str">
        <f t="shared" si="176"/>
        <v>mai</v>
      </c>
      <c r="B2835" s="4">
        <f t="shared" si="177"/>
        <v>21</v>
      </c>
      <c r="C2835" s="21">
        <f t="shared" si="178"/>
        <v>44340</v>
      </c>
      <c r="H2835" s="101"/>
      <c r="K2835" s="98">
        <f t="shared" si="179"/>
        <v>0</v>
      </c>
      <c r="L2835" s="29"/>
    </row>
    <row r="2836" spans="1:12" x14ac:dyDescent="0.3">
      <c r="A2836" s="5" t="str">
        <f t="shared" si="176"/>
        <v>mai</v>
      </c>
      <c r="B2836" s="4">
        <f t="shared" si="177"/>
        <v>21</v>
      </c>
      <c r="C2836" s="21">
        <f t="shared" si="178"/>
        <v>44340</v>
      </c>
      <c r="H2836" s="101"/>
      <c r="K2836" s="98">
        <f t="shared" si="179"/>
        <v>0</v>
      </c>
      <c r="L2836" s="29"/>
    </row>
    <row r="2837" spans="1:12" x14ac:dyDescent="0.3">
      <c r="A2837" s="5" t="str">
        <f t="shared" si="176"/>
        <v>mai</v>
      </c>
      <c r="B2837" s="4">
        <f t="shared" si="177"/>
        <v>21</v>
      </c>
      <c r="C2837" s="21">
        <f t="shared" si="178"/>
        <v>44340</v>
      </c>
      <c r="H2837" s="101"/>
      <c r="K2837" s="98">
        <f t="shared" si="179"/>
        <v>0</v>
      </c>
      <c r="L2837" s="29"/>
    </row>
    <row r="2838" spans="1:12" x14ac:dyDescent="0.3">
      <c r="A2838" s="5" t="str">
        <f t="shared" si="176"/>
        <v>mai</v>
      </c>
      <c r="B2838" s="4">
        <f t="shared" si="177"/>
        <v>21</v>
      </c>
      <c r="C2838" s="21">
        <f t="shared" si="178"/>
        <v>44340</v>
      </c>
      <c r="H2838" s="101"/>
      <c r="K2838" s="98">
        <f t="shared" si="179"/>
        <v>0</v>
      </c>
      <c r="L2838" s="29"/>
    </row>
    <row r="2839" spans="1:12" x14ac:dyDescent="0.3">
      <c r="A2839" s="5" t="str">
        <f t="shared" si="176"/>
        <v>mai</v>
      </c>
      <c r="B2839" s="4">
        <f t="shared" si="177"/>
        <v>21</v>
      </c>
      <c r="C2839" s="21">
        <f t="shared" si="178"/>
        <v>44340</v>
      </c>
      <c r="H2839" s="101"/>
      <c r="K2839" s="98">
        <f t="shared" si="179"/>
        <v>0</v>
      </c>
      <c r="L2839" s="29"/>
    </row>
    <row r="2840" spans="1:12" x14ac:dyDescent="0.3">
      <c r="A2840" s="5" t="str">
        <f t="shared" si="176"/>
        <v>mai</v>
      </c>
      <c r="B2840" s="4">
        <f t="shared" si="177"/>
        <v>21</v>
      </c>
      <c r="C2840" s="21">
        <f t="shared" si="178"/>
        <v>44340</v>
      </c>
      <c r="H2840" s="101"/>
      <c r="K2840" s="98">
        <f t="shared" si="179"/>
        <v>0</v>
      </c>
      <c r="L2840" s="29"/>
    </row>
    <row r="2841" spans="1:12" x14ac:dyDescent="0.3">
      <c r="A2841" s="5" t="str">
        <f t="shared" si="176"/>
        <v>mai</v>
      </c>
      <c r="B2841" s="4">
        <f t="shared" si="177"/>
        <v>21</v>
      </c>
      <c r="C2841" s="21">
        <f t="shared" si="178"/>
        <v>44340</v>
      </c>
      <c r="H2841" s="101"/>
      <c r="K2841" s="98">
        <f t="shared" si="179"/>
        <v>0</v>
      </c>
      <c r="L2841" s="29"/>
    </row>
    <row r="2842" spans="1:12" x14ac:dyDescent="0.3">
      <c r="A2842" s="5" t="str">
        <f t="shared" si="176"/>
        <v>mai</v>
      </c>
      <c r="B2842" s="4">
        <f t="shared" si="177"/>
        <v>21</v>
      </c>
      <c r="C2842" s="21">
        <f t="shared" si="178"/>
        <v>44340</v>
      </c>
      <c r="H2842" s="101"/>
      <c r="K2842" s="98">
        <f t="shared" si="179"/>
        <v>0</v>
      </c>
      <c r="L2842" s="29"/>
    </row>
    <row r="2843" spans="1:12" x14ac:dyDescent="0.3">
      <c r="A2843" s="5" t="str">
        <f t="shared" si="176"/>
        <v>mai</v>
      </c>
      <c r="B2843" s="4">
        <f t="shared" si="177"/>
        <v>21</v>
      </c>
      <c r="C2843" s="21">
        <f t="shared" si="178"/>
        <v>44340</v>
      </c>
      <c r="H2843" s="101"/>
      <c r="K2843" s="98">
        <f t="shared" si="179"/>
        <v>0</v>
      </c>
      <c r="L2843" s="29"/>
    </row>
    <row r="2844" spans="1:12" x14ac:dyDescent="0.3">
      <c r="A2844" s="5" t="str">
        <f t="shared" si="176"/>
        <v>mai</v>
      </c>
      <c r="B2844" s="4">
        <f t="shared" si="177"/>
        <v>21</v>
      </c>
      <c r="C2844" s="21">
        <f t="shared" si="178"/>
        <v>44340</v>
      </c>
      <c r="H2844" s="101"/>
      <c r="K2844" s="98">
        <f t="shared" si="179"/>
        <v>0</v>
      </c>
      <c r="L2844" s="29"/>
    </row>
    <row r="2845" spans="1:12" x14ac:dyDescent="0.3">
      <c r="A2845" s="5" t="str">
        <f t="shared" si="176"/>
        <v>mai</v>
      </c>
      <c r="B2845" s="4">
        <f t="shared" si="177"/>
        <v>21</v>
      </c>
      <c r="C2845" s="21">
        <f t="shared" si="178"/>
        <v>44340</v>
      </c>
      <c r="H2845" s="101"/>
      <c r="K2845" s="98">
        <f t="shared" si="179"/>
        <v>0</v>
      </c>
      <c r="L2845" s="29"/>
    </row>
    <row r="2846" spans="1:12" x14ac:dyDescent="0.3">
      <c r="A2846" s="5" t="str">
        <f t="shared" si="176"/>
        <v>mai</v>
      </c>
      <c r="B2846" s="4">
        <f t="shared" si="177"/>
        <v>21</v>
      </c>
      <c r="C2846" s="21">
        <f t="shared" si="178"/>
        <v>44340</v>
      </c>
      <c r="H2846" s="101"/>
      <c r="K2846" s="98">
        <f t="shared" si="179"/>
        <v>0</v>
      </c>
      <c r="L2846" s="29"/>
    </row>
    <row r="2847" spans="1:12" x14ac:dyDescent="0.3">
      <c r="A2847" s="5" t="str">
        <f t="shared" si="176"/>
        <v>mai</v>
      </c>
      <c r="B2847" s="4">
        <f t="shared" si="177"/>
        <v>21</v>
      </c>
      <c r="C2847" s="21">
        <f t="shared" si="178"/>
        <v>44340</v>
      </c>
      <c r="H2847" s="101"/>
      <c r="K2847" s="98">
        <f t="shared" si="179"/>
        <v>0</v>
      </c>
      <c r="L2847" s="29"/>
    </row>
    <row r="2848" spans="1:12" x14ac:dyDescent="0.3">
      <c r="A2848" s="5" t="str">
        <f t="shared" si="176"/>
        <v>mai</v>
      </c>
      <c r="B2848" s="4">
        <f t="shared" si="177"/>
        <v>21</v>
      </c>
      <c r="C2848" s="21">
        <f t="shared" si="178"/>
        <v>44340</v>
      </c>
      <c r="H2848" s="101"/>
      <c r="K2848" s="98">
        <f t="shared" si="179"/>
        <v>0</v>
      </c>
      <c r="L2848" s="29"/>
    </row>
    <row r="2849" spans="1:12" x14ac:dyDescent="0.3">
      <c r="A2849" s="5" t="str">
        <f t="shared" si="176"/>
        <v>mai</v>
      </c>
      <c r="B2849" s="4">
        <f t="shared" si="177"/>
        <v>21</v>
      </c>
      <c r="C2849" s="21">
        <f t="shared" si="178"/>
        <v>44340</v>
      </c>
      <c r="H2849" s="101"/>
      <c r="K2849" s="98">
        <f t="shared" si="179"/>
        <v>0</v>
      </c>
      <c r="L2849" s="29"/>
    </row>
    <row r="2850" spans="1:12" x14ac:dyDescent="0.3">
      <c r="A2850" s="5" t="str">
        <f t="shared" si="176"/>
        <v>mai</v>
      </c>
      <c r="B2850" s="4">
        <f t="shared" si="177"/>
        <v>21</v>
      </c>
      <c r="C2850" s="21">
        <f t="shared" si="178"/>
        <v>44340</v>
      </c>
      <c r="H2850" s="101"/>
      <c r="K2850" s="98">
        <f t="shared" si="179"/>
        <v>0</v>
      </c>
      <c r="L2850" s="29"/>
    </row>
    <row r="2851" spans="1:12" x14ac:dyDescent="0.3">
      <c r="A2851" s="5" t="str">
        <f t="shared" si="176"/>
        <v>mai</v>
      </c>
      <c r="B2851" s="4">
        <f t="shared" si="177"/>
        <v>21</v>
      </c>
      <c r="C2851" s="21">
        <f t="shared" si="178"/>
        <v>44340</v>
      </c>
      <c r="H2851" s="101"/>
      <c r="K2851" s="98">
        <f t="shared" si="179"/>
        <v>0</v>
      </c>
      <c r="L2851" s="29"/>
    </row>
    <row r="2852" spans="1:12" x14ac:dyDescent="0.3">
      <c r="A2852" s="5" t="str">
        <f t="shared" si="176"/>
        <v>mai</v>
      </c>
      <c r="B2852" s="4">
        <f t="shared" si="177"/>
        <v>21</v>
      </c>
      <c r="C2852" s="21">
        <f t="shared" si="178"/>
        <v>44340</v>
      </c>
      <c r="H2852" s="101"/>
      <c r="K2852" s="98">
        <f t="shared" si="179"/>
        <v>0</v>
      </c>
      <c r="L2852" s="29"/>
    </row>
    <row r="2853" spans="1:12" x14ac:dyDescent="0.3">
      <c r="A2853" s="5" t="str">
        <f t="shared" si="176"/>
        <v>mai</v>
      </c>
      <c r="B2853" s="4">
        <f t="shared" si="177"/>
        <v>21</v>
      </c>
      <c r="C2853" s="21">
        <f t="shared" si="178"/>
        <v>44340</v>
      </c>
      <c r="H2853" s="101"/>
      <c r="K2853" s="98">
        <f t="shared" si="179"/>
        <v>0</v>
      </c>
      <c r="L2853" s="29"/>
    </row>
    <row r="2854" spans="1:12" x14ac:dyDescent="0.3">
      <c r="A2854" s="5" t="str">
        <f t="shared" si="176"/>
        <v>mai</v>
      </c>
      <c r="B2854" s="4">
        <f t="shared" si="177"/>
        <v>21</v>
      </c>
      <c r="C2854" s="21">
        <f t="shared" si="178"/>
        <v>44340</v>
      </c>
      <c r="H2854" s="101"/>
      <c r="K2854" s="98">
        <f t="shared" si="179"/>
        <v>0</v>
      </c>
      <c r="L2854" s="29"/>
    </row>
    <row r="2855" spans="1:12" x14ac:dyDescent="0.3">
      <c r="A2855" s="5" t="str">
        <f t="shared" si="176"/>
        <v>mai</v>
      </c>
      <c r="B2855" s="4">
        <f t="shared" si="177"/>
        <v>21</v>
      </c>
      <c r="C2855" s="21">
        <f t="shared" si="178"/>
        <v>44340</v>
      </c>
      <c r="H2855" s="101"/>
      <c r="K2855" s="98">
        <f t="shared" si="179"/>
        <v>0</v>
      </c>
      <c r="L2855" s="29"/>
    </row>
    <row r="2856" spans="1:12" x14ac:dyDescent="0.3">
      <c r="A2856" s="5" t="str">
        <f t="shared" si="176"/>
        <v>mai</v>
      </c>
      <c r="B2856" s="4">
        <f t="shared" si="177"/>
        <v>21</v>
      </c>
      <c r="C2856" s="21">
        <f t="shared" si="178"/>
        <v>44340</v>
      </c>
      <c r="H2856" s="101"/>
      <c r="K2856" s="98">
        <f t="shared" si="179"/>
        <v>0</v>
      </c>
      <c r="L2856" s="29"/>
    </row>
    <row r="2857" spans="1:12" x14ac:dyDescent="0.3">
      <c r="A2857" s="5" t="str">
        <f t="shared" si="176"/>
        <v>mai</v>
      </c>
      <c r="B2857" s="4">
        <f t="shared" si="177"/>
        <v>21</v>
      </c>
      <c r="C2857" s="21">
        <f t="shared" si="178"/>
        <v>44340</v>
      </c>
      <c r="H2857" s="101"/>
      <c r="K2857" s="98">
        <f t="shared" si="179"/>
        <v>0</v>
      </c>
      <c r="L2857" s="29"/>
    </row>
    <row r="2858" spans="1:12" x14ac:dyDescent="0.3">
      <c r="A2858" s="5" t="str">
        <f t="shared" si="176"/>
        <v>mai</v>
      </c>
      <c r="B2858" s="4">
        <f t="shared" si="177"/>
        <v>21</v>
      </c>
      <c r="C2858" s="21">
        <f t="shared" si="178"/>
        <v>44340</v>
      </c>
      <c r="H2858" s="101"/>
      <c r="K2858" s="98">
        <f t="shared" si="179"/>
        <v>0</v>
      </c>
      <c r="L2858" s="29"/>
    </row>
    <row r="2859" spans="1:12" x14ac:dyDescent="0.3">
      <c r="A2859" s="5" t="str">
        <f t="shared" si="176"/>
        <v>mai</v>
      </c>
      <c r="B2859" s="4">
        <f t="shared" si="177"/>
        <v>21</v>
      </c>
      <c r="C2859" s="21">
        <f t="shared" si="178"/>
        <v>44340</v>
      </c>
      <c r="H2859" s="101"/>
      <c r="K2859" s="98">
        <f t="shared" si="179"/>
        <v>0</v>
      </c>
      <c r="L2859" s="29"/>
    </row>
    <row r="2860" spans="1:12" x14ac:dyDescent="0.3">
      <c r="A2860" s="5" t="str">
        <f t="shared" si="176"/>
        <v>mai</v>
      </c>
      <c r="B2860" s="4">
        <f t="shared" si="177"/>
        <v>21</v>
      </c>
      <c r="C2860" s="21">
        <f t="shared" si="178"/>
        <v>44340</v>
      </c>
      <c r="H2860" s="101"/>
      <c r="K2860" s="98">
        <f t="shared" si="179"/>
        <v>0</v>
      </c>
      <c r="L2860" s="29"/>
    </row>
    <row r="2861" spans="1:12" x14ac:dyDescent="0.3">
      <c r="A2861" s="5" t="str">
        <f t="shared" si="176"/>
        <v>mai</v>
      </c>
      <c r="B2861" s="4">
        <f t="shared" si="177"/>
        <v>21</v>
      </c>
      <c r="C2861" s="21">
        <f t="shared" si="178"/>
        <v>44341</v>
      </c>
      <c r="H2861" s="101"/>
      <c r="K2861" s="98">
        <f t="shared" si="179"/>
        <v>0</v>
      </c>
      <c r="L2861" s="29"/>
    </row>
    <row r="2862" spans="1:12" x14ac:dyDescent="0.3">
      <c r="A2862" s="5" t="str">
        <f t="shared" si="176"/>
        <v>mai</v>
      </c>
      <c r="B2862" s="4">
        <f t="shared" si="177"/>
        <v>21</v>
      </c>
      <c r="C2862" s="21">
        <f t="shared" si="178"/>
        <v>44341</v>
      </c>
      <c r="H2862" s="101"/>
      <c r="K2862" s="98">
        <f t="shared" si="179"/>
        <v>0</v>
      </c>
      <c r="L2862" s="29"/>
    </row>
    <row r="2863" spans="1:12" x14ac:dyDescent="0.3">
      <c r="A2863" s="5" t="str">
        <f t="shared" si="176"/>
        <v>mai</v>
      </c>
      <c r="B2863" s="4">
        <f t="shared" si="177"/>
        <v>21</v>
      </c>
      <c r="C2863" s="21">
        <f t="shared" si="178"/>
        <v>44341</v>
      </c>
      <c r="H2863" s="101"/>
      <c r="K2863" s="98">
        <f t="shared" si="179"/>
        <v>0</v>
      </c>
      <c r="L2863" s="29"/>
    </row>
    <row r="2864" spans="1:12" x14ac:dyDescent="0.3">
      <c r="A2864" s="5" t="str">
        <f t="shared" si="176"/>
        <v>mai</v>
      </c>
      <c r="B2864" s="4">
        <f t="shared" si="177"/>
        <v>21</v>
      </c>
      <c r="C2864" s="21">
        <f t="shared" si="178"/>
        <v>44341</v>
      </c>
      <c r="H2864" s="101"/>
      <c r="K2864" s="98">
        <f t="shared" si="179"/>
        <v>0</v>
      </c>
      <c r="L2864" s="29"/>
    </row>
    <row r="2865" spans="1:12" x14ac:dyDescent="0.3">
      <c r="A2865" s="5" t="str">
        <f t="shared" si="176"/>
        <v>mai</v>
      </c>
      <c r="B2865" s="4">
        <f t="shared" si="177"/>
        <v>21</v>
      </c>
      <c r="C2865" s="21">
        <f t="shared" si="178"/>
        <v>44341</v>
      </c>
      <c r="H2865" s="101"/>
      <c r="K2865" s="98">
        <f t="shared" si="179"/>
        <v>0</v>
      </c>
      <c r="L2865" s="29"/>
    </row>
    <row r="2866" spans="1:12" x14ac:dyDescent="0.3">
      <c r="A2866" s="5" t="str">
        <f t="shared" si="176"/>
        <v>mai</v>
      </c>
      <c r="B2866" s="4">
        <f t="shared" si="177"/>
        <v>21</v>
      </c>
      <c r="C2866" s="21">
        <f t="shared" si="178"/>
        <v>44341</v>
      </c>
      <c r="H2866" s="101"/>
      <c r="K2866" s="98">
        <f t="shared" si="179"/>
        <v>0</v>
      </c>
      <c r="L2866" s="29"/>
    </row>
    <row r="2867" spans="1:12" x14ac:dyDescent="0.3">
      <c r="A2867" s="5" t="str">
        <f t="shared" si="176"/>
        <v>mai</v>
      </c>
      <c r="B2867" s="4">
        <f t="shared" si="177"/>
        <v>21</v>
      </c>
      <c r="C2867" s="21">
        <f t="shared" si="178"/>
        <v>44341</v>
      </c>
      <c r="H2867" s="101"/>
      <c r="K2867" s="98">
        <f t="shared" si="179"/>
        <v>0</v>
      </c>
      <c r="L2867" s="29"/>
    </row>
    <row r="2868" spans="1:12" x14ac:dyDescent="0.3">
      <c r="A2868" s="5" t="str">
        <f t="shared" si="176"/>
        <v>mai</v>
      </c>
      <c r="B2868" s="4">
        <f t="shared" si="177"/>
        <v>21</v>
      </c>
      <c r="C2868" s="21">
        <f t="shared" si="178"/>
        <v>44341</v>
      </c>
      <c r="H2868" s="101"/>
      <c r="K2868" s="98">
        <f t="shared" si="179"/>
        <v>0</v>
      </c>
      <c r="L2868" s="29"/>
    </row>
    <row r="2869" spans="1:12" x14ac:dyDescent="0.3">
      <c r="A2869" s="5" t="str">
        <f t="shared" si="176"/>
        <v>mai</v>
      </c>
      <c r="B2869" s="4">
        <f t="shared" si="177"/>
        <v>21</v>
      </c>
      <c r="C2869" s="21">
        <f t="shared" si="178"/>
        <v>44341</v>
      </c>
      <c r="H2869" s="101"/>
      <c r="K2869" s="98">
        <f t="shared" si="179"/>
        <v>0</v>
      </c>
      <c r="L2869" s="29"/>
    </row>
    <row r="2870" spans="1:12" x14ac:dyDescent="0.3">
      <c r="A2870" s="5" t="str">
        <f t="shared" si="176"/>
        <v>mai</v>
      </c>
      <c r="B2870" s="4">
        <f t="shared" si="177"/>
        <v>21</v>
      </c>
      <c r="C2870" s="21">
        <f t="shared" si="178"/>
        <v>44341</v>
      </c>
      <c r="H2870" s="101"/>
      <c r="K2870" s="98">
        <f t="shared" si="179"/>
        <v>0</v>
      </c>
      <c r="L2870" s="29"/>
    </row>
    <row r="2871" spans="1:12" x14ac:dyDescent="0.3">
      <c r="A2871" s="5" t="str">
        <f t="shared" si="176"/>
        <v>mai</v>
      </c>
      <c r="B2871" s="4">
        <f t="shared" si="177"/>
        <v>21</v>
      </c>
      <c r="C2871" s="21">
        <f t="shared" si="178"/>
        <v>44341</v>
      </c>
      <c r="H2871" s="101"/>
      <c r="K2871" s="98">
        <f t="shared" si="179"/>
        <v>0</v>
      </c>
      <c r="L2871" s="29"/>
    </row>
    <row r="2872" spans="1:12" x14ac:dyDescent="0.3">
      <c r="A2872" s="5" t="str">
        <f t="shared" si="176"/>
        <v>mai</v>
      </c>
      <c r="B2872" s="4">
        <f t="shared" si="177"/>
        <v>21</v>
      </c>
      <c r="C2872" s="21">
        <f t="shared" si="178"/>
        <v>44341</v>
      </c>
      <c r="H2872" s="101"/>
      <c r="K2872" s="98">
        <f t="shared" si="179"/>
        <v>0</v>
      </c>
      <c r="L2872" s="29"/>
    </row>
    <row r="2873" spans="1:12" x14ac:dyDescent="0.3">
      <c r="A2873" s="5" t="str">
        <f t="shared" si="176"/>
        <v>mai</v>
      </c>
      <c r="B2873" s="4">
        <f t="shared" si="177"/>
        <v>21</v>
      </c>
      <c r="C2873" s="21">
        <f t="shared" si="178"/>
        <v>44341</v>
      </c>
      <c r="H2873" s="101"/>
      <c r="K2873" s="98">
        <f t="shared" si="179"/>
        <v>0</v>
      </c>
      <c r="L2873" s="29"/>
    </row>
    <row r="2874" spans="1:12" x14ac:dyDescent="0.3">
      <c r="A2874" s="5" t="str">
        <f t="shared" si="176"/>
        <v>mai</v>
      </c>
      <c r="B2874" s="4">
        <f t="shared" si="177"/>
        <v>21</v>
      </c>
      <c r="C2874" s="21">
        <f t="shared" si="178"/>
        <v>44341</v>
      </c>
      <c r="H2874" s="101"/>
      <c r="K2874" s="98">
        <f t="shared" si="179"/>
        <v>0</v>
      </c>
      <c r="L2874" s="29"/>
    </row>
    <row r="2875" spans="1:12" x14ac:dyDescent="0.3">
      <c r="A2875" s="5" t="str">
        <f t="shared" si="176"/>
        <v>mai</v>
      </c>
      <c r="B2875" s="4">
        <f t="shared" si="177"/>
        <v>21</v>
      </c>
      <c r="C2875" s="21">
        <f t="shared" si="178"/>
        <v>44341</v>
      </c>
      <c r="H2875" s="101"/>
      <c r="K2875" s="98">
        <f t="shared" si="179"/>
        <v>0</v>
      </c>
      <c r="L2875" s="29"/>
    </row>
    <row r="2876" spans="1:12" x14ac:dyDescent="0.3">
      <c r="A2876" s="5" t="str">
        <f t="shared" si="176"/>
        <v>mai</v>
      </c>
      <c r="B2876" s="4">
        <f t="shared" si="177"/>
        <v>21</v>
      </c>
      <c r="C2876" s="21">
        <f t="shared" si="178"/>
        <v>44341</v>
      </c>
      <c r="H2876" s="101"/>
      <c r="K2876" s="98">
        <f t="shared" si="179"/>
        <v>0</v>
      </c>
      <c r="L2876" s="29"/>
    </row>
    <row r="2877" spans="1:12" x14ac:dyDescent="0.3">
      <c r="A2877" s="5" t="str">
        <f t="shared" si="176"/>
        <v>mai</v>
      </c>
      <c r="B2877" s="4">
        <f t="shared" si="177"/>
        <v>21</v>
      </c>
      <c r="C2877" s="21">
        <f t="shared" si="178"/>
        <v>44341</v>
      </c>
      <c r="H2877" s="101"/>
      <c r="K2877" s="98">
        <f t="shared" si="179"/>
        <v>0</v>
      </c>
      <c r="L2877" s="29"/>
    </row>
    <row r="2878" spans="1:12" x14ac:dyDescent="0.3">
      <c r="A2878" s="5" t="str">
        <f t="shared" si="176"/>
        <v>mai</v>
      </c>
      <c r="B2878" s="4">
        <f t="shared" si="177"/>
        <v>21</v>
      </c>
      <c r="C2878" s="21">
        <f t="shared" si="178"/>
        <v>44341</v>
      </c>
      <c r="H2878" s="101"/>
      <c r="K2878" s="98">
        <f t="shared" si="179"/>
        <v>0</v>
      </c>
      <c r="L2878" s="29"/>
    </row>
    <row r="2879" spans="1:12" x14ac:dyDescent="0.3">
      <c r="A2879" s="5" t="str">
        <f t="shared" si="176"/>
        <v>mai</v>
      </c>
      <c r="B2879" s="4">
        <f t="shared" si="177"/>
        <v>21</v>
      </c>
      <c r="C2879" s="21">
        <f t="shared" si="178"/>
        <v>44341</v>
      </c>
      <c r="H2879" s="101"/>
      <c r="K2879" s="98">
        <f t="shared" si="179"/>
        <v>0</v>
      </c>
      <c r="L2879" s="29"/>
    </row>
    <row r="2880" spans="1:12" x14ac:dyDescent="0.3">
      <c r="A2880" s="5" t="str">
        <f t="shared" si="176"/>
        <v>mai</v>
      </c>
      <c r="B2880" s="4">
        <f t="shared" si="177"/>
        <v>21</v>
      </c>
      <c r="C2880" s="21">
        <f t="shared" si="178"/>
        <v>44341</v>
      </c>
      <c r="H2880" s="101"/>
      <c r="K2880" s="98">
        <f t="shared" si="179"/>
        <v>0</v>
      </c>
      <c r="L2880" s="29"/>
    </row>
    <row r="2881" spans="1:12" x14ac:dyDescent="0.3">
      <c r="A2881" s="5" t="str">
        <f t="shared" si="176"/>
        <v>mai</v>
      </c>
      <c r="B2881" s="4">
        <f t="shared" si="177"/>
        <v>21</v>
      </c>
      <c r="C2881" s="21">
        <f t="shared" si="178"/>
        <v>44342</v>
      </c>
      <c r="H2881" s="101"/>
      <c r="K2881" s="98">
        <f t="shared" si="179"/>
        <v>0</v>
      </c>
      <c r="L2881" s="29"/>
    </row>
    <row r="2882" spans="1:12" x14ac:dyDescent="0.3">
      <c r="A2882" s="5" t="str">
        <f t="shared" si="176"/>
        <v>mai</v>
      </c>
      <c r="B2882" s="4">
        <f t="shared" si="177"/>
        <v>21</v>
      </c>
      <c r="C2882" s="21">
        <f t="shared" si="178"/>
        <v>44342</v>
      </c>
      <c r="H2882" s="101"/>
      <c r="K2882" s="98">
        <f t="shared" si="179"/>
        <v>0</v>
      </c>
      <c r="L2882" s="29"/>
    </row>
    <row r="2883" spans="1:12" x14ac:dyDescent="0.3">
      <c r="A2883" s="5" t="str">
        <f t="shared" si="176"/>
        <v>mai</v>
      </c>
      <c r="B2883" s="4">
        <f t="shared" si="177"/>
        <v>21</v>
      </c>
      <c r="C2883" s="21">
        <f t="shared" si="178"/>
        <v>44342</v>
      </c>
      <c r="H2883" s="101"/>
      <c r="K2883" s="98">
        <f t="shared" si="179"/>
        <v>0</v>
      </c>
      <c r="L2883" s="29"/>
    </row>
    <row r="2884" spans="1:12" x14ac:dyDescent="0.3">
      <c r="A2884" s="5" t="str">
        <f t="shared" ref="A2884:A2947" si="180">TEXT(30*MONTH(C2884),"mmmm")</f>
        <v>mai</v>
      </c>
      <c r="B2884" s="4">
        <f t="shared" ref="B2884:B2947" si="181">_xlfn.ISOWEEKNUM(C2884)</f>
        <v>21</v>
      </c>
      <c r="C2884" s="21">
        <f t="shared" ref="C2884:C2947" si="182">WORKDAY(INT((ROW()-1)/20)+"01/01/2021",1)</f>
        <v>44342</v>
      </c>
      <c r="H2884" s="101"/>
      <c r="K2884" s="98">
        <f t="shared" ref="K2884:K2947" si="183">IFERROR((I2884-J2884)/J2884,0)</f>
        <v>0</v>
      </c>
      <c r="L2884" s="29"/>
    </row>
    <row r="2885" spans="1:12" x14ac:dyDescent="0.3">
      <c r="A2885" s="5" t="str">
        <f t="shared" si="180"/>
        <v>mai</v>
      </c>
      <c r="B2885" s="4">
        <f t="shared" si="181"/>
        <v>21</v>
      </c>
      <c r="C2885" s="21">
        <f t="shared" si="182"/>
        <v>44342</v>
      </c>
      <c r="H2885" s="101"/>
      <c r="K2885" s="98">
        <f t="shared" si="183"/>
        <v>0</v>
      </c>
      <c r="L2885" s="29"/>
    </row>
    <row r="2886" spans="1:12" x14ac:dyDescent="0.3">
      <c r="A2886" s="5" t="str">
        <f t="shared" si="180"/>
        <v>mai</v>
      </c>
      <c r="B2886" s="4">
        <f t="shared" si="181"/>
        <v>21</v>
      </c>
      <c r="C2886" s="21">
        <f t="shared" si="182"/>
        <v>44342</v>
      </c>
      <c r="H2886" s="101"/>
      <c r="K2886" s="98">
        <f t="shared" si="183"/>
        <v>0</v>
      </c>
      <c r="L2886" s="29"/>
    </row>
    <row r="2887" spans="1:12" x14ac:dyDescent="0.3">
      <c r="A2887" s="5" t="str">
        <f t="shared" si="180"/>
        <v>mai</v>
      </c>
      <c r="B2887" s="4">
        <f t="shared" si="181"/>
        <v>21</v>
      </c>
      <c r="C2887" s="21">
        <f t="shared" si="182"/>
        <v>44342</v>
      </c>
      <c r="H2887" s="101"/>
      <c r="K2887" s="98">
        <f t="shared" si="183"/>
        <v>0</v>
      </c>
      <c r="L2887" s="29"/>
    </row>
    <row r="2888" spans="1:12" x14ac:dyDescent="0.3">
      <c r="A2888" s="5" t="str">
        <f t="shared" si="180"/>
        <v>mai</v>
      </c>
      <c r="B2888" s="4">
        <f t="shared" si="181"/>
        <v>21</v>
      </c>
      <c r="C2888" s="21">
        <f t="shared" si="182"/>
        <v>44342</v>
      </c>
      <c r="H2888" s="101"/>
      <c r="K2888" s="98">
        <f t="shared" si="183"/>
        <v>0</v>
      </c>
      <c r="L2888" s="29"/>
    </row>
    <row r="2889" spans="1:12" x14ac:dyDescent="0.3">
      <c r="A2889" s="5" t="str">
        <f t="shared" si="180"/>
        <v>mai</v>
      </c>
      <c r="B2889" s="4">
        <f t="shared" si="181"/>
        <v>21</v>
      </c>
      <c r="C2889" s="21">
        <f t="shared" si="182"/>
        <v>44342</v>
      </c>
      <c r="H2889" s="101"/>
      <c r="K2889" s="98">
        <f t="shared" si="183"/>
        <v>0</v>
      </c>
      <c r="L2889" s="29"/>
    </row>
    <row r="2890" spans="1:12" x14ac:dyDescent="0.3">
      <c r="A2890" s="5" t="str">
        <f t="shared" si="180"/>
        <v>mai</v>
      </c>
      <c r="B2890" s="4">
        <f t="shared" si="181"/>
        <v>21</v>
      </c>
      <c r="C2890" s="21">
        <f t="shared" si="182"/>
        <v>44342</v>
      </c>
      <c r="H2890" s="101"/>
      <c r="K2890" s="98">
        <f t="shared" si="183"/>
        <v>0</v>
      </c>
      <c r="L2890" s="29"/>
    </row>
    <row r="2891" spans="1:12" x14ac:dyDescent="0.3">
      <c r="A2891" s="5" t="str">
        <f t="shared" si="180"/>
        <v>mai</v>
      </c>
      <c r="B2891" s="4">
        <f t="shared" si="181"/>
        <v>21</v>
      </c>
      <c r="C2891" s="21">
        <f t="shared" si="182"/>
        <v>44342</v>
      </c>
      <c r="H2891" s="101"/>
      <c r="K2891" s="98">
        <f t="shared" si="183"/>
        <v>0</v>
      </c>
      <c r="L2891" s="29"/>
    </row>
    <row r="2892" spans="1:12" x14ac:dyDescent="0.3">
      <c r="A2892" s="5" t="str">
        <f t="shared" si="180"/>
        <v>mai</v>
      </c>
      <c r="B2892" s="4">
        <f t="shared" si="181"/>
        <v>21</v>
      </c>
      <c r="C2892" s="21">
        <f t="shared" si="182"/>
        <v>44342</v>
      </c>
      <c r="H2892" s="101"/>
      <c r="K2892" s="98">
        <f t="shared" si="183"/>
        <v>0</v>
      </c>
      <c r="L2892" s="29"/>
    </row>
    <row r="2893" spans="1:12" x14ac:dyDescent="0.3">
      <c r="A2893" s="5" t="str">
        <f t="shared" si="180"/>
        <v>mai</v>
      </c>
      <c r="B2893" s="4">
        <f t="shared" si="181"/>
        <v>21</v>
      </c>
      <c r="C2893" s="21">
        <f t="shared" si="182"/>
        <v>44342</v>
      </c>
      <c r="H2893" s="101"/>
      <c r="K2893" s="98">
        <f t="shared" si="183"/>
        <v>0</v>
      </c>
      <c r="L2893" s="29"/>
    </row>
    <row r="2894" spans="1:12" x14ac:dyDescent="0.3">
      <c r="A2894" s="5" t="str">
        <f t="shared" si="180"/>
        <v>mai</v>
      </c>
      <c r="B2894" s="4">
        <f t="shared" si="181"/>
        <v>21</v>
      </c>
      <c r="C2894" s="21">
        <f t="shared" si="182"/>
        <v>44342</v>
      </c>
      <c r="H2894" s="101"/>
      <c r="K2894" s="98">
        <f t="shared" si="183"/>
        <v>0</v>
      </c>
      <c r="L2894" s="29"/>
    </row>
    <row r="2895" spans="1:12" x14ac:dyDescent="0.3">
      <c r="A2895" s="5" t="str">
        <f t="shared" si="180"/>
        <v>mai</v>
      </c>
      <c r="B2895" s="4">
        <f t="shared" si="181"/>
        <v>21</v>
      </c>
      <c r="C2895" s="21">
        <f t="shared" si="182"/>
        <v>44342</v>
      </c>
      <c r="H2895" s="101"/>
      <c r="K2895" s="98">
        <f t="shared" si="183"/>
        <v>0</v>
      </c>
      <c r="L2895" s="29"/>
    </row>
    <row r="2896" spans="1:12" x14ac:dyDescent="0.3">
      <c r="A2896" s="5" t="str">
        <f t="shared" si="180"/>
        <v>mai</v>
      </c>
      <c r="B2896" s="4">
        <f t="shared" si="181"/>
        <v>21</v>
      </c>
      <c r="C2896" s="21">
        <f t="shared" si="182"/>
        <v>44342</v>
      </c>
      <c r="H2896" s="101"/>
      <c r="K2896" s="98">
        <f t="shared" si="183"/>
        <v>0</v>
      </c>
      <c r="L2896" s="29"/>
    </row>
    <row r="2897" spans="1:12" x14ac:dyDescent="0.3">
      <c r="A2897" s="5" t="str">
        <f t="shared" si="180"/>
        <v>mai</v>
      </c>
      <c r="B2897" s="4">
        <f t="shared" si="181"/>
        <v>21</v>
      </c>
      <c r="C2897" s="21">
        <f t="shared" si="182"/>
        <v>44342</v>
      </c>
      <c r="H2897" s="101"/>
      <c r="K2897" s="98">
        <f t="shared" si="183"/>
        <v>0</v>
      </c>
      <c r="L2897" s="29"/>
    </row>
    <row r="2898" spans="1:12" x14ac:dyDescent="0.3">
      <c r="A2898" s="5" t="str">
        <f t="shared" si="180"/>
        <v>mai</v>
      </c>
      <c r="B2898" s="4">
        <f t="shared" si="181"/>
        <v>21</v>
      </c>
      <c r="C2898" s="21">
        <f t="shared" si="182"/>
        <v>44342</v>
      </c>
      <c r="H2898" s="101"/>
      <c r="K2898" s="98">
        <f t="shared" si="183"/>
        <v>0</v>
      </c>
      <c r="L2898" s="29"/>
    </row>
    <row r="2899" spans="1:12" x14ac:dyDescent="0.3">
      <c r="A2899" s="5" t="str">
        <f t="shared" si="180"/>
        <v>mai</v>
      </c>
      <c r="B2899" s="4">
        <f t="shared" si="181"/>
        <v>21</v>
      </c>
      <c r="C2899" s="21">
        <f t="shared" si="182"/>
        <v>44342</v>
      </c>
      <c r="H2899" s="101"/>
      <c r="K2899" s="98">
        <f t="shared" si="183"/>
        <v>0</v>
      </c>
      <c r="L2899" s="29"/>
    </row>
    <row r="2900" spans="1:12" x14ac:dyDescent="0.3">
      <c r="A2900" s="5" t="str">
        <f t="shared" si="180"/>
        <v>mai</v>
      </c>
      <c r="B2900" s="4">
        <f t="shared" si="181"/>
        <v>21</v>
      </c>
      <c r="C2900" s="21">
        <f t="shared" si="182"/>
        <v>44342</v>
      </c>
      <c r="H2900" s="101"/>
      <c r="K2900" s="98">
        <f t="shared" si="183"/>
        <v>0</v>
      </c>
      <c r="L2900" s="29"/>
    </row>
    <row r="2901" spans="1:12" x14ac:dyDescent="0.3">
      <c r="A2901" s="5" t="str">
        <f t="shared" si="180"/>
        <v>mai</v>
      </c>
      <c r="B2901" s="4">
        <f t="shared" si="181"/>
        <v>21</v>
      </c>
      <c r="C2901" s="21">
        <f t="shared" si="182"/>
        <v>44343</v>
      </c>
      <c r="H2901" s="101"/>
      <c r="K2901" s="98">
        <f t="shared" si="183"/>
        <v>0</v>
      </c>
      <c r="L2901" s="29"/>
    </row>
    <row r="2902" spans="1:12" x14ac:dyDescent="0.3">
      <c r="A2902" s="5" t="str">
        <f t="shared" si="180"/>
        <v>mai</v>
      </c>
      <c r="B2902" s="4">
        <f t="shared" si="181"/>
        <v>21</v>
      </c>
      <c r="C2902" s="21">
        <f t="shared" si="182"/>
        <v>44343</v>
      </c>
      <c r="H2902" s="101"/>
      <c r="K2902" s="98">
        <f t="shared" si="183"/>
        <v>0</v>
      </c>
      <c r="L2902" s="29"/>
    </row>
    <row r="2903" spans="1:12" x14ac:dyDescent="0.3">
      <c r="A2903" s="5" t="str">
        <f t="shared" si="180"/>
        <v>mai</v>
      </c>
      <c r="B2903" s="4">
        <f t="shared" si="181"/>
        <v>21</v>
      </c>
      <c r="C2903" s="21">
        <f t="shared" si="182"/>
        <v>44343</v>
      </c>
      <c r="H2903" s="101"/>
      <c r="K2903" s="98">
        <f t="shared" si="183"/>
        <v>0</v>
      </c>
      <c r="L2903" s="29"/>
    </row>
    <row r="2904" spans="1:12" x14ac:dyDescent="0.3">
      <c r="A2904" s="5" t="str">
        <f t="shared" si="180"/>
        <v>mai</v>
      </c>
      <c r="B2904" s="4">
        <f t="shared" si="181"/>
        <v>21</v>
      </c>
      <c r="C2904" s="21">
        <f t="shared" si="182"/>
        <v>44343</v>
      </c>
      <c r="H2904" s="101"/>
      <c r="K2904" s="98">
        <f t="shared" si="183"/>
        <v>0</v>
      </c>
      <c r="L2904" s="29"/>
    </row>
    <row r="2905" spans="1:12" x14ac:dyDescent="0.3">
      <c r="A2905" s="5" t="str">
        <f t="shared" si="180"/>
        <v>mai</v>
      </c>
      <c r="B2905" s="4">
        <f t="shared" si="181"/>
        <v>21</v>
      </c>
      <c r="C2905" s="21">
        <f t="shared" si="182"/>
        <v>44343</v>
      </c>
      <c r="H2905" s="101"/>
      <c r="K2905" s="98">
        <f t="shared" si="183"/>
        <v>0</v>
      </c>
      <c r="L2905" s="29"/>
    </row>
    <row r="2906" spans="1:12" x14ac:dyDescent="0.3">
      <c r="A2906" s="5" t="str">
        <f t="shared" si="180"/>
        <v>mai</v>
      </c>
      <c r="B2906" s="4">
        <f t="shared" si="181"/>
        <v>21</v>
      </c>
      <c r="C2906" s="21">
        <f t="shared" si="182"/>
        <v>44343</v>
      </c>
      <c r="H2906" s="101"/>
      <c r="K2906" s="98">
        <f t="shared" si="183"/>
        <v>0</v>
      </c>
      <c r="L2906" s="29"/>
    </row>
    <row r="2907" spans="1:12" x14ac:dyDescent="0.3">
      <c r="A2907" s="5" t="str">
        <f t="shared" si="180"/>
        <v>mai</v>
      </c>
      <c r="B2907" s="4">
        <f t="shared" si="181"/>
        <v>21</v>
      </c>
      <c r="C2907" s="21">
        <f t="shared" si="182"/>
        <v>44343</v>
      </c>
      <c r="H2907" s="101"/>
      <c r="K2907" s="98">
        <f t="shared" si="183"/>
        <v>0</v>
      </c>
      <c r="L2907" s="29"/>
    </row>
    <row r="2908" spans="1:12" x14ac:dyDescent="0.3">
      <c r="A2908" s="5" t="str">
        <f t="shared" si="180"/>
        <v>mai</v>
      </c>
      <c r="B2908" s="4">
        <f t="shared" si="181"/>
        <v>21</v>
      </c>
      <c r="C2908" s="21">
        <f t="shared" si="182"/>
        <v>44343</v>
      </c>
      <c r="H2908" s="101"/>
      <c r="K2908" s="98">
        <f t="shared" si="183"/>
        <v>0</v>
      </c>
      <c r="L2908" s="29"/>
    </row>
    <row r="2909" spans="1:12" x14ac:dyDescent="0.3">
      <c r="A2909" s="5" t="str">
        <f t="shared" si="180"/>
        <v>mai</v>
      </c>
      <c r="B2909" s="4">
        <f t="shared" si="181"/>
        <v>21</v>
      </c>
      <c r="C2909" s="21">
        <f t="shared" si="182"/>
        <v>44343</v>
      </c>
      <c r="H2909" s="101"/>
      <c r="K2909" s="98">
        <f t="shared" si="183"/>
        <v>0</v>
      </c>
      <c r="L2909" s="29"/>
    </row>
    <row r="2910" spans="1:12" x14ac:dyDescent="0.3">
      <c r="A2910" s="5" t="str">
        <f t="shared" si="180"/>
        <v>mai</v>
      </c>
      <c r="B2910" s="4">
        <f t="shared" si="181"/>
        <v>21</v>
      </c>
      <c r="C2910" s="21">
        <f t="shared" si="182"/>
        <v>44343</v>
      </c>
      <c r="H2910" s="101"/>
      <c r="K2910" s="98">
        <f t="shared" si="183"/>
        <v>0</v>
      </c>
      <c r="L2910" s="29"/>
    </row>
    <row r="2911" spans="1:12" x14ac:dyDescent="0.3">
      <c r="A2911" s="5" t="str">
        <f t="shared" si="180"/>
        <v>mai</v>
      </c>
      <c r="B2911" s="4">
        <f t="shared" si="181"/>
        <v>21</v>
      </c>
      <c r="C2911" s="21">
        <f t="shared" si="182"/>
        <v>44343</v>
      </c>
      <c r="H2911" s="101"/>
      <c r="K2911" s="98">
        <f t="shared" si="183"/>
        <v>0</v>
      </c>
      <c r="L2911" s="29"/>
    </row>
    <row r="2912" spans="1:12" x14ac:dyDescent="0.3">
      <c r="A2912" s="5" t="str">
        <f t="shared" si="180"/>
        <v>mai</v>
      </c>
      <c r="B2912" s="4">
        <f t="shared" si="181"/>
        <v>21</v>
      </c>
      <c r="C2912" s="21">
        <f t="shared" si="182"/>
        <v>44343</v>
      </c>
      <c r="H2912" s="101"/>
      <c r="K2912" s="98">
        <f t="shared" si="183"/>
        <v>0</v>
      </c>
      <c r="L2912" s="29"/>
    </row>
    <row r="2913" spans="1:12" x14ac:dyDescent="0.3">
      <c r="A2913" s="5" t="str">
        <f t="shared" si="180"/>
        <v>mai</v>
      </c>
      <c r="B2913" s="4">
        <f t="shared" si="181"/>
        <v>21</v>
      </c>
      <c r="C2913" s="21">
        <f t="shared" si="182"/>
        <v>44343</v>
      </c>
      <c r="H2913" s="101"/>
      <c r="K2913" s="98">
        <f t="shared" si="183"/>
        <v>0</v>
      </c>
      <c r="L2913" s="29"/>
    </row>
    <row r="2914" spans="1:12" x14ac:dyDescent="0.3">
      <c r="A2914" s="5" t="str">
        <f t="shared" si="180"/>
        <v>mai</v>
      </c>
      <c r="B2914" s="4">
        <f t="shared" si="181"/>
        <v>21</v>
      </c>
      <c r="C2914" s="21">
        <f t="shared" si="182"/>
        <v>44343</v>
      </c>
      <c r="H2914" s="101"/>
      <c r="K2914" s="98">
        <f t="shared" si="183"/>
        <v>0</v>
      </c>
      <c r="L2914" s="29"/>
    </row>
    <row r="2915" spans="1:12" x14ac:dyDescent="0.3">
      <c r="A2915" s="5" t="str">
        <f t="shared" si="180"/>
        <v>mai</v>
      </c>
      <c r="B2915" s="4">
        <f t="shared" si="181"/>
        <v>21</v>
      </c>
      <c r="C2915" s="21">
        <f t="shared" si="182"/>
        <v>44343</v>
      </c>
      <c r="H2915" s="101"/>
      <c r="K2915" s="98">
        <f t="shared" si="183"/>
        <v>0</v>
      </c>
      <c r="L2915" s="29"/>
    </row>
    <row r="2916" spans="1:12" x14ac:dyDescent="0.3">
      <c r="A2916" s="5" t="str">
        <f t="shared" si="180"/>
        <v>mai</v>
      </c>
      <c r="B2916" s="4">
        <f t="shared" si="181"/>
        <v>21</v>
      </c>
      <c r="C2916" s="21">
        <f t="shared" si="182"/>
        <v>44343</v>
      </c>
      <c r="H2916" s="101"/>
      <c r="K2916" s="98">
        <f t="shared" si="183"/>
        <v>0</v>
      </c>
      <c r="L2916" s="29"/>
    </row>
    <row r="2917" spans="1:12" x14ac:dyDescent="0.3">
      <c r="A2917" s="5" t="str">
        <f t="shared" si="180"/>
        <v>mai</v>
      </c>
      <c r="B2917" s="4">
        <f t="shared" si="181"/>
        <v>21</v>
      </c>
      <c r="C2917" s="21">
        <f t="shared" si="182"/>
        <v>44343</v>
      </c>
      <c r="H2917" s="101"/>
      <c r="K2917" s="98">
        <f t="shared" si="183"/>
        <v>0</v>
      </c>
      <c r="L2917" s="29"/>
    </row>
    <row r="2918" spans="1:12" x14ac:dyDescent="0.3">
      <c r="A2918" s="5" t="str">
        <f t="shared" si="180"/>
        <v>mai</v>
      </c>
      <c r="B2918" s="4">
        <f t="shared" si="181"/>
        <v>21</v>
      </c>
      <c r="C2918" s="21">
        <f t="shared" si="182"/>
        <v>44343</v>
      </c>
      <c r="H2918" s="101"/>
      <c r="K2918" s="98">
        <f t="shared" si="183"/>
        <v>0</v>
      </c>
      <c r="L2918" s="29"/>
    </row>
    <row r="2919" spans="1:12" x14ac:dyDescent="0.3">
      <c r="A2919" s="5" t="str">
        <f t="shared" si="180"/>
        <v>mai</v>
      </c>
      <c r="B2919" s="4">
        <f t="shared" si="181"/>
        <v>21</v>
      </c>
      <c r="C2919" s="21">
        <f t="shared" si="182"/>
        <v>44343</v>
      </c>
      <c r="H2919" s="101"/>
      <c r="K2919" s="98">
        <f t="shared" si="183"/>
        <v>0</v>
      </c>
      <c r="L2919" s="29"/>
    </row>
    <row r="2920" spans="1:12" x14ac:dyDescent="0.3">
      <c r="A2920" s="5" t="str">
        <f t="shared" si="180"/>
        <v>mai</v>
      </c>
      <c r="B2920" s="4">
        <f t="shared" si="181"/>
        <v>21</v>
      </c>
      <c r="C2920" s="21">
        <f t="shared" si="182"/>
        <v>44343</v>
      </c>
      <c r="H2920" s="101"/>
      <c r="K2920" s="98">
        <f t="shared" si="183"/>
        <v>0</v>
      </c>
      <c r="L2920" s="29"/>
    </row>
    <row r="2921" spans="1:12" x14ac:dyDescent="0.3">
      <c r="A2921" s="5" t="str">
        <f t="shared" si="180"/>
        <v>mai</v>
      </c>
      <c r="B2921" s="4">
        <f t="shared" si="181"/>
        <v>21</v>
      </c>
      <c r="C2921" s="21">
        <f t="shared" si="182"/>
        <v>44344</v>
      </c>
      <c r="H2921" s="101"/>
      <c r="K2921" s="98">
        <f t="shared" si="183"/>
        <v>0</v>
      </c>
      <c r="L2921" s="29"/>
    </row>
    <row r="2922" spans="1:12" x14ac:dyDescent="0.3">
      <c r="A2922" s="5" t="str">
        <f t="shared" si="180"/>
        <v>mai</v>
      </c>
      <c r="B2922" s="4">
        <f t="shared" si="181"/>
        <v>21</v>
      </c>
      <c r="C2922" s="21">
        <f t="shared" si="182"/>
        <v>44344</v>
      </c>
      <c r="H2922" s="101"/>
      <c r="K2922" s="98">
        <f t="shared" si="183"/>
        <v>0</v>
      </c>
      <c r="L2922" s="29"/>
    </row>
    <row r="2923" spans="1:12" x14ac:dyDescent="0.3">
      <c r="A2923" s="5" t="str">
        <f t="shared" si="180"/>
        <v>mai</v>
      </c>
      <c r="B2923" s="4">
        <f t="shared" si="181"/>
        <v>21</v>
      </c>
      <c r="C2923" s="21">
        <f t="shared" si="182"/>
        <v>44344</v>
      </c>
      <c r="H2923" s="101"/>
      <c r="K2923" s="98">
        <f t="shared" si="183"/>
        <v>0</v>
      </c>
      <c r="L2923" s="29"/>
    </row>
    <row r="2924" spans="1:12" x14ac:dyDescent="0.3">
      <c r="A2924" s="5" t="str">
        <f t="shared" si="180"/>
        <v>mai</v>
      </c>
      <c r="B2924" s="4">
        <f t="shared" si="181"/>
        <v>21</v>
      </c>
      <c r="C2924" s="21">
        <f t="shared" si="182"/>
        <v>44344</v>
      </c>
      <c r="H2924" s="101"/>
      <c r="K2924" s="98">
        <f t="shared" si="183"/>
        <v>0</v>
      </c>
      <c r="L2924" s="29"/>
    </row>
    <row r="2925" spans="1:12" x14ac:dyDescent="0.3">
      <c r="A2925" s="5" t="str">
        <f t="shared" si="180"/>
        <v>mai</v>
      </c>
      <c r="B2925" s="4">
        <f t="shared" si="181"/>
        <v>21</v>
      </c>
      <c r="C2925" s="21">
        <f t="shared" si="182"/>
        <v>44344</v>
      </c>
      <c r="H2925" s="101"/>
      <c r="K2925" s="98">
        <f t="shared" si="183"/>
        <v>0</v>
      </c>
      <c r="L2925" s="29"/>
    </row>
    <row r="2926" spans="1:12" x14ac:dyDescent="0.3">
      <c r="A2926" s="5" t="str">
        <f t="shared" si="180"/>
        <v>mai</v>
      </c>
      <c r="B2926" s="4">
        <f t="shared" si="181"/>
        <v>21</v>
      </c>
      <c r="C2926" s="21">
        <f t="shared" si="182"/>
        <v>44344</v>
      </c>
      <c r="H2926" s="101"/>
      <c r="K2926" s="98">
        <f t="shared" si="183"/>
        <v>0</v>
      </c>
      <c r="L2926" s="29"/>
    </row>
    <row r="2927" spans="1:12" x14ac:dyDescent="0.3">
      <c r="A2927" s="5" t="str">
        <f t="shared" si="180"/>
        <v>mai</v>
      </c>
      <c r="B2927" s="4">
        <f t="shared" si="181"/>
        <v>21</v>
      </c>
      <c r="C2927" s="21">
        <f t="shared" si="182"/>
        <v>44344</v>
      </c>
      <c r="H2927" s="101"/>
      <c r="K2927" s="98">
        <f t="shared" si="183"/>
        <v>0</v>
      </c>
      <c r="L2927" s="29"/>
    </row>
    <row r="2928" spans="1:12" x14ac:dyDescent="0.3">
      <c r="A2928" s="5" t="str">
        <f t="shared" si="180"/>
        <v>mai</v>
      </c>
      <c r="B2928" s="4">
        <f t="shared" si="181"/>
        <v>21</v>
      </c>
      <c r="C2928" s="21">
        <f t="shared" si="182"/>
        <v>44344</v>
      </c>
      <c r="H2928" s="101"/>
      <c r="K2928" s="98">
        <f t="shared" si="183"/>
        <v>0</v>
      </c>
      <c r="L2928" s="29"/>
    </row>
    <row r="2929" spans="1:12" x14ac:dyDescent="0.3">
      <c r="A2929" s="5" t="str">
        <f t="shared" si="180"/>
        <v>mai</v>
      </c>
      <c r="B2929" s="4">
        <f t="shared" si="181"/>
        <v>21</v>
      </c>
      <c r="C2929" s="21">
        <f t="shared" si="182"/>
        <v>44344</v>
      </c>
      <c r="H2929" s="101"/>
      <c r="K2929" s="98">
        <f t="shared" si="183"/>
        <v>0</v>
      </c>
      <c r="L2929" s="29"/>
    </row>
    <row r="2930" spans="1:12" x14ac:dyDescent="0.3">
      <c r="A2930" s="5" t="str">
        <f t="shared" si="180"/>
        <v>mai</v>
      </c>
      <c r="B2930" s="4">
        <f t="shared" si="181"/>
        <v>21</v>
      </c>
      <c r="C2930" s="21">
        <f t="shared" si="182"/>
        <v>44344</v>
      </c>
      <c r="H2930" s="101"/>
      <c r="K2930" s="98">
        <f t="shared" si="183"/>
        <v>0</v>
      </c>
      <c r="L2930" s="29"/>
    </row>
    <row r="2931" spans="1:12" x14ac:dyDescent="0.3">
      <c r="A2931" s="5" t="str">
        <f t="shared" si="180"/>
        <v>mai</v>
      </c>
      <c r="B2931" s="4">
        <f t="shared" si="181"/>
        <v>21</v>
      </c>
      <c r="C2931" s="21">
        <f t="shared" si="182"/>
        <v>44344</v>
      </c>
      <c r="H2931" s="101"/>
      <c r="K2931" s="98">
        <f t="shared" si="183"/>
        <v>0</v>
      </c>
      <c r="L2931" s="29"/>
    </row>
    <row r="2932" spans="1:12" x14ac:dyDescent="0.3">
      <c r="A2932" s="5" t="str">
        <f t="shared" si="180"/>
        <v>mai</v>
      </c>
      <c r="B2932" s="4">
        <f t="shared" si="181"/>
        <v>21</v>
      </c>
      <c r="C2932" s="21">
        <f t="shared" si="182"/>
        <v>44344</v>
      </c>
      <c r="H2932" s="101"/>
      <c r="K2932" s="98">
        <f t="shared" si="183"/>
        <v>0</v>
      </c>
      <c r="L2932" s="29"/>
    </row>
    <row r="2933" spans="1:12" x14ac:dyDescent="0.3">
      <c r="A2933" s="5" t="str">
        <f t="shared" si="180"/>
        <v>mai</v>
      </c>
      <c r="B2933" s="4">
        <f t="shared" si="181"/>
        <v>21</v>
      </c>
      <c r="C2933" s="21">
        <f t="shared" si="182"/>
        <v>44344</v>
      </c>
      <c r="H2933" s="101"/>
      <c r="K2933" s="98">
        <f t="shared" si="183"/>
        <v>0</v>
      </c>
      <c r="L2933" s="29"/>
    </row>
    <row r="2934" spans="1:12" x14ac:dyDescent="0.3">
      <c r="A2934" s="5" t="str">
        <f t="shared" si="180"/>
        <v>mai</v>
      </c>
      <c r="B2934" s="4">
        <f t="shared" si="181"/>
        <v>21</v>
      </c>
      <c r="C2934" s="21">
        <f t="shared" si="182"/>
        <v>44344</v>
      </c>
      <c r="H2934" s="101"/>
      <c r="K2934" s="98">
        <f t="shared" si="183"/>
        <v>0</v>
      </c>
      <c r="L2934" s="29"/>
    </row>
    <row r="2935" spans="1:12" x14ac:dyDescent="0.3">
      <c r="A2935" s="5" t="str">
        <f t="shared" si="180"/>
        <v>mai</v>
      </c>
      <c r="B2935" s="4">
        <f t="shared" si="181"/>
        <v>21</v>
      </c>
      <c r="C2935" s="21">
        <f t="shared" si="182"/>
        <v>44344</v>
      </c>
      <c r="H2935" s="101"/>
      <c r="K2935" s="98">
        <f t="shared" si="183"/>
        <v>0</v>
      </c>
      <c r="L2935" s="29"/>
    </row>
    <row r="2936" spans="1:12" x14ac:dyDescent="0.3">
      <c r="A2936" s="5" t="str">
        <f t="shared" si="180"/>
        <v>mai</v>
      </c>
      <c r="B2936" s="4">
        <f t="shared" si="181"/>
        <v>21</v>
      </c>
      <c r="C2936" s="21">
        <f t="shared" si="182"/>
        <v>44344</v>
      </c>
      <c r="H2936" s="101"/>
      <c r="K2936" s="98">
        <f t="shared" si="183"/>
        <v>0</v>
      </c>
      <c r="L2936" s="29"/>
    </row>
    <row r="2937" spans="1:12" x14ac:dyDescent="0.3">
      <c r="A2937" s="5" t="str">
        <f t="shared" si="180"/>
        <v>mai</v>
      </c>
      <c r="B2937" s="4">
        <f t="shared" si="181"/>
        <v>21</v>
      </c>
      <c r="C2937" s="21">
        <f t="shared" si="182"/>
        <v>44344</v>
      </c>
      <c r="H2937" s="101"/>
      <c r="K2937" s="98">
        <f t="shared" si="183"/>
        <v>0</v>
      </c>
      <c r="L2937" s="29"/>
    </row>
    <row r="2938" spans="1:12" x14ac:dyDescent="0.3">
      <c r="A2938" s="5" t="str">
        <f t="shared" si="180"/>
        <v>mai</v>
      </c>
      <c r="B2938" s="4">
        <f t="shared" si="181"/>
        <v>21</v>
      </c>
      <c r="C2938" s="21">
        <f t="shared" si="182"/>
        <v>44344</v>
      </c>
      <c r="H2938" s="101"/>
      <c r="K2938" s="98">
        <f t="shared" si="183"/>
        <v>0</v>
      </c>
      <c r="L2938" s="29"/>
    </row>
    <row r="2939" spans="1:12" x14ac:dyDescent="0.3">
      <c r="A2939" s="5" t="str">
        <f t="shared" si="180"/>
        <v>mai</v>
      </c>
      <c r="B2939" s="4">
        <f t="shared" si="181"/>
        <v>21</v>
      </c>
      <c r="C2939" s="21">
        <f t="shared" si="182"/>
        <v>44344</v>
      </c>
      <c r="H2939" s="101"/>
      <c r="K2939" s="98">
        <f t="shared" si="183"/>
        <v>0</v>
      </c>
      <c r="L2939" s="29"/>
    </row>
    <row r="2940" spans="1:12" x14ac:dyDescent="0.3">
      <c r="A2940" s="5" t="str">
        <f t="shared" si="180"/>
        <v>mai</v>
      </c>
      <c r="B2940" s="4">
        <f t="shared" si="181"/>
        <v>21</v>
      </c>
      <c r="C2940" s="21">
        <f t="shared" si="182"/>
        <v>44344</v>
      </c>
      <c r="H2940" s="101"/>
      <c r="K2940" s="98">
        <f t="shared" si="183"/>
        <v>0</v>
      </c>
      <c r="L2940" s="29"/>
    </row>
    <row r="2941" spans="1:12" x14ac:dyDescent="0.3">
      <c r="A2941" s="5" t="str">
        <f t="shared" si="180"/>
        <v>mai</v>
      </c>
      <c r="B2941" s="4">
        <f t="shared" si="181"/>
        <v>22</v>
      </c>
      <c r="C2941" s="21">
        <f t="shared" si="182"/>
        <v>44347</v>
      </c>
      <c r="H2941" s="101"/>
      <c r="K2941" s="98">
        <f t="shared" si="183"/>
        <v>0</v>
      </c>
      <c r="L2941" s="29"/>
    </row>
    <row r="2942" spans="1:12" x14ac:dyDescent="0.3">
      <c r="A2942" s="5" t="str">
        <f t="shared" si="180"/>
        <v>mai</v>
      </c>
      <c r="B2942" s="4">
        <f t="shared" si="181"/>
        <v>22</v>
      </c>
      <c r="C2942" s="21">
        <f t="shared" si="182"/>
        <v>44347</v>
      </c>
      <c r="H2942" s="101"/>
      <c r="K2942" s="98">
        <f t="shared" si="183"/>
        <v>0</v>
      </c>
      <c r="L2942" s="29"/>
    </row>
    <row r="2943" spans="1:12" x14ac:dyDescent="0.3">
      <c r="A2943" s="5" t="str">
        <f t="shared" si="180"/>
        <v>mai</v>
      </c>
      <c r="B2943" s="4">
        <f t="shared" si="181"/>
        <v>22</v>
      </c>
      <c r="C2943" s="21">
        <f t="shared" si="182"/>
        <v>44347</v>
      </c>
      <c r="H2943" s="101"/>
      <c r="K2943" s="98">
        <f t="shared" si="183"/>
        <v>0</v>
      </c>
      <c r="L2943" s="29"/>
    </row>
    <row r="2944" spans="1:12" x14ac:dyDescent="0.3">
      <c r="A2944" s="5" t="str">
        <f t="shared" si="180"/>
        <v>mai</v>
      </c>
      <c r="B2944" s="4">
        <f t="shared" si="181"/>
        <v>22</v>
      </c>
      <c r="C2944" s="21">
        <f t="shared" si="182"/>
        <v>44347</v>
      </c>
      <c r="H2944" s="101"/>
      <c r="K2944" s="98">
        <f t="shared" si="183"/>
        <v>0</v>
      </c>
      <c r="L2944" s="29"/>
    </row>
    <row r="2945" spans="1:12" x14ac:dyDescent="0.3">
      <c r="A2945" s="5" t="str">
        <f t="shared" si="180"/>
        <v>mai</v>
      </c>
      <c r="B2945" s="4">
        <f t="shared" si="181"/>
        <v>22</v>
      </c>
      <c r="C2945" s="21">
        <f t="shared" si="182"/>
        <v>44347</v>
      </c>
      <c r="H2945" s="101"/>
      <c r="K2945" s="98">
        <f t="shared" si="183"/>
        <v>0</v>
      </c>
      <c r="L2945" s="29"/>
    </row>
    <row r="2946" spans="1:12" x14ac:dyDescent="0.3">
      <c r="A2946" s="5" t="str">
        <f t="shared" si="180"/>
        <v>mai</v>
      </c>
      <c r="B2946" s="4">
        <f t="shared" si="181"/>
        <v>22</v>
      </c>
      <c r="C2946" s="21">
        <f t="shared" si="182"/>
        <v>44347</v>
      </c>
      <c r="H2946" s="101"/>
      <c r="K2946" s="98">
        <f t="shared" si="183"/>
        <v>0</v>
      </c>
      <c r="L2946" s="29"/>
    </row>
    <row r="2947" spans="1:12" x14ac:dyDescent="0.3">
      <c r="A2947" s="5" t="str">
        <f t="shared" si="180"/>
        <v>mai</v>
      </c>
      <c r="B2947" s="4">
        <f t="shared" si="181"/>
        <v>22</v>
      </c>
      <c r="C2947" s="21">
        <f t="shared" si="182"/>
        <v>44347</v>
      </c>
      <c r="H2947" s="101"/>
      <c r="K2947" s="98">
        <f t="shared" si="183"/>
        <v>0</v>
      </c>
      <c r="L2947" s="29"/>
    </row>
    <row r="2948" spans="1:12" x14ac:dyDescent="0.3">
      <c r="A2948" s="5" t="str">
        <f t="shared" ref="A2948:A3011" si="184">TEXT(30*MONTH(C2948),"mmmm")</f>
        <v>mai</v>
      </c>
      <c r="B2948" s="4">
        <f t="shared" ref="B2948:B3011" si="185">_xlfn.ISOWEEKNUM(C2948)</f>
        <v>22</v>
      </c>
      <c r="C2948" s="21">
        <f t="shared" ref="C2948:C3011" si="186">WORKDAY(INT((ROW()-1)/20)+"01/01/2021",1)</f>
        <v>44347</v>
      </c>
      <c r="H2948" s="101"/>
      <c r="K2948" s="98">
        <f t="shared" ref="K2948:K3011" si="187">IFERROR((I2948-J2948)/J2948,0)</f>
        <v>0</v>
      </c>
      <c r="L2948" s="29"/>
    </row>
    <row r="2949" spans="1:12" x14ac:dyDescent="0.3">
      <c r="A2949" s="5" t="str">
        <f t="shared" si="184"/>
        <v>mai</v>
      </c>
      <c r="B2949" s="4">
        <f t="shared" si="185"/>
        <v>22</v>
      </c>
      <c r="C2949" s="21">
        <f t="shared" si="186"/>
        <v>44347</v>
      </c>
      <c r="H2949" s="101"/>
      <c r="K2949" s="98">
        <f t="shared" si="187"/>
        <v>0</v>
      </c>
      <c r="L2949" s="29"/>
    </row>
    <row r="2950" spans="1:12" x14ac:dyDescent="0.3">
      <c r="A2950" s="5" t="str">
        <f t="shared" si="184"/>
        <v>mai</v>
      </c>
      <c r="B2950" s="4">
        <f t="shared" si="185"/>
        <v>22</v>
      </c>
      <c r="C2950" s="21">
        <f t="shared" si="186"/>
        <v>44347</v>
      </c>
      <c r="H2950" s="101"/>
      <c r="K2950" s="98">
        <f t="shared" si="187"/>
        <v>0</v>
      </c>
      <c r="L2950" s="29"/>
    </row>
    <row r="2951" spans="1:12" x14ac:dyDescent="0.3">
      <c r="A2951" s="5" t="str">
        <f t="shared" si="184"/>
        <v>mai</v>
      </c>
      <c r="B2951" s="4">
        <f t="shared" si="185"/>
        <v>22</v>
      </c>
      <c r="C2951" s="21">
        <f t="shared" si="186"/>
        <v>44347</v>
      </c>
      <c r="H2951" s="101"/>
      <c r="K2951" s="98">
        <f t="shared" si="187"/>
        <v>0</v>
      </c>
      <c r="L2951" s="29"/>
    </row>
    <row r="2952" spans="1:12" x14ac:dyDescent="0.3">
      <c r="A2952" s="5" t="str">
        <f t="shared" si="184"/>
        <v>mai</v>
      </c>
      <c r="B2952" s="4">
        <f t="shared" si="185"/>
        <v>22</v>
      </c>
      <c r="C2952" s="21">
        <f t="shared" si="186"/>
        <v>44347</v>
      </c>
      <c r="H2952" s="101"/>
      <c r="K2952" s="98">
        <f t="shared" si="187"/>
        <v>0</v>
      </c>
      <c r="L2952" s="29"/>
    </row>
    <row r="2953" spans="1:12" x14ac:dyDescent="0.3">
      <c r="A2953" s="5" t="str">
        <f t="shared" si="184"/>
        <v>mai</v>
      </c>
      <c r="B2953" s="4">
        <f t="shared" si="185"/>
        <v>22</v>
      </c>
      <c r="C2953" s="21">
        <f t="shared" si="186"/>
        <v>44347</v>
      </c>
      <c r="H2953" s="101"/>
      <c r="K2953" s="98">
        <f t="shared" si="187"/>
        <v>0</v>
      </c>
      <c r="L2953" s="29"/>
    </row>
    <row r="2954" spans="1:12" x14ac:dyDescent="0.3">
      <c r="A2954" s="5" t="str">
        <f t="shared" si="184"/>
        <v>mai</v>
      </c>
      <c r="B2954" s="4">
        <f t="shared" si="185"/>
        <v>22</v>
      </c>
      <c r="C2954" s="21">
        <f t="shared" si="186"/>
        <v>44347</v>
      </c>
      <c r="H2954" s="101"/>
      <c r="K2954" s="98">
        <f t="shared" si="187"/>
        <v>0</v>
      </c>
      <c r="L2954" s="29"/>
    </row>
    <row r="2955" spans="1:12" x14ac:dyDescent="0.3">
      <c r="A2955" s="5" t="str">
        <f t="shared" si="184"/>
        <v>mai</v>
      </c>
      <c r="B2955" s="4">
        <f t="shared" si="185"/>
        <v>22</v>
      </c>
      <c r="C2955" s="21">
        <f t="shared" si="186"/>
        <v>44347</v>
      </c>
      <c r="H2955" s="101"/>
      <c r="K2955" s="98">
        <f t="shared" si="187"/>
        <v>0</v>
      </c>
      <c r="L2955" s="29"/>
    </row>
    <row r="2956" spans="1:12" x14ac:dyDescent="0.3">
      <c r="A2956" s="5" t="str">
        <f t="shared" si="184"/>
        <v>mai</v>
      </c>
      <c r="B2956" s="4">
        <f t="shared" si="185"/>
        <v>22</v>
      </c>
      <c r="C2956" s="21">
        <f t="shared" si="186"/>
        <v>44347</v>
      </c>
      <c r="H2956" s="101"/>
      <c r="K2956" s="98">
        <f t="shared" si="187"/>
        <v>0</v>
      </c>
      <c r="L2956" s="29"/>
    </row>
    <row r="2957" spans="1:12" x14ac:dyDescent="0.3">
      <c r="A2957" s="5" t="str">
        <f t="shared" si="184"/>
        <v>mai</v>
      </c>
      <c r="B2957" s="4">
        <f t="shared" si="185"/>
        <v>22</v>
      </c>
      <c r="C2957" s="21">
        <f t="shared" si="186"/>
        <v>44347</v>
      </c>
      <c r="H2957" s="101"/>
      <c r="K2957" s="98">
        <f t="shared" si="187"/>
        <v>0</v>
      </c>
      <c r="L2957" s="29"/>
    </row>
    <row r="2958" spans="1:12" x14ac:dyDescent="0.3">
      <c r="A2958" s="5" t="str">
        <f t="shared" si="184"/>
        <v>mai</v>
      </c>
      <c r="B2958" s="4">
        <f t="shared" si="185"/>
        <v>22</v>
      </c>
      <c r="C2958" s="21">
        <f t="shared" si="186"/>
        <v>44347</v>
      </c>
      <c r="H2958" s="101"/>
      <c r="K2958" s="98">
        <f t="shared" si="187"/>
        <v>0</v>
      </c>
      <c r="L2958" s="29"/>
    </row>
    <row r="2959" spans="1:12" x14ac:dyDescent="0.3">
      <c r="A2959" s="5" t="str">
        <f t="shared" si="184"/>
        <v>mai</v>
      </c>
      <c r="B2959" s="4">
        <f t="shared" si="185"/>
        <v>22</v>
      </c>
      <c r="C2959" s="21">
        <f t="shared" si="186"/>
        <v>44347</v>
      </c>
      <c r="H2959" s="101"/>
      <c r="K2959" s="98">
        <f t="shared" si="187"/>
        <v>0</v>
      </c>
      <c r="L2959" s="29"/>
    </row>
    <row r="2960" spans="1:12" x14ac:dyDescent="0.3">
      <c r="A2960" s="5" t="str">
        <f t="shared" si="184"/>
        <v>mai</v>
      </c>
      <c r="B2960" s="4">
        <f t="shared" si="185"/>
        <v>22</v>
      </c>
      <c r="C2960" s="21">
        <f t="shared" si="186"/>
        <v>44347</v>
      </c>
      <c r="H2960" s="101"/>
      <c r="K2960" s="98">
        <f t="shared" si="187"/>
        <v>0</v>
      </c>
      <c r="L2960" s="29"/>
    </row>
    <row r="2961" spans="1:12" x14ac:dyDescent="0.3">
      <c r="A2961" s="5" t="str">
        <f t="shared" si="184"/>
        <v>mai</v>
      </c>
      <c r="B2961" s="4">
        <f t="shared" si="185"/>
        <v>22</v>
      </c>
      <c r="C2961" s="21">
        <f t="shared" si="186"/>
        <v>44347</v>
      </c>
      <c r="H2961" s="101"/>
      <c r="K2961" s="98">
        <f t="shared" si="187"/>
        <v>0</v>
      </c>
      <c r="L2961" s="29"/>
    </row>
    <row r="2962" spans="1:12" x14ac:dyDescent="0.3">
      <c r="A2962" s="5" t="str">
        <f t="shared" si="184"/>
        <v>mai</v>
      </c>
      <c r="B2962" s="4">
        <f t="shared" si="185"/>
        <v>22</v>
      </c>
      <c r="C2962" s="21">
        <f t="shared" si="186"/>
        <v>44347</v>
      </c>
      <c r="H2962" s="101"/>
      <c r="K2962" s="98">
        <f t="shared" si="187"/>
        <v>0</v>
      </c>
      <c r="L2962" s="29"/>
    </row>
    <row r="2963" spans="1:12" x14ac:dyDescent="0.3">
      <c r="A2963" s="5" t="str">
        <f t="shared" si="184"/>
        <v>mai</v>
      </c>
      <c r="B2963" s="4">
        <f t="shared" si="185"/>
        <v>22</v>
      </c>
      <c r="C2963" s="21">
        <f t="shared" si="186"/>
        <v>44347</v>
      </c>
      <c r="H2963" s="101"/>
      <c r="K2963" s="98">
        <f t="shared" si="187"/>
        <v>0</v>
      </c>
      <c r="L2963" s="29"/>
    </row>
    <row r="2964" spans="1:12" x14ac:dyDescent="0.3">
      <c r="A2964" s="5" t="str">
        <f t="shared" si="184"/>
        <v>mai</v>
      </c>
      <c r="B2964" s="4">
        <f t="shared" si="185"/>
        <v>22</v>
      </c>
      <c r="C2964" s="21">
        <f t="shared" si="186"/>
        <v>44347</v>
      </c>
      <c r="H2964" s="101"/>
      <c r="K2964" s="98">
        <f t="shared" si="187"/>
        <v>0</v>
      </c>
      <c r="L2964" s="29"/>
    </row>
    <row r="2965" spans="1:12" x14ac:dyDescent="0.3">
      <c r="A2965" s="5" t="str">
        <f t="shared" si="184"/>
        <v>mai</v>
      </c>
      <c r="B2965" s="4">
        <f t="shared" si="185"/>
        <v>22</v>
      </c>
      <c r="C2965" s="21">
        <f t="shared" si="186"/>
        <v>44347</v>
      </c>
      <c r="H2965" s="101"/>
      <c r="K2965" s="98">
        <f t="shared" si="187"/>
        <v>0</v>
      </c>
      <c r="L2965" s="29"/>
    </row>
    <row r="2966" spans="1:12" x14ac:dyDescent="0.3">
      <c r="A2966" s="5" t="str">
        <f t="shared" si="184"/>
        <v>mai</v>
      </c>
      <c r="B2966" s="4">
        <f t="shared" si="185"/>
        <v>22</v>
      </c>
      <c r="C2966" s="21">
        <f t="shared" si="186"/>
        <v>44347</v>
      </c>
      <c r="H2966" s="101"/>
      <c r="K2966" s="98">
        <f t="shared" si="187"/>
        <v>0</v>
      </c>
      <c r="L2966" s="29"/>
    </row>
    <row r="2967" spans="1:12" x14ac:dyDescent="0.3">
      <c r="A2967" s="5" t="str">
        <f t="shared" si="184"/>
        <v>mai</v>
      </c>
      <c r="B2967" s="4">
        <f t="shared" si="185"/>
        <v>22</v>
      </c>
      <c r="C2967" s="21">
        <f t="shared" si="186"/>
        <v>44347</v>
      </c>
      <c r="H2967" s="101"/>
      <c r="K2967" s="98">
        <f t="shared" si="187"/>
        <v>0</v>
      </c>
      <c r="L2967" s="29"/>
    </row>
    <row r="2968" spans="1:12" x14ac:dyDescent="0.3">
      <c r="A2968" s="5" t="str">
        <f t="shared" si="184"/>
        <v>mai</v>
      </c>
      <c r="B2968" s="4">
        <f t="shared" si="185"/>
        <v>22</v>
      </c>
      <c r="C2968" s="21">
        <f t="shared" si="186"/>
        <v>44347</v>
      </c>
      <c r="H2968" s="101"/>
      <c r="K2968" s="98">
        <f t="shared" si="187"/>
        <v>0</v>
      </c>
      <c r="L2968" s="29"/>
    </row>
    <row r="2969" spans="1:12" x14ac:dyDescent="0.3">
      <c r="A2969" s="5" t="str">
        <f t="shared" si="184"/>
        <v>mai</v>
      </c>
      <c r="B2969" s="4">
        <f t="shared" si="185"/>
        <v>22</v>
      </c>
      <c r="C2969" s="21">
        <f t="shared" si="186"/>
        <v>44347</v>
      </c>
      <c r="H2969" s="101"/>
      <c r="K2969" s="98">
        <f t="shared" si="187"/>
        <v>0</v>
      </c>
      <c r="L2969" s="29"/>
    </row>
    <row r="2970" spans="1:12" x14ac:dyDescent="0.3">
      <c r="A2970" s="5" t="str">
        <f t="shared" si="184"/>
        <v>mai</v>
      </c>
      <c r="B2970" s="4">
        <f t="shared" si="185"/>
        <v>22</v>
      </c>
      <c r="C2970" s="21">
        <f t="shared" si="186"/>
        <v>44347</v>
      </c>
      <c r="H2970" s="101"/>
      <c r="K2970" s="98">
        <f t="shared" si="187"/>
        <v>0</v>
      </c>
      <c r="L2970" s="29"/>
    </row>
    <row r="2971" spans="1:12" x14ac:dyDescent="0.3">
      <c r="A2971" s="5" t="str">
        <f t="shared" si="184"/>
        <v>mai</v>
      </c>
      <c r="B2971" s="4">
        <f t="shared" si="185"/>
        <v>22</v>
      </c>
      <c r="C2971" s="21">
        <f t="shared" si="186"/>
        <v>44347</v>
      </c>
      <c r="H2971" s="101"/>
      <c r="K2971" s="98">
        <f t="shared" si="187"/>
        <v>0</v>
      </c>
      <c r="L2971" s="29"/>
    </row>
    <row r="2972" spans="1:12" x14ac:dyDescent="0.3">
      <c r="A2972" s="5" t="str">
        <f t="shared" si="184"/>
        <v>mai</v>
      </c>
      <c r="B2972" s="4">
        <f t="shared" si="185"/>
        <v>22</v>
      </c>
      <c r="C2972" s="21">
        <f t="shared" si="186"/>
        <v>44347</v>
      </c>
      <c r="H2972" s="101"/>
      <c r="K2972" s="98">
        <f t="shared" si="187"/>
        <v>0</v>
      </c>
      <c r="L2972" s="29"/>
    </row>
    <row r="2973" spans="1:12" x14ac:dyDescent="0.3">
      <c r="A2973" s="5" t="str">
        <f t="shared" si="184"/>
        <v>mai</v>
      </c>
      <c r="B2973" s="4">
        <f t="shared" si="185"/>
        <v>22</v>
      </c>
      <c r="C2973" s="21">
        <f t="shared" si="186"/>
        <v>44347</v>
      </c>
      <c r="H2973" s="101"/>
      <c r="K2973" s="98">
        <f t="shared" si="187"/>
        <v>0</v>
      </c>
      <c r="L2973" s="29"/>
    </row>
    <row r="2974" spans="1:12" x14ac:dyDescent="0.3">
      <c r="A2974" s="5" t="str">
        <f t="shared" si="184"/>
        <v>mai</v>
      </c>
      <c r="B2974" s="4">
        <f t="shared" si="185"/>
        <v>22</v>
      </c>
      <c r="C2974" s="21">
        <f t="shared" si="186"/>
        <v>44347</v>
      </c>
      <c r="H2974" s="101"/>
      <c r="K2974" s="98">
        <f t="shared" si="187"/>
        <v>0</v>
      </c>
      <c r="L2974" s="29"/>
    </row>
    <row r="2975" spans="1:12" x14ac:dyDescent="0.3">
      <c r="A2975" s="5" t="str">
        <f t="shared" si="184"/>
        <v>mai</v>
      </c>
      <c r="B2975" s="4">
        <f t="shared" si="185"/>
        <v>22</v>
      </c>
      <c r="C2975" s="21">
        <f t="shared" si="186"/>
        <v>44347</v>
      </c>
      <c r="H2975" s="101"/>
      <c r="K2975" s="98">
        <f t="shared" si="187"/>
        <v>0</v>
      </c>
      <c r="L2975" s="29"/>
    </row>
    <row r="2976" spans="1:12" x14ac:dyDescent="0.3">
      <c r="A2976" s="5" t="str">
        <f t="shared" si="184"/>
        <v>mai</v>
      </c>
      <c r="B2976" s="4">
        <f t="shared" si="185"/>
        <v>22</v>
      </c>
      <c r="C2976" s="21">
        <f t="shared" si="186"/>
        <v>44347</v>
      </c>
      <c r="H2976" s="101"/>
      <c r="K2976" s="98">
        <f t="shared" si="187"/>
        <v>0</v>
      </c>
      <c r="L2976" s="29"/>
    </row>
    <row r="2977" spans="1:12" x14ac:dyDescent="0.3">
      <c r="A2977" s="5" t="str">
        <f t="shared" si="184"/>
        <v>mai</v>
      </c>
      <c r="B2977" s="4">
        <f t="shared" si="185"/>
        <v>22</v>
      </c>
      <c r="C2977" s="21">
        <f t="shared" si="186"/>
        <v>44347</v>
      </c>
      <c r="H2977" s="101"/>
      <c r="K2977" s="98">
        <f t="shared" si="187"/>
        <v>0</v>
      </c>
      <c r="L2977" s="29"/>
    </row>
    <row r="2978" spans="1:12" x14ac:dyDescent="0.3">
      <c r="A2978" s="5" t="str">
        <f t="shared" si="184"/>
        <v>mai</v>
      </c>
      <c r="B2978" s="4">
        <f t="shared" si="185"/>
        <v>22</v>
      </c>
      <c r="C2978" s="21">
        <f t="shared" si="186"/>
        <v>44347</v>
      </c>
      <c r="H2978" s="101"/>
      <c r="K2978" s="98">
        <f t="shared" si="187"/>
        <v>0</v>
      </c>
      <c r="L2978" s="29"/>
    </row>
    <row r="2979" spans="1:12" x14ac:dyDescent="0.3">
      <c r="A2979" s="5" t="str">
        <f t="shared" si="184"/>
        <v>mai</v>
      </c>
      <c r="B2979" s="4">
        <f t="shared" si="185"/>
        <v>22</v>
      </c>
      <c r="C2979" s="21">
        <f t="shared" si="186"/>
        <v>44347</v>
      </c>
      <c r="H2979" s="101"/>
      <c r="K2979" s="98">
        <f t="shared" si="187"/>
        <v>0</v>
      </c>
      <c r="L2979" s="29"/>
    </row>
    <row r="2980" spans="1:12" x14ac:dyDescent="0.3">
      <c r="A2980" s="5" t="str">
        <f t="shared" si="184"/>
        <v>mai</v>
      </c>
      <c r="B2980" s="4">
        <f t="shared" si="185"/>
        <v>22</v>
      </c>
      <c r="C2980" s="21">
        <f t="shared" si="186"/>
        <v>44347</v>
      </c>
      <c r="H2980" s="101"/>
      <c r="K2980" s="98">
        <f t="shared" si="187"/>
        <v>0</v>
      </c>
      <c r="L2980" s="29"/>
    </row>
    <row r="2981" spans="1:12" x14ac:dyDescent="0.3">
      <c r="A2981" s="5" t="str">
        <f t="shared" si="184"/>
        <v>mai</v>
      </c>
      <c r="B2981" s="4">
        <f t="shared" si="185"/>
        <v>22</v>
      </c>
      <c r="C2981" s="21">
        <f t="shared" si="186"/>
        <v>44347</v>
      </c>
      <c r="H2981" s="101"/>
      <c r="K2981" s="98">
        <f t="shared" si="187"/>
        <v>0</v>
      </c>
      <c r="L2981" s="29"/>
    </row>
    <row r="2982" spans="1:12" x14ac:dyDescent="0.3">
      <c r="A2982" s="5" t="str">
        <f t="shared" si="184"/>
        <v>mai</v>
      </c>
      <c r="B2982" s="4">
        <f t="shared" si="185"/>
        <v>22</v>
      </c>
      <c r="C2982" s="21">
        <f t="shared" si="186"/>
        <v>44347</v>
      </c>
      <c r="H2982" s="101"/>
      <c r="K2982" s="98">
        <f t="shared" si="187"/>
        <v>0</v>
      </c>
      <c r="L2982" s="29"/>
    </row>
    <row r="2983" spans="1:12" x14ac:dyDescent="0.3">
      <c r="A2983" s="5" t="str">
        <f t="shared" si="184"/>
        <v>mai</v>
      </c>
      <c r="B2983" s="4">
        <f t="shared" si="185"/>
        <v>22</v>
      </c>
      <c r="C2983" s="21">
        <f t="shared" si="186"/>
        <v>44347</v>
      </c>
      <c r="H2983" s="101"/>
      <c r="K2983" s="98">
        <f t="shared" si="187"/>
        <v>0</v>
      </c>
      <c r="L2983" s="29"/>
    </row>
    <row r="2984" spans="1:12" x14ac:dyDescent="0.3">
      <c r="A2984" s="5" t="str">
        <f t="shared" si="184"/>
        <v>mai</v>
      </c>
      <c r="B2984" s="4">
        <f t="shared" si="185"/>
        <v>22</v>
      </c>
      <c r="C2984" s="21">
        <f t="shared" si="186"/>
        <v>44347</v>
      </c>
      <c r="H2984" s="101"/>
      <c r="K2984" s="98">
        <f t="shared" si="187"/>
        <v>0</v>
      </c>
      <c r="L2984" s="29"/>
    </row>
    <row r="2985" spans="1:12" x14ac:dyDescent="0.3">
      <c r="A2985" s="5" t="str">
        <f t="shared" si="184"/>
        <v>mai</v>
      </c>
      <c r="B2985" s="4">
        <f t="shared" si="185"/>
        <v>22</v>
      </c>
      <c r="C2985" s="21">
        <f t="shared" si="186"/>
        <v>44347</v>
      </c>
      <c r="H2985" s="101"/>
      <c r="K2985" s="98">
        <f t="shared" si="187"/>
        <v>0</v>
      </c>
      <c r="L2985" s="29"/>
    </row>
    <row r="2986" spans="1:12" x14ac:dyDescent="0.3">
      <c r="A2986" s="5" t="str">
        <f t="shared" si="184"/>
        <v>mai</v>
      </c>
      <c r="B2986" s="4">
        <f t="shared" si="185"/>
        <v>22</v>
      </c>
      <c r="C2986" s="21">
        <f t="shared" si="186"/>
        <v>44347</v>
      </c>
      <c r="H2986" s="101"/>
      <c r="K2986" s="98">
        <f t="shared" si="187"/>
        <v>0</v>
      </c>
      <c r="L2986" s="29"/>
    </row>
    <row r="2987" spans="1:12" x14ac:dyDescent="0.3">
      <c r="A2987" s="5" t="str">
        <f t="shared" si="184"/>
        <v>mai</v>
      </c>
      <c r="B2987" s="4">
        <f t="shared" si="185"/>
        <v>22</v>
      </c>
      <c r="C2987" s="21">
        <f t="shared" si="186"/>
        <v>44347</v>
      </c>
      <c r="H2987" s="101"/>
      <c r="K2987" s="98">
        <f t="shared" si="187"/>
        <v>0</v>
      </c>
      <c r="L2987" s="29"/>
    </row>
    <row r="2988" spans="1:12" x14ac:dyDescent="0.3">
      <c r="A2988" s="5" t="str">
        <f t="shared" si="184"/>
        <v>mai</v>
      </c>
      <c r="B2988" s="4">
        <f t="shared" si="185"/>
        <v>22</v>
      </c>
      <c r="C2988" s="21">
        <f t="shared" si="186"/>
        <v>44347</v>
      </c>
      <c r="H2988" s="101"/>
      <c r="K2988" s="98">
        <f t="shared" si="187"/>
        <v>0</v>
      </c>
      <c r="L2988" s="29"/>
    </row>
    <row r="2989" spans="1:12" x14ac:dyDescent="0.3">
      <c r="A2989" s="5" t="str">
        <f t="shared" si="184"/>
        <v>mai</v>
      </c>
      <c r="B2989" s="4">
        <f t="shared" si="185"/>
        <v>22</v>
      </c>
      <c r="C2989" s="21">
        <f t="shared" si="186"/>
        <v>44347</v>
      </c>
      <c r="H2989" s="101"/>
      <c r="K2989" s="98">
        <f t="shared" si="187"/>
        <v>0</v>
      </c>
      <c r="L2989" s="29"/>
    </row>
    <row r="2990" spans="1:12" x14ac:dyDescent="0.3">
      <c r="A2990" s="5" t="str">
        <f t="shared" si="184"/>
        <v>mai</v>
      </c>
      <c r="B2990" s="4">
        <f t="shared" si="185"/>
        <v>22</v>
      </c>
      <c r="C2990" s="21">
        <f t="shared" si="186"/>
        <v>44347</v>
      </c>
      <c r="H2990" s="101"/>
      <c r="K2990" s="98">
        <f t="shared" si="187"/>
        <v>0</v>
      </c>
      <c r="L2990" s="29"/>
    </row>
    <row r="2991" spans="1:12" x14ac:dyDescent="0.3">
      <c r="A2991" s="5" t="str">
        <f t="shared" si="184"/>
        <v>mai</v>
      </c>
      <c r="B2991" s="4">
        <f t="shared" si="185"/>
        <v>22</v>
      </c>
      <c r="C2991" s="21">
        <f t="shared" si="186"/>
        <v>44347</v>
      </c>
      <c r="H2991" s="101"/>
      <c r="K2991" s="98">
        <f t="shared" si="187"/>
        <v>0</v>
      </c>
      <c r="L2991" s="29"/>
    </row>
    <row r="2992" spans="1:12" x14ac:dyDescent="0.3">
      <c r="A2992" s="5" t="str">
        <f t="shared" si="184"/>
        <v>mai</v>
      </c>
      <c r="B2992" s="4">
        <f t="shared" si="185"/>
        <v>22</v>
      </c>
      <c r="C2992" s="21">
        <f t="shared" si="186"/>
        <v>44347</v>
      </c>
      <c r="H2992" s="101"/>
      <c r="K2992" s="98">
        <f t="shared" si="187"/>
        <v>0</v>
      </c>
      <c r="L2992" s="29"/>
    </row>
    <row r="2993" spans="1:12" x14ac:dyDescent="0.3">
      <c r="A2993" s="5" t="str">
        <f t="shared" si="184"/>
        <v>mai</v>
      </c>
      <c r="B2993" s="4">
        <f t="shared" si="185"/>
        <v>22</v>
      </c>
      <c r="C2993" s="21">
        <f t="shared" si="186"/>
        <v>44347</v>
      </c>
      <c r="H2993" s="101"/>
      <c r="K2993" s="98">
        <f t="shared" si="187"/>
        <v>0</v>
      </c>
      <c r="L2993" s="29"/>
    </row>
    <row r="2994" spans="1:12" x14ac:dyDescent="0.3">
      <c r="A2994" s="5" t="str">
        <f t="shared" si="184"/>
        <v>mai</v>
      </c>
      <c r="B2994" s="4">
        <f t="shared" si="185"/>
        <v>22</v>
      </c>
      <c r="C2994" s="21">
        <f t="shared" si="186"/>
        <v>44347</v>
      </c>
      <c r="H2994" s="101"/>
      <c r="K2994" s="98">
        <f t="shared" si="187"/>
        <v>0</v>
      </c>
      <c r="L2994" s="29"/>
    </row>
    <row r="2995" spans="1:12" x14ac:dyDescent="0.3">
      <c r="A2995" s="5" t="str">
        <f t="shared" si="184"/>
        <v>mai</v>
      </c>
      <c r="B2995" s="4">
        <f t="shared" si="185"/>
        <v>22</v>
      </c>
      <c r="C2995" s="21">
        <f t="shared" si="186"/>
        <v>44347</v>
      </c>
      <c r="H2995" s="101"/>
      <c r="K2995" s="98">
        <f t="shared" si="187"/>
        <v>0</v>
      </c>
      <c r="L2995" s="29"/>
    </row>
    <row r="2996" spans="1:12" x14ac:dyDescent="0.3">
      <c r="A2996" s="5" t="str">
        <f t="shared" si="184"/>
        <v>mai</v>
      </c>
      <c r="B2996" s="4">
        <f t="shared" si="185"/>
        <v>22</v>
      </c>
      <c r="C2996" s="21">
        <f t="shared" si="186"/>
        <v>44347</v>
      </c>
      <c r="H2996" s="101"/>
      <c r="K2996" s="98">
        <f t="shared" si="187"/>
        <v>0</v>
      </c>
      <c r="L2996" s="29"/>
    </row>
    <row r="2997" spans="1:12" x14ac:dyDescent="0.3">
      <c r="A2997" s="5" t="str">
        <f t="shared" si="184"/>
        <v>mai</v>
      </c>
      <c r="B2997" s="4">
        <f t="shared" si="185"/>
        <v>22</v>
      </c>
      <c r="C2997" s="21">
        <f t="shared" si="186"/>
        <v>44347</v>
      </c>
      <c r="H2997" s="101"/>
      <c r="K2997" s="98">
        <f t="shared" si="187"/>
        <v>0</v>
      </c>
      <c r="L2997" s="29"/>
    </row>
    <row r="2998" spans="1:12" x14ac:dyDescent="0.3">
      <c r="A2998" s="5" t="str">
        <f t="shared" si="184"/>
        <v>mai</v>
      </c>
      <c r="B2998" s="4">
        <f t="shared" si="185"/>
        <v>22</v>
      </c>
      <c r="C2998" s="21">
        <f t="shared" si="186"/>
        <v>44347</v>
      </c>
      <c r="H2998" s="101"/>
      <c r="K2998" s="98">
        <f t="shared" si="187"/>
        <v>0</v>
      </c>
      <c r="L2998" s="29"/>
    </row>
    <row r="2999" spans="1:12" x14ac:dyDescent="0.3">
      <c r="A2999" s="5" t="str">
        <f t="shared" si="184"/>
        <v>mai</v>
      </c>
      <c r="B2999" s="4">
        <f t="shared" si="185"/>
        <v>22</v>
      </c>
      <c r="C2999" s="21">
        <f t="shared" si="186"/>
        <v>44347</v>
      </c>
      <c r="H2999" s="101"/>
      <c r="K2999" s="98">
        <f t="shared" si="187"/>
        <v>0</v>
      </c>
      <c r="L2999" s="29"/>
    </row>
    <row r="3000" spans="1:12" x14ac:dyDescent="0.3">
      <c r="A3000" s="5" t="str">
        <f t="shared" si="184"/>
        <v>mai</v>
      </c>
      <c r="B3000" s="4">
        <f t="shared" si="185"/>
        <v>22</v>
      </c>
      <c r="C3000" s="21">
        <f t="shared" si="186"/>
        <v>44347</v>
      </c>
      <c r="H3000" s="101"/>
      <c r="K3000" s="98">
        <f t="shared" si="187"/>
        <v>0</v>
      </c>
      <c r="L3000" s="29"/>
    </row>
    <row r="3001" spans="1:12" x14ac:dyDescent="0.3">
      <c r="A3001" s="5" t="str">
        <f t="shared" si="184"/>
        <v>juin</v>
      </c>
      <c r="B3001" s="4">
        <f t="shared" si="185"/>
        <v>22</v>
      </c>
      <c r="C3001" s="21">
        <f t="shared" si="186"/>
        <v>44348</v>
      </c>
      <c r="H3001" s="101"/>
      <c r="K3001" s="98">
        <f t="shared" si="187"/>
        <v>0</v>
      </c>
      <c r="L3001" s="29"/>
    </row>
    <row r="3002" spans="1:12" x14ac:dyDescent="0.3">
      <c r="A3002" s="5" t="str">
        <f t="shared" si="184"/>
        <v>juin</v>
      </c>
      <c r="B3002" s="4">
        <f t="shared" si="185"/>
        <v>22</v>
      </c>
      <c r="C3002" s="21">
        <f t="shared" si="186"/>
        <v>44348</v>
      </c>
      <c r="H3002" s="101"/>
      <c r="K3002" s="98">
        <f t="shared" si="187"/>
        <v>0</v>
      </c>
      <c r="L3002" s="29"/>
    </row>
    <row r="3003" spans="1:12" x14ac:dyDescent="0.3">
      <c r="A3003" s="5" t="str">
        <f t="shared" si="184"/>
        <v>juin</v>
      </c>
      <c r="B3003" s="4">
        <f t="shared" si="185"/>
        <v>22</v>
      </c>
      <c r="C3003" s="21">
        <f t="shared" si="186"/>
        <v>44348</v>
      </c>
      <c r="H3003" s="101"/>
      <c r="K3003" s="98">
        <f t="shared" si="187"/>
        <v>0</v>
      </c>
      <c r="L3003" s="29"/>
    </row>
    <row r="3004" spans="1:12" x14ac:dyDescent="0.3">
      <c r="A3004" s="5" t="str">
        <f t="shared" si="184"/>
        <v>juin</v>
      </c>
      <c r="B3004" s="4">
        <f t="shared" si="185"/>
        <v>22</v>
      </c>
      <c r="C3004" s="21">
        <f t="shared" si="186"/>
        <v>44348</v>
      </c>
      <c r="H3004" s="101"/>
      <c r="K3004" s="98">
        <f t="shared" si="187"/>
        <v>0</v>
      </c>
      <c r="L3004" s="29"/>
    </row>
    <row r="3005" spans="1:12" x14ac:dyDescent="0.3">
      <c r="A3005" s="5" t="str">
        <f t="shared" si="184"/>
        <v>juin</v>
      </c>
      <c r="B3005" s="4">
        <f t="shared" si="185"/>
        <v>22</v>
      </c>
      <c r="C3005" s="21">
        <f t="shared" si="186"/>
        <v>44348</v>
      </c>
      <c r="H3005" s="101"/>
      <c r="K3005" s="98">
        <f t="shared" si="187"/>
        <v>0</v>
      </c>
      <c r="L3005" s="29"/>
    </row>
    <row r="3006" spans="1:12" x14ac:dyDescent="0.3">
      <c r="A3006" s="5" t="str">
        <f t="shared" si="184"/>
        <v>juin</v>
      </c>
      <c r="B3006" s="4">
        <f t="shared" si="185"/>
        <v>22</v>
      </c>
      <c r="C3006" s="21">
        <f t="shared" si="186"/>
        <v>44348</v>
      </c>
      <c r="H3006" s="101"/>
      <c r="K3006" s="98">
        <f t="shared" si="187"/>
        <v>0</v>
      </c>
      <c r="L3006" s="29"/>
    </row>
    <row r="3007" spans="1:12" x14ac:dyDescent="0.3">
      <c r="A3007" s="5" t="str">
        <f t="shared" si="184"/>
        <v>juin</v>
      </c>
      <c r="B3007" s="4">
        <f t="shared" si="185"/>
        <v>22</v>
      </c>
      <c r="C3007" s="21">
        <f t="shared" si="186"/>
        <v>44348</v>
      </c>
      <c r="H3007" s="101"/>
      <c r="K3007" s="98">
        <f t="shared" si="187"/>
        <v>0</v>
      </c>
      <c r="L3007" s="29"/>
    </row>
    <row r="3008" spans="1:12" x14ac:dyDescent="0.3">
      <c r="A3008" s="5" t="str">
        <f t="shared" si="184"/>
        <v>juin</v>
      </c>
      <c r="B3008" s="4">
        <f t="shared" si="185"/>
        <v>22</v>
      </c>
      <c r="C3008" s="21">
        <f t="shared" si="186"/>
        <v>44348</v>
      </c>
      <c r="H3008" s="101"/>
      <c r="K3008" s="98">
        <f t="shared" si="187"/>
        <v>0</v>
      </c>
      <c r="L3008" s="29"/>
    </row>
    <row r="3009" spans="1:12" x14ac:dyDescent="0.3">
      <c r="A3009" s="5" t="str">
        <f t="shared" si="184"/>
        <v>juin</v>
      </c>
      <c r="B3009" s="4">
        <f t="shared" si="185"/>
        <v>22</v>
      </c>
      <c r="C3009" s="21">
        <f t="shared" si="186"/>
        <v>44348</v>
      </c>
      <c r="H3009" s="101"/>
      <c r="K3009" s="98">
        <f t="shared" si="187"/>
        <v>0</v>
      </c>
      <c r="L3009" s="29"/>
    </row>
    <row r="3010" spans="1:12" x14ac:dyDescent="0.3">
      <c r="A3010" s="5" t="str">
        <f t="shared" si="184"/>
        <v>juin</v>
      </c>
      <c r="B3010" s="4">
        <f t="shared" si="185"/>
        <v>22</v>
      </c>
      <c r="C3010" s="21">
        <f t="shared" si="186"/>
        <v>44348</v>
      </c>
      <c r="H3010" s="101"/>
      <c r="K3010" s="98">
        <f t="shared" si="187"/>
        <v>0</v>
      </c>
      <c r="L3010" s="29"/>
    </row>
    <row r="3011" spans="1:12" x14ac:dyDescent="0.3">
      <c r="A3011" s="5" t="str">
        <f t="shared" si="184"/>
        <v>juin</v>
      </c>
      <c r="B3011" s="4">
        <f t="shared" si="185"/>
        <v>22</v>
      </c>
      <c r="C3011" s="21">
        <f t="shared" si="186"/>
        <v>44348</v>
      </c>
      <c r="H3011" s="101"/>
      <c r="K3011" s="98">
        <f t="shared" si="187"/>
        <v>0</v>
      </c>
      <c r="L3011" s="29"/>
    </row>
    <row r="3012" spans="1:12" x14ac:dyDescent="0.3">
      <c r="A3012" s="5" t="str">
        <f t="shared" ref="A3012:A3075" si="188">TEXT(30*MONTH(C3012),"mmmm")</f>
        <v>juin</v>
      </c>
      <c r="B3012" s="4">
        <f t="shared" ref="B3012:B3075" si="189">_xlfn.ISOWEEKNUM(C3012)</f>
        <v>22</v>
      </c>
      <c r="C3012" s="21">
        <f t="shared" ref="C3012:C3075" si="190">WORKDAY(INT((ROW()-1)/20)+"01/01/2021",1)</f>
        <v>44348</v>
      </c>
      <c r="H3012" s="101"/>
      <c r="K3012" s="98">
        <f t="shared" ref="K3012:K3075" si="191">IFERROR((I3012-J3012)/J3012,0)</f>
        <v>0</v>
      </c>
      <c r="L3012" s="29"/>
    </row>
    <row r="3013" spans="1:12" x14ac:dyDescent="0.3">
      <c r="A3013" s="5" t="str">
        <f t="shared" si="188"/>
        <v>juin</v>
      </c>
      <c r="B3013" s="4">
        <f t="shared" si="189"/>
        <v>22</v>
      </c>
      <c r="C3013" s="21">
        <f t="shared" si="190"/>
        <v>44348</v>
      </c>
      <c r="H3013" s="101"/>
      <c r="K3013" s="98">
        <f t="shared" si="191"/>
        <v>0</v>
      </c>
      <c r="L3013" s="29"/>
    </row>
    <row r="3014" spans="1:12" x14ac:dyDescent="0.3">
      <c r="A3014" s="5" t="str">
        <f t="shared" si="188"/>
        <v>juin</v>
      </c>
      <c r="B3014" s="4">
        <f t="shared" si="189"/>
        <v>22</v>
      </c>
      <c r="C3014" s="21">
        <f t="shared" si="190"/>
        <v>44348</v>
      </c>
      <c r="H3014" s="101"/>
      <c r="K3014" s="98">
        <f t="shared" si="191"/>
        <v>0</v>
      </c>
      <c r="L3014" s="29"/>
    </row>
    <row r="3015" spans="1:12" x14ac:dyDescent="0.3">
      <c r="A3015" s="5" t="str">
        <f t="shared" si="188"/>
        <v>juin</v>
      </c>
      <c r="B3015" s="4">
        <f t="shared" si="189"/>
        <v>22</v>
      </c>
      <c r="C3015" s="21">
        <f t="shared" si="190"/>
        <v>44348</v>
      </c>
      <c r="H3015" s="101"/>
      <c r="K3015" s="98">
        <f t="shared" si="191"/>
        <v>0</v>
      </c>
      <c r="L3015" s="29"/>
    </row>
    <row r="3016" spans="1:12" x14ac:dyDescent="0.3">
      <c r="A3016" s="5" t="str">
        <f t="shared" si="188"/>
        <v>juin</v>
      </c>
      <c r="B3016" s="4">
        <f t="shared" si="189"/>
        <v>22</v>
      </c>
      <c r="C3016" s="21">
        <f t="shared" si="190"/>
        <v>44348</v>
      </c>
      <c r="H3016" s="101"/>
      <c r="K3016" s="98">
        <f t="shared" si="191"/>
        <v>0</v>
      </c>
      <c r="L3016" s="29"/>
    </row>
    <row r="3017" spans="1:12" x14ac:dyDescent="0.3">
      <c r="A3017" s="5" t="str">
        <f t="shared" si="188"/>
        <v>juin</v>
      </c>
      <c r="B3017" s="4">
        <f t="shared" si="189"/>
        <v>22</v>
      </c>
      <c r="C3017" s="21">
        <f t="shared" si="190"/>
        <v>44348</v>
      </c>
      <c r="H3017" s="101"/>
      <c r="K3017" s="98">
        <f t="shared" si="191"/>
        <v>0</v>
      </c>
      <c r="L3017" s="29"/>
    </row>
    <row r="3018" spans="1:12" x14ac:dyDescent="0.3">
      <c r="A3018" s="5" t="str">
        <f t="shared" si="188"/>
        <v>juin</v>
      </c>
      <c r="B3018" s="4">
        <f t="shared" si="189"/>
        <v>22</v>
      </c>
      <c r="C3018" s="21">
        <f t="shared" si="190"/>
        <v>44348</v>
      </c>
      <c r="H3018" s="101"/>
      <c r="K3018" s="98">
        <f t="shared" si="191"/>
        <v>0</v>
      </c>
      <c r="L3018" s="29"/>
    </row>
    <row r="3019" spans="1:12" x14ac:dyDescent="0.3">
      <c r="A3019" s="5" t="str">
        <f t="shared" si="188"/>
        <v>juin</v>
      </c>
      <c r="B3019" s="4">
        <f t="shared" si="189"/>
        <v>22</v>
      </c>
      <c r="C3019" s="21">
        <f t="shared" si="190"/>
        <v>44348</v>
      </c>
      <c r="H3019" s="101"/>
      <c r="K3019" s="98">
        <f t="shared" si="191"/>
        <v>0</v>
      </c>
      <c r="L3019" s="29"/>
    </row>
    <row r="3020" spans="1:12" x14ac:dyDescent="0.3">
      <c r="A3020" s="5" t="str">
        <f t="shared" si="188"/>
        <v>juin</v>
      </c>
      <c r="B3020" s="4">
        <f t="shared" si="189"/>
        <v>22</v>
      </c>
      <c r="C3020" s="21">
        <f t="shared" si="190"/>
        <v>44348</v>
      </c>
      <c r="H3020" s="101"/>
      <c r="K3020" s="98">
        <f t="shared" si="191"/>
        <v>0</v>
      </c>
      <c r="L3020" s="29"/>
    </row>
    <row r="3021" spans="1:12" x14ac:dyDescent="0.3">
      <c r="A3021" s="5" t="str">
        <f t="shared" si="188"/>
        <v>juin</v>
      </c>
      <c r="B3021" s="4">
        <f t="shared" si="189"/>
        <v>22</v>
      </c>
      <c r="C3021" s="21">
        <f t="shared" si="190"/>
        <v>44349</v>
      </c>
      <c r="H3021" s="101"/>
      <c r="K3021" s="98">
        <f t="shared" si="191"/>
        <v>0</v>
      </c>
      <c r="L3021" s="29"/>
    </row>
    <row r="3022" spans="1:12" x14ac:dyDescent="0.3">
      <c r="A3022" s="5" t="str">
        <f t="shared" si="188"/>
        <v>juin</v>
      </c>
      <c r="B3022" s="4">
        <f t="shared" si="189"/>
        <v>22</v>
      </c>
      <c r="C3022" s="21">
        <f t="shared" si="190"/>
        <v>44349</v>
      </c>
      <c r="H3022" s="101"/>
      <c r="K3022" s="98">
        <f t="shared" si="191"/>
        <v>0</v>
      </c>
      <c r="L3022" s="29"/>
    </row>
    <row r="3023" spans="1:12" x14ac:dyDescent="0.3">
      <c r="A3023" s="5" t="str">
        <f t="shared" si="188"/>
        <v>juin</v>
      </c>
      <c r="B3023" s="4">
        <f t="shared" si="189"/>
        <v>22</v>
      </c>
      <c r="C3023" s="21">
        <f t="shared" si="190"/>
        <v>44349</v>
      </c>
      <c r="H3023" s="101"/>
      <c r="K3023" s="98">
        <f t="shared" si="191"/>
        <v>0</v>
      </c>
      <c r="L3023" s="29"/>
    </row>
    <row r="3024" spans="1:12" x14ac:dyDescent="0.3">
      <c r="A3024" s="5" t="str">
        <f t="shared" si="188"/>
        <v>juin</v>
      </c>
      <c r="B3024" s="4">
        <f t="shared" si="189"/>
        <v>22</v>
      </c>
      <c r="C3024" s="21">
        <f t="shared" si="190"/>
        <v>44349</v>
      </c>
      <c r="H3024" s="101"/>
      <c r="K3024" s="98">
        <f t="shared" si="191"/>
        <v>0</v>
      </c>
      <c r="L3024" s="29"/>
    </row>
    <row r="3025" spans="1:12" x14ac:dyDescent="0.3">
      <c r="A3025" s="5" t="str">
        <f t="shared" si="188"/>
        <v>juin</v>
      </c>
      <c r="B3025" s="4">
        <f t="shared" si="189"/>
        <v>22</v>
      </c>
      <c r="C3025" s="21">
        <f t="shared" si="190"/>
        <v>44349</v>
      </c>
      <c r="H3025" s="101"/>
      <c r="K3025" s="98">
        <f t="shared" si="191"/>
        <v>0</v>
      </c>
      <c r="L3025" s="29"/>
    </row>
    <row r="3026" spans="1:12" x14ac:dyDescent="0.3">
      <c r="A3026" s="5" t="str">
        <f t="shared" si="188"/>
        <v>juin</v>
      </c>
      <c r="B3026" s="4">
        <f t="shared" si="189"/>
        <v>22</v>
      </c>
      <c r="C3026" s="21">
        <f t="shared" si="190"/>
        <v>44349</v>
      </c>
      <c r="H3026" s="101"/>
      <c r="K3026" s="98">
        <f t="shared" si="191"/>
        <v>0</v>
      </c>
      <c r="L3026" s="29"/>
    </row>
    <row r="3027" spans="1:12" x14ac:dyDescent="0.3">
      <c r="A3027" s="5" t="str">
        <f t="shared" si="188"/>
        <v>juin</v>
      </c>
      <c r="B3027" s="4">
        <f t="shared" si="189"/>
        <v>22</v>
      </c>
      <c r="C3027" s="21">
        <f t="shared" si="190"/>
        <v>44349</v>
      </c>
      <c r="H3027" s="101"/>
      <c r="K3027" s="98">
        <f t="shared" si="191"/>
        <v>0</v>
      </c>
      <c r="L3027" s="29"/>
    </row>
    <row r="3028" spans="1:12" x14ac:dyDescent="0.3">
      <c r="A3028" s="5" t="str">
        <f t="shared" si="188"/>
        <v>juin</v>
      </c>
      <c r="B3028" s="4">
        <f t="shared" si="189"/>
        <v>22</v>
      </c>
      <c r="C3028" s="21">
        <f t="shared" si="190"/>
        <v>44349</v>
      </c>
      <c r="H3028" s="101"/>
      <c r="K3028" s="98">
        <f t="shared" si="191"/>
        <v>0</v>
      </c>
      <c r="L3028" s="29"/>
    </row>
    <row r="3029" spans="1:12" x14ac:dyDescent="0.3">
      <c r="A3029" s="5" t="str">
        <f t="shared" si="188"/>
        <v>juin</v>
      </c>
      <c r="B3029" s="4">
        <f t="shared" si="189"/>
        <v>22</v>
      </c>
      <c r="C3029" s="21">
        <f t="shared" si="190"/>
        <v>44349</v>
      </c>
      <c r="H3029" s="101"/>
      <c r="K3029" s="98">
        <f t="shared" si="191"/>
        <v>0</v>
      </c>
      <c r="L3029" s="29"/>
    </row>
    <row r="3030" spans="1:12" x14ac:dyDescent="0.3">
      <c r="A3030" s="5" t="str">
        <f t="shared" si="188"/>
        <v>juin</v>
      </c>
      <c r="B3030" s="4">
        <f t="shared" si="189"/>
        <v>22</v>
      </c>
      <c r="C3030" s="21">
        <f t="shared" si="190"/>
        <v>44349</v>
      </c>
      <c r="H3030" s="101"/>
      <c r="K3030" s="98">
        <f t="shared" si="191"/>
        <v>0</v>
      </c>
      <c r="L3030" s="29"/>
    </row>
    <row r="3031" spans="1:12" x14ac:dyDescent="0.3">
      <c r="A3031" s="5" t="str">
        <f t="shared" si="188"/>
        <v>juin</v>
      </c>
      <c r="B3031" s="4">
        <f t="shared" si="189"/>
        <v>22</v>
      </c>
      <c r="C3031" s="21">
        <f t="shared" si="190"/>
        <v>44349</v>
      </c>
      <c r="H3031" s="101"/>
      <c r="K3031" s="98">
        <f t="shared" si="191"/>
        <v>0</v>
      </c>
      <c r="L3031" s="29"/>
    </row>
    <row r="3032" spans="1:12" x14ac:dyDescent="0.3">
      <c r="A3032" s="5" t="str">
        <f t="shared" si="188"/>
        <v>juin</v>
      </c>
      <c r="B3032" s="4">
        <f t="shared" si="189"/>
        <v>22</v>
      </c>
      <c r="C3032" s="21">
        <f t="shared" si="190"/>
        <v>44349</v>
      </c>
      <c r="H3032" s="101"/>
      <c r="K3032" s="98">
        <f t="shared" si="191"/>
        <v>0</v>
      </c>
      <c r="L3032" s="29"/>
    </row>
    <row r="3033" spans="1:12" x14ac:dyDescent="0.3">
      <c r="A3033" s="5" t="str">
        <f t="shared" si="188"/>
        <v>juin</v>
      </c>
      <c r="B3033" s="4">
        <f t="shared" si="189"/>
        <v>22</v>
      </c>
      <c r="C3033" s="21">
        <f t="shared" si="190"/>
        <v>44349</v>
      </c>
      <c r="H3033" s="101"/>
      <c r="K3033" s="98">
        <f t="shared" si="191"/>
        <v>0</v>
      </c>
      <c r="L3033" s="29"/>
    </row>
    <row r="3034" spans="1:12" x14ac:dyDescent="0.3">
      <c r="A3034" s="5" t="str">
        <f t="shared" si="188"/>
        <v>juin</v>
      </c>
      <c r="B3034" s="4">
        <f t="shared" si="189"/>
        <v>22</v>
      </c>
      <c r="C3034" s="21">
        <f t="shared" si="190"/>
        <v>44349</v>
      </c>
      <c r="H3034" s="101"/>
      <c r="K3034" s="98">
        <f t="shared" si="191"/>
        <v>0</v>
      </c>
      <c r="L3034" s="29"/>
    </row>
    <row r="3035" spans="1:12" x14ac:dyDescent="0.3">
      <c r="A3035" s="5" t="str">
        <f t="shared" si="188"/>
        <v>juin</v>
      </c>
      <c r="B3035" s="4">
        <f t="shared" si="189"/>
        <v>22</v>
      </c>
      <c r="C3035" s="21">
        <f t="shared" si="190"/>
        <v>44349</v>
      </c>
      <c r="H3035" s="101"/>
      <c r="K3035" s="98">
        <f t="shared" si="191"/>
        <v>0</v>
      </c>
      <c r="L3035" s="29"/>
    </row>
    <row r="3036" spans="1:12" x14ac:dyDescent="0.3">
      <c r="A3036" s="5" t="str">
        <f t="shared" si="188"/>
        <v>juin</v>
      </c>
      <c r="B3036" s="4">
        <f t="shared" si="189"/>
        <v>22</v>
      </c>
      <c r="C3036" s="21">
        <f t="shared" si="190"/>
        <v>44349</v>
      </c>
      <c r="H3036" s="101"/>
      <c r="K3036" s="98">
        <f t="shared" si="191"/>
        <v>0</v>
      </c>
      <c r="L3036" s="29"/>
    </row>
    <row r="3037" spans="1:12" x14ac:dyDescent="0.3">
      <c r="A3037" s="5" t="str">
        <f t="shared" si="188"/>
        <v>juin</v>
      </c>
      <c r="B3037" s="4">
        <f t="shared" si="189"/>
        <v>22</v>
      </c>
      <c r="C3037" s="21">
        <f t="shared" si="190"/>
        <v>44349</v>
      </c>
      <c r="H3037" s="101"/>
      <c r="K3037" s="98">
        <f t="shared" si="191"/>
        <v>0</v>
      </c>
      <c r="L3037" s="29"/>
    </row>
    <row r="3038" spans="1:12" x14ac:dyDescent="0.3">
      <c r="A3038" s="5" t="str">
        <f t="shared" si="188"/>
        <v>juin</v>
      </c>
      <c r="B3038" s="4">
        <f t="shared" si="189"/>
        <v>22</v>
      </c>
      <c r="C3038" s="21">
        <f t="shared" si="190"/>
        <v>44349</v>
      </c>
      <c r="H3038" s="101"/>
      <c r="K3038" s="98">
        <f t="shared" si="191"/>
        <v>0</v>
      </c>
      <c r="L3038" s="29"/>
    </row>
    <row r="3039" spans="1:12" x14ac:dyDescent="0.3">
      <c r="A3039" s="5" t="str">
        <f t="shared" si="188"/>
        <v>juin</v>
      </c>
      <c r="B3039" s="4">
        <f t="shared" si="189"/>
        <v>22</v>
      </c>
      <c r="C3039" s="21">
        <f t="shared" si="190"/>
        <v>44349</v>
      </c>
      <c r="H3039" s="101"/>
      <c r="K3039" s="98">
        <f t="shared" si="191"/>
        <v>0</v>
      </c>
      <c r="L3039" s="29"/>
    </row>
    <row r="3040" spans="1:12" x14ac:dyDescent="0.3">
      <c r="A3040" s="5" t="str">
        <f t="shared" si="188"/>
        <v>juin</v>
      </c>
      <c r="B3040" s="4">
        <f t="shared" si="189"/>
        <v>22</v>
      </c>
      <c r="C3040" s="21">
        <f t="shared" si="190"/>
        <v>44349</v>
      </c>
      <c r="H3040" s="101"/>
      <c r="K3040" s="98">
        <f t="shared" si="191"/>
        <v>0</v>
      </c>
      <c r="L3040" s="29"/>
    </row>
    <row r="3041" spans="1:12" x14ac:dyDescent="0.3">
      <c r="A3041" s="5" t="str">
        <f t="shared" si="188"/>
        <v>juin</v>
      </c>
      <c r="B3041" s="4">
        <f t="shared" si="189"/>
        <v>22</v>
      </c>
      <c r="C3041" s="21">
        <f t="shared" si="190"/>
        <v>44350</v>
      </c>
      <c r="H3041" s="101"/>
      <c r="K3041" s="98">
        <f t="shared" si="191"/>
        <v>0</v>
      </c>
      <c r="L3041" s="29"/>
    </row>
    <row r="3042" spans="1:12" x14ac:dyDescent="0.3">
      <c r="A3042" s="5" t="str">
        <f t="shared" si="188"/>
        <v>juin</v>
      </c>
      <c r="B3042" s="4">
        <f t="shared" si="189"/>
        <v>22</v>
      </c>
      <c r="C3042" s="21">
        <f t="shared" si="190"/>
        <v>44350</v>
      </c>
      <c r="H3042" s="101"/>
      <c r="K3042" s="98">
        <f t="shared" si="191"/>
        <v>0</v>
      </c>
      <c r="L3042" s="29"/>
    </row>
    <row r="3043" spans="1:12" x14ac:dyDescent="0.3">
      <c r="A3043" s="5" t="str">
        <f t="shared" si="188"/>
        <v>juin</v>
      </c>
      <c r="B3043" s="4">
        <f t="shared" si="189"/>
        <v>22</v>
      </c>
      <c r="C3043" s="21">
        <f t="shared" si="190"/>
        <v>44350</v>
      </c>
      <c r="H3043" s="101"/>
      <c r="K3043" s="98">
        <f t="shared" si="191"/>
        <v>0</v>
      </c>
      <c r="L3043" s="29"/>
    </row>
    <row r="3044" spans="1:12" x14ac:dyDescent="0.3">
      <c r="A3044" s="5" t="str">
        <f t="shared" si="188"/>
        <v>juin</v>
      </c>
      <c r="B3044" s="4">
        <f t="shared" si="189"/>
        <v>22</v>
      </c>
      <c r="C3044" s="21">
        <f t="shared" si="190"/>
        <v>44350</v>
      </c>
      <c r="H3044" s="101"/>
      <c r="K3044" s="98">
        <f t="shared" si="191"/>
        <v>0</v>
      </c>
      <c r="L3044" s="29"/>
    </row>
    <row r="3045" spans="1:12" x14ac:dyDescent="0.3">
      <c r="A3045" s="5" t="str">
        <f t="shared" si="188"/>
        <v>juin</v>
      </c>
      <c r="B3045" s="4">
        <f t="shared" si="189"/>
        <v>22</v>
      </c>
      <c r="C3045" s="21">
        <f t="shared" si="190"/>
        <v>44350</v>
      </c>
      <c r="H3045" s="101"/>
      <c r="K3045" s="98">
        <f t="shared" si="191"/>
        <v>0</v>
      </c>
      <c r="L3045" s="29"/>
    </row>
    <row r="3046" spans="1:12" x14ac:dyDescent="0.3">
      <c r="A3046" s="5" t="str">
        <f t="shared" si="188"/>
        <v>juin</v>
      </c>
      <c r="B3046" s="4">
        <f t="shared" si="189"/>
        <v>22</v>
      </c>
      <c r="C3046" s="21">
        <f t="shared" si="190"/>
        <v>44350</v>
      </c>
      <c r="H3046" s="101"/>
      <c r="K3046" s="98">
        <f t="shared" si="191"/>
        <v>0</v>
      </c>
      <c r="L3046" s="29"/>
    </row>
    <row r="3047" spans="1:12" x14ac:dyDescent="0.3">
      <c r="A3047" s="5" t="str">
        <f t="shared" si="188"/>
        <v>juin</v>
      </c>
      <c r="B3047" s="4">
        <f t="shared" si="189"/>
        <v>22</v>
      </c>
      <c r="C3047" s="21">
        <f t="shared" si="190"/>
        <v>44350</v>
      </c>
      <c r="H3047" s="101"/>
      <c r="K3047" s="98">
        <f t="shared" si="191"/>
        <v>0</v>
      </c>
      <c r="L3047" s="29"/>
    </row>
    <row r="3048" spans="1:12" x14ac:dyDescent="0.3">
      <c r="A3048" s="5" t="str">
        <f t="shared" si="188"/>
        <v>juin</v>
      </c>
      <c r="B3048" s="4">
        <f t="shared" si="189"/>
        <v>22</v>
      </c>
      <c r="C3048" s="21">
        <f t="shared" si="190"/>
        <v>44350</v>
      </c>
      <c r="H3048" s="101"/>
      <c r="K3048" s="98">
        <f t="shared" si="191"/>
        <v>0</v>
      </c>
      <c r="L3048" s="29"/>
    </row>
    <row r="3049" spans="1:12" x14ac:dyDescent="0.3">
      <c r="A3049" s="5" t="str">
        <f t="shared" si="188"/>
        <v>juin</v>
      </c>
      <c r="B3049" s="4">
        <f t="shared" si="189"/>
        <v>22</v>
      </c>
      <c r="C3049" s="21">
        <f t="shared" si="190"/>
        <v>44350</v>
      </c>
      <c r="H3049" s="101"/>
      <c r="K3049" s="98">
        <f t="shared" si="191"/>
        <v>0</v>
      </c>
      <c r="L3049" s="29"/>
    </row>
    <row r="3050" spans="1:12" x14ac:dyDescent="0.3">
      <c r="A3050" s="5" t="str">
        <f t="shared" si="188"/>
        <v>juin</v>
      </c>
      <c r="B3050" s="4">
        <f t="shared" si="189"/>
        <v>22</v>
      </c>
      <c r="C3050" s="21">
        <f t="shared" si="190"/>
        <v>44350</v>
      </c>
      <c r="H3050" s="101"/>
      <c r="K3050" s="98">
        <f t="shared" si="191"/>
        <v>0</v>
      </c>
      <c r="L3050" s="29"/>
    </row>
    <row r="3051" spans="1:12" x14ac:dyDescent="0.3">
      <c r="A3051" s="5" t="str">
        <f t="shared" si="188"/>
        <v>juin</v>
      </c>
      <c r="B3051" s="4">
        <f t="shared" si="189"/>
        <v>22</v>
      </c>
      <c r="C3051" s="21">
        <f t="shared" si="190"/>
        <v>44350</v>
      </c>
      <c r="H3051" s="101"/>
      <c r="K3051" s="98">
        <f t="shared" si="191"/>
        <v>0</v>
      </c>
      <c r="L3051" s="29"/>
    </row>
    <row r="3052" spans="1:12" x14ac:dyDescent="0.3">
      <c r="A3052" s="5" t="str">
        <f t="shared" si="188"/>
        <v>juin</v>
      </c>
      <c r="B3052" s="4">
        <f t="shared" si="189"/>
        <v>22</v>
      </c>
      <c r="C3052" s="21">
        <f t="shared" si="190"/>
        <v>44350</v>
      </c>
      <c r="H3052" s="101"/>
      <c r="K3052" s="98">
        <f t="shared" si="191"/>
        <v>0</v>
      </c>
      <c r="L3052" s="29"/>
    </row>
    <row r="3053" spans="1:12" x14ac:dyDescent="0.3">
      <c r="A3053" s="5" t="str">
        <f t="shared" si="188"/>
        <v>juin</v>
      </c>
      <c r="B3053" s="4">
        <f t="shared" si="189"/>
        <v>22</v>
      </c>
      <c r="C3053" s="21">
        <f t="shared" si="190"/>
        <v>44350</v>
      </c>
      <c r="H3053" s="101"/>
      <c r="K3053" s="98">
        <f t="shared" si="191"/>
        <v>0</v>
      </c>
      <c r="L3053" s="29"/>
    </row>
    <row r="3054" spans="1:12" x14ac:dyDescent="0.3">
      <c r="A3054" s="5" t="str">
        <f t="shared" si="188"/>
        <v>juin</v>
      </c>
      <c r="B3054" s="4">
        <f t="shared" si="189"/>
        <v>22</v>
      </c>
      <c r="C3054" s="21">
        <f t="shared" si="190"/>
        <v>44350</v>
      </c>
      <c r="H3054" s="101"/>
      <c r="K3054" s="98">
        <f t="shared" si="191"/>
        <v>0</v>
      </c>
      <c r="L3054" s="29"/>
    </row>
    <row r="3055" spans="1:12" x14ac:dyDescent="0.3">
      <c r="A3055" s="5" t="str">
        <f t="shared" si="188"/>
        <v>juin</v>
      </c>
      <c r="B3055" s="4">
        <f t="shared" si="189"/>
        <v>22</v>
      </c>
      <c r="C3055" s="21">
        <f t="shared" si="190"/>
        <v>44350</v>
      </c>
      <c r="H3055" s="101"/>
      <c r="K3055" s="98">
        <f t="shared" si="191"/>
        <v>0</v>
      </c>
      <c r="L3055" s="29"/>
    </row>
    <row r="3056" spans="1:12" x14ac:dyDescent="0.3">
      <c r="A3056" s="5" t="str">
        <f t="shared" si="188"/>
        <v>juin</v>
      </c>
      <c r="B3056" s="4">
        <f t="shared" si="189"/>
        <v>22</v>
      </c>
      <c r="C3056" s="21">
        <f t="shared" si="190"/>
        <v>44350</v>
      </c>
      <c r="H3056" s="101"/>
      <c r="K3056" s="98">
        <f t="shared" si="191"/>
        <v>0</v>
      </c>
      <c r="L3056" s="29"/>
    </row>
    <row r="3057" spans="1:12" x14ac:dyDescent="0.3">
      <c r="A3057" s="5" t="str">
        <f t="shared" si="188"/>
        <v>juin</v>
      </c>
      <c r="B3057" s="4">
        <f t="shared" si="189"/>
        <v>22</v>
      </c>
      <c r="C3057" s="21">
        <f t="shared" si="190"/>
        <v>44350</v>
      </c>
      <c r="H3057" s="101"/>
      <c r="K3057" s="98">
        <f t="shared" si="191"/>
        <v>0</v>
      </c>
      <c r="L3057" s="29"/>
    </row>
    <row r="3058" spans="1:12" x14ac:dyDescent="0.3">
      <c r="A3058" s="5" t="str">
        <f t="shared" si="188"/>
        <v>juin</v>
      </c>
      <c r="B3058" s="4">
        <f t="shared" si="189"/>
        <v>22</v>
      </c>
      <c r="C3058" s="21">
        <f t="shared" si="190"/>
        <v>44350</v>
      </c>
      <c r="H3058" s="101"/>
      <c r="K3058" s="98">
        <f t="shared" si="191"/>
        <v>0</v>
      </c>
      <c r="L3058" s="29"/>
    </row>
    <row r="3059" spans="1:12" x14ac:dyDescent="0.3">
      <c r="A3059" s="5" t="str">
        <f t="shared" si="188"/>
        <v>juin</v>
      </c>
      <c r="B3059" s="4">
        <f t="shared" si="189"/>
        <v>22</v>
      </c>
      <c r="C3059" s="21">
        <f t="shared" si="190"/>
        <v>44350</v>
      </c>
      <c r="H3059" s="101"/>
      <c r="K3059" s="98">
        <f t="shared" si="191"/>
        <v>0</v>
      </c>
      <c r="L3059" s="29"/>
    </row>
    <row r="3060" spans="1:12" x14ac:dyDescent="0.3">
      <c r="A3060" s="5" t="str">
        <f t="shared" si="188"/>
        <v>juin</v>
      </c>
      <c r="B3060" s="4">
        <f t="shared" si="189"/>
        <v>22</v>
      </c>
      <c r="C3060" s="21">
        <f t="shared" si="190"/>
        <v>44350</v>
      </c>
      <c r="H3060" s="101"/>
      <c r="K3060" s="98">
        <f t="shared" si="191"/>
        <v>0</v>
      </c>
      <c r="L3060" s="29"/>
    </row>
    <row r="3061" spans="1:12" x14ac:dyDescent="0.3">
      <c r="A3061" s="5" t="str">
        <f t="shared" si="188"/>
        <v>juin</v>
      </c>
      <c r="B3061" s="4">
        <f t="shared" si="189"/>
        <v>22</v>
      </c>
      <c r="C3061" s="21">
        <f t="shared" si="190"/>
        <v>44351</v>
      </c>
      <c r="H3061" s="101"/>
      <c r="K3061" s="98">
        <f t="shared" si="191"/>
        <v>0</v>
      </c>
      <c r="L3061" s="29"/>
    </row>
    <row r="3062" spans="1:12" x14ac:dyDescent="0.3">
      <c r="A3062" s="5" t="str">
        <f t="shared" si="188"/>
        <v>juin</v>
      </c>
      <c r="B3062" s="4">
        <f t="shared" si="189"/>
        <v>22</v>
      </c>
      <c r="C3062" s="21">
        <f t="shared" si="190"/>
        <v>44351</v>
      </c>
      <c r="H3062" s="101"/>
      <c r="K3062" s="98">
        <f t="shared" si="191"/>
        <v>0</v>
      </c>
      <c r="L3062" s="29"/>
    </row>
    <row r="3063" spans="1:12" x14ac:dyDescent="0.3">
      <c r="A3063" s="5" t="str">
        <f t="shared" si="188"/>
        <v>juin</v>
      </c>
      <c r="B3063" s="4">
        <f t="shared" si="189"/>
        <v>22</v>
      </c>
      <c r="C3063" s="21">
        <f t="shared" si="190"/>
        <v>44351</v>
      </c>
      <c r="H3063" s="101"/>
      <c r="K3063" s="98">
        <f t="shared" si="191"/>
        <v>0</v>
      </c>
      <c r="L3063" s="29"/>
    </row>
    <row r="3064" spans="1:12" x14ac:dyDescent="0.3">
      <c r="A3064" s="5" t="str">
        <f t="shared" si="188"/>
        <v>juin</v>
      </c>
      <c r="B3064" s="4">
        <f t="shared" si="189"/>
        <v>22</v>
      </c>
      <c r="C3064" s="21">
        <f t="shared" si="190"/>
        <v>44351</v>
      </c>
      <c r="H3064" s="101"/>
      <c r="K3064" s="98">
        <f t="shared" si="191"/>
        <v>0</v>
      </c>
      <c r="L3064" s="29"/>
    </row>
    <row r="3065" spans="1:12" x14ac:dyDescent="0.3">
      <c r="A3065" s="5" t="str">
        <f t="shared" si="188"/>
        <v>juin</v>
      </c>
      <c r="B3065" s="4">
        <f t="shared" si="189"/>
        <v>22</v>
      </c>
      <c r="C3065" s="21">
        <f t="shared" si="190"/>
        <v>44351</v>
      </c>
      <c r="H3065" s="101"/>
      <c r="K3065" s="98">
        <f t="shared" si="191"/>
        <v>0</v>
      </c>
      <c r="L3065" s="29"/>
    </row>
    <row r="3066" spans="1:12" x14ac:dyDescent="0.3">
      <c r="A3066" s="5" t="str">
        <f t="shared" si="188"/>
        <v>juin</v>
      </c>
      <c r="B3066" s="4">
        <f t="shared" si="189"/>
        <v>22</v>
      </c>
      <c r="C3066" s="21">
        <f t="shared" si="190"/>
        <v>44351</v>
      </c>
      <c r="H3066" s="101"/>
      <c r="K3066" s="98">
        <f t="shared" si="191"/>
        <v>0</v>
      </c>
      <c r="L3066" s="29"/>
    </row>
    <row r="3067" spans="1:12" x14ac:dyDescent="0.3">
      <c r="A3067" s="5" t="str">
        <f t="shared" si="188"/>
        <v>juin</v>
      </c>
      <c r="B3067" s="4">
        <f t="shared" si="189"/>
        <v>22</v>
      </c>
      <c r="C3067" s="21">
        <f t="shared" si="190"/>
        <v>44351</v>
      </c>
      <c r="H3067" s="101"/>
      <c r="K3067" s="98">
        <f t="shared" si="191"/>
        <v>0</v>
      </c>
      <c r="L3067" s="29"/>
    </row>
    <row r="3068" spans="1:12" x14ac:dyDescent="0.3">
      <c r="A3068" s="5" t="str">
        <f t="shared" si="188"/>
        <v>juin</v>
      </c>
      <c r="B3068" s="4">
        <f t="shared" si="189"/>
        <v>22</v>
      </c>
      <c r="C3068" s="21">
        <f t="shared" si="190"/>
        <v>44351</v>
      </c>
      <c r="H3068" s="101"/>
      <c r="K3068" s="98">
        <f t="shared" si="191"/>
        <v>0</v>
      </c>
      <c r="L3068" s="29"/>
    </row>
    <row r="3069" spans="1:12" x14ac:dyDescent="0.3">
      <c r="A3069" s="5" t="str">
        <f t="shared" si="188"/>
        <v>juin</v>
      </c>
      <c r="B3069" s="4">
        <f t="shared" si="189"/>
        <v>22</v>
      </c>
      <c r="C3069" s="21">
        <f t="shared" si="190"/>
        <v>44351</v>
      </c>
      <c r="H3069" s="101"/>
      <c r="K3069" s="98">
        <f t="shared" si="191"/>
        <v>0</v>
      </c>
      <c r="L3069" s="29"/>
    </row>
    <row r="3070" spans="1:12" x14ac:dyDescent="0.3">
      <c r="A3070" s="5" t="str">
        <f t="shared" si="188"/>
        <v>juin</v>
      </c>
      <c r="B3070" s="4">
        <f t="shared" si="189"/>
        <v>22</v>
      </c>
      <c r="C3070" s="21">
        <f t="shared" si="190"/>
        <v>44351</v>
      </c>
      <c r="H3070" s="101"/>
      <c r="K3070" s="98">
        <f t="shared" si="191"/>
        <v>0</v>
      </c>
      <c r="L3070" s="29"/>
    </row>
    <row r="3071" spans="1:12" x14ac:dyDescent="0.3">
      <c r="A3071" s="5" t="str">
        <f t="shared" si="188"/>
        <v>juin</v>
      </c>
      <c r="B3071" s="4">
        <f t="shared" si="189"/>
        <v>22</v>
      </c>
      <c r="C3071" s="21">
        <f t="shared" si="190"/>
        <v>44351</v>
      </c>
      <c r="H3071" s="101"/>
      <c r="K3071" s="98">
        <f t="shared" si="191"/>
        <v>0</v>
      </c>
      <c r="L3071" s="29"/>
    </row>
    <row r="3072" spans="1:12" x14ac:dyDescent="0.3">
      <c r="A3072" s="5" t="str">
        <f t="shared" si="188"/>
        <v>juin</v>
      </c>
      <c r="B3072" s="4">
        <f t="shared" si="189"/>
        <v>22</v>
      </c>
      <c r="C3072" s="21">
        <f t="shared" si="190"/>
        <v>44351</v>
      </c>
      <c r="H3072" s="101"/>
      <c r="K3072" s="98">
        <f t="shared" si="191"/>
        <v>0</v>
      </c>
      <c r="L3072" s="29"/>
    </row>
    <row r="3073" spans="1:12" x14ac:dyDescent="0.3">
      <c r="A3073" s="5" t="str">
        <f t="shared" si="188"/>
        <v>juin</v>
      </c>
      <c r="B3073" s="4">
        <f t="shared" si="189"/>
        <v>22</v>
      </c>
      <c r="C3073" s="21">
        <f t="shared" si="190"/>
        <v>44351</v>
      </c>
      <c r="H3073" s="101"/>
      <c r="K3073" s="98">
        <f t="shared" si="191"/>
        <v>0</v>
      </c>
      <c r="L3073" s="29"/>
    </row>
    <row r="3074" spans="1:12" x14ac:dyDescent="0.3">
      <c r="A3074" s="5" t="str">
        <f t="shared" si="188"/>
        <v>juin</v>
      </c>
      <c r="B3074" s="4">
        <f t="shared" si="189"/>
        <v>22</v>
      </c>
      <c r="C3074" s="21">
        <f t="shared" si="190"/>
        <v>44351</v>
      </c>
      <c r="H3074" s="101"/>
      <c r="K3074" s="98">
        <f t="shared" si="191"/>
        <v>0</v>
      </c>
      <c r="L3074" s="29"/>
    </row>
    <row r="3075" spans="1:12" x14ac:dyDescent="0.3">
      <c r="A3075" s="5" t="str">
        <f t="shared" si="188"/>
        <v>juin</v>
      </c>
      <c r="B3075" s="4">
        <f t="shared" si="189"/>
        <v>22</v>
      </c>
      <c r="C3075" s="21">
        <f t="shared" si="190"/>
        <v>44351</v>
      </c>
      <c r="H3075" s="101"/>
      <c r="K3075" s="98">
        <f t="shared" si="191"/>
        <v>0</v>
      </c>
      <c r="L3075" s="29"/>
    </row>
    <row r="3076" spans="1:12" x14ac:dyDescent="0.3">
      <c r="A3076" s="5" t="str">
        <f t="shared" ref="A3076:A3139" si="192">TEXT(30*MONTH(C3076),"mmmm")</f>
        <v>juin</v>
      </c>
      <c r="B3076" s="4">
        <f t="shared" ref="B3076:B3139" si="193">_xlfn.ISOWEEKNUM(C3076)</f>
        <v>22</v>
      </c>
      <c r="C3076" s="21">
        <f t="shared" ref="C3076:C3139" si="194">WORKDAY(INT((ROW()-1)/20)+"01/01/2021",1)</f>
        <v>44351</v>
      </c>
      <c r="H3076" s="101"/>
      <c r="K3076" s="98">
        <f t="shared" ref="K3076:K3139" si="195">IFERROR((I3076-J3076)/J3076,0)</f>
        <v>0</v>
      </c>
      <c r="L3076" s="29"/>
    </row>
    <row r="3077" spans="1:12" x14ac:dyDescent="0.3">
      <c r="A3077" s="5" t="str">
        <f t="shared" si="192"/>
        <v>juin</v>
      </c>
      <c r="B3077" s="4">
        <f t="shared" si="193"/>
        <v>22</v>
      </c>
      <c r="C3077" s="21">
        <f t="shared" si="194"/>
        <v>44351</v>
      </c>
      <c r="H3077" s="101"/>
      <c r="K3077" s="98">
        <f t="shared" si="195"/>
        <v>0</v>
      </c>
      <c r="L3077" s="29"/>
    </row>
    <row r="3078" spans="1:12" x14ac:dyDescent="0.3">
      <c r="A3078" s="5" t="str">
        <f t="shared" si="192"/>
        <v>juin</v>
      </c>
      <c r="B3078" s="4">
        <f t="shared" si="193"/>
        <v>22</v>
      </c>
      <c r="C3078" s="21">
        <f t="shared" si="194"/>
        <v>44351</v>
      </c>
      <c r="H3078" s="101"/>
      <c r="K3078" s="98">
        <f t="shared" si="195"/>
        <v>0</v>
      </c>
      <c r="L3078" s="29"/>
    </row>
    <row r="3079" spans="1:12" x14ac:dyDescent="0.3">
      <c r="A3079" s="5" t="str">
        <f t="shared" si="192"/>
        <v>juin</v>
      </c>
      <c r="B3079" s="4">
        <f t="shared" si="193"/>
        <v>22</v>
      </c>
      <c r="C3079" s="21">
        <f t="shared" si="194"/>
        <v>44351</v>
      </c>
      <c r="H3079" s="101"/>
      <c r="K3079" s="98">
        <f t="shared" si="195"/>
        <v>0</v>
      </c>
      <c r="L3079" s="29"/>
    </row>
    <row r="3080" spans="1:12" x14ac:dyDescent="0.3">
      <c r="A3080" s="5" t="str">
        <f t="shared" si="192"/>
        <v>juin</v>
      </c>
      <c r="B3080" s="4">
        <f t="shared" si="193"/>
        <v>22</v>
      </c>
      <c r="C3080" s="21">
        <f t="shared" si="194"/>
        <v>44351</v>
      </c>
      <c r="H3080" s="101"/>
      <c r="K3080" s="98">
        <f t="shared" si="195"/>
        <v>0</v>
      </c>
      <c r="L3080" s="29"/>
    </row>
    <row r="3081" spans="1:12" x14ac:dyDescent="0.3">
      <c r="A3081" s="5" t="str">
        <f t="shared" si="192"/>
        <v>juin</v>
      </c>
      <c r="B3081" s="4">
        <f t="shared" si="193"/>
        <v>23</v>
      </c>
      <c r="C3081" s="21">
        <f t="shared" si="194"/>
        <v>44354</v>
      </c>
      <c r="H3081" s="101"/>
      <c r="K3081" s="98">
        <f t="shared" si="195"/>
        <v>0</v>
      </c>
      <c r="L3081" s="29"/>
    </row>
    <row r="3082" spans="1:12" x14ac:dyDescent="0.3">
      <c r="A3082" s="5" t="str">
        <f t="shared" si="192"/>
        <v>juin</v>
      </c>
      <c r="B3082" s="4">
        <f t="shared" si="193"/>
        <v>23</v>
      </c>
      <c r="C3082" s="21">
        <f t="shared" si="194"/>
        <v>44354</v>
      </c>
      <c r="H3082" s="101"/>
      <c r="K3082" s="98">
        <f t="shared" si="195"/>
        <v>0</v>
      </c>
      <c r="L3082" s="29"/>
    </row>
    <row r="3083" spans="1:12" x14ac:dyDescent="0.3">
      <c r="A3083" s="5" t="str">
        <f t="shared" si="192"/>
        <v>juin</v>
      </c>
      <c r="B3083" s="4">
        <f t="shared" si="193"/>
        <v>23</v>
      </c>
      <c r="C3083" s="21">
        <f t="shared" si="194"/>
        <v>44354</v>
      </c>
      <c r="H3083" s="101"/>
      <c r="K3083" s="98">
        <f t="shared" si="195"/>
        <v>0</v>
      </c>
      <c r="L3083" s="29"/>
    </row>
    <row r="3084" spans="1:12" x14ac:dyDescent="0.3">
      <c r="A3084" s="5" t="str">
        <f t="shared" si="192"/>
        <v>juin</v>
      </c>
      <c r="B3084" s="4">
        <f t="shared" si="193"/>
        <v>23</v>
      </c>
      <c r="C3084" s="21">
        <f t="shared" si="194"/>
        <v>44354</v>
      </c>
      <c r="H3084" s="101"/>
      <c r="K3084" s="98">
        <f t="shared" si="195"/>
        <v>0</v>
      </c>
      <c r="L3084" s="29"/>
    </row>
    <row r="3085" spans="1:12" x14ac:dyDescent="0.3">
      <c r="A3085" s="5" t="str">
        <f t="shared" si="192"/>
        <v>juin</v>
      </c>
      <c r="B3085" s="4">
        <f t="shared" si="193"/>
        <v>23</v>
      </c>
      <c r="C3085" s="21">
        <f t="shared" si="194"/>
        <v>44354</v>
      </c>
      <c r="H3085" s="101"/>
      <c r="K3085" s="98">
        <f t="shared" si="195"/>
        <v>0</v>
      </c>
      <c r="L3085" s="29"/>
    </row>
    <row r="3086" spans="1:12" x14ac:dyDescent="0.3">
      <c r="A3086" s="5" t="str">
        <f t="shared" si="192"/>
        <v>juin</v>
      </c>
      <c r="B3086" s="4">
        <f t="shared" si="193"/>
        <v>23</v>
      </c>
      <c r="C3086" s="21">
        <f t="shared" si="194"/>
        <v>44354</v>
      </c>
      <c r="H3086" s="101"/>
      <c r="K3086" s="98">
        <f t="shared" si="195"/>
        <v>0</v>
      </c>
      <c r="L3086" s="29"/>
    </row>
    <row r="3087" spans="1:12" x14ac:dyDescent="0.3">
      <c r="A3087" s="5" t="str">
        <f t="shared" si="192"/>
        <v>juin</v>
      </c>
      <c r="B3087" s="4">
        <f t="shared" si="193"/>
        <v>23</v>
      </c>
      <c r="C3087" s="21">
        <f t="shared" si="194"/>
        <v>44354</v>
      </c>
      <c r="H3087" s="101"/>
      <c r="K3087" s="98">
        <f t="shared" si="195"/>
        <v>0</v>
      </c>
      <c r="L3087" s="29"/>
    </row>
    <row r="3088" spans="1:12" x14ac:dyDescent="0.3">
      <c r="A3088" s="5" t="str">
        <f t="shared" si="192"/>
        <v>juin</v>
      </c>
      <c r="B3088" s="4">
        <f t="shared" si="193"/>
        <v>23</v>
      </c>
      <c r="C3088" s="21">
        <f t="shared" si="194"/>
        <v>44354</v>
      </c>
      <c r="H3088" s="101"/>
      <c r="K3088" s="98">
        <f t="shared" si="195"/>
        <v>0</v>
      </c>
      <c r="L3088" s="29"/>
    </row>
    <row r="3089" spans="1:12" x14ac:dyDescent="0.3">
      <c r="A3089" s="5" t="str">
        <f t="shared" si="192"/>
        <v>juin</v>
      </c>
      <c r="B3089" s="4">
        <f t="shared" si="193"/>
        <v>23</v>
      </c>
      <c r="C3089" s="21">
        <f t="shared" si="194"/>
        <v>44354</v>
      </c>
      <c r="H3089" s="101"/>
      <c r="K3089" s="98">
        <f t="shared" si="195"/>
        <v>0</v>
      </c>
      <c r="L3089" s="29"/>
    </row>
    <row r="3090" spans="1:12" x14ac:dyDescent="0.3">
      <c r="A3090" s="5" t="str">
        <f t="shared" si="192"/>
        <v>juin</v>
      </c>
      <c r="B3090" s="4">
        <f t="shared" si="193"/>
        <v>23</v>
      </c>
      <c r="C3090" s="21">
        <f t="shared" si="194"/>
        <v>44354</v>
      </c>
      <c r="H3090" s="101"/>
      <c r="K3090" s="98">
        <f t="shared" si="195"/>
        <v>0</v>
      </c>
      <c r="L3090" s="29"/>
    </row>
    <row r="3091" spans="1:12" x14ac:dyDescent="0.3">
      <c r="A3091" s="5" t="str">
        <f t="shared" si="192"/>
        <v>juin</v>
      </c>
      <c r="B3091" s="4">
        <f t="shared" si="193"/>
        <v>23</v>
      </c>
      <c r="C3091" s="21">
        <f t="shared" si="194"/>
        <v>44354</v>
      </c>
      <c r="H3091" s="101"/>
      <c r="K3091" s="98">
        <f t="shared" si="195"/>
        <v>0</v>
      </c>
      <c r="L3091" s="29"/>
    </row>
    <row r="3092" spans="1:12" x14ac:dyDescent="0.3">
      <c r="A3092" s="5" t="str">
        <f t="shared" si="192"/>
        <v>juin</v>
      </c>
      <c r="B3092" s="4">
        <f t="shared" si="193"/>
        <v>23</v>
      </c>
      <c r="C3092" s="21">
        <f t="shared" si="194"/>
        <v>44354</v>
      </c>
      <c r="H3092" s="101"/>
      <c r="K3092" s="98">
        <f t="shared" si="195"/>
        <v>0</v>
      </c>
      <c r="L3092" s="29"/>
    </row>
    <row r="3093" spans="1:12" x14ac:dyDescent="0.3">
      <c r="A3093" s="5" t="str">
        <f t="shared" si="192"/>
        <v>juin</v>
      </c>
      <c r="B3093" s="4">
        <f t="shared" si="193"/>
        <v>23</v>
      </c>
      <c r="C3093" s="21">
        <f t="shared" si="194"/>
        <v>44354</v>
      </c>
      <c r="H3093" s="101"/>
      <c r="K3093" s="98">
        <f t="shared" si="195"/>
        <v>0</v>
      </c>
      <c r="L3093" s="29"/>
    </row>
    <row r="3094" spans="1:12" x14ac:dyDescent="0.3">
      <c r="A3094" s="5" t="str">
        <f t="shared" si="192"/>
        <v>juin</v>
      </c>
      <c r="B3094" s="4">
        <f t="shared" si="193"/>
        <v>23</v>
      </c>
      <c r="C3094" s="21">
        <f t="shared" si="194"/>
        <v>44354</v>
      </c>
      <c r="H3094" s="101"/>
      <c r="K3094" s="98">
        <f t="shared" si="195"/>
        <v>0</v>
      </c>
      <c r="L3094" s="29"/>
    </row>
    <row r="3095" spans="1:12" x14ac:dyDescent="0.3">
      <c r="A3095" s="5" t="str">
        <f t="shared" si="192"/>
        <v>juin</v>
      </c>
      <c r="B3095" s="4">
        <f t="shared" si="193"/>
        <v>23</v>
      </c>
      <c r="C3095" s="21">
        <f t="shared" si="194"/>
        <v>44354</v>
      </c>
      <c r="H3095" s="101"/>
      <c r="K3095" s="98">
        <f t="shared" si="195"/>
        <v>0</v>
      </c>
      <c r="L3095" s="29"/>
    </row>
    <row r="3096" spans="1:12" x14ac:dyDescent="0.3">
      <c r="A3096" s="5" t="str">
        <f t="shared" si="192"/>
        <v>juin</v>
      </c>
      <c r="B3096" s="4">
        <f t="shared" si="193"/>
        <v>23</v>
      </c>
      <c r="C3096" s="21">
        <f t="shared" si="194"/>
        <v>44354</v>
      </c>
      <c r="H3096" s="101"/>
      <c r="K3096" s="98">
        <f t="shared" si="195"/>
        <v>0</v>
      </c>
      <c r="L3096" s="29"/>
    </row>
    <row r="3097" spans="1:12" x14ac:dyDescent="0.3">
      <c r="A3097" s="5" t="str">
        <f t="shared" si="192"/>
        <v>juin</v>
      </c>
      <c r="B3097" s="4">
        <f t="shared" si="193"/>
        <v>23</v>
      </c>
      <c r="C3097" s="21">
        <f t="shared" si="194"/>
        <v>44354</v>
      </c>
      <c r="H3097" s="101"/>
      <c r="K3097" s="98">
        <f t="shared" si="195"/>
        <v>0</v>
      </c>
      <c r="L3097" s="29"/>
    </row>
    <row r="3098" spans="1:12" x14ac:dyDescent="0.3">
      <c r="A3098" s="5" t="str">
        <f t="shared" si="192"/>
        <v>juin</v>
      </c>
      <c r="B3098" s="4">
        <f t="shared" si="193"/>
        <v>23</v>
      </c>
      <c r="C3098" s="21">
        <f t="shared" si="194"/>
        <v>44354</v>
      </c>
      <c r="H3098" s="101"/>
      <c r="K3098" s="98">
        <f t="shared" si="195"/>
        <v>0</v>
      </c>
      <c r="L3098" s="29"/>
    </row>
    <row r="3099" spans="1:12" x14ac:dyDescent="0.3">
      <c r="A3099" s="5" t="str">
        <f t="shared" si="192"/>
        <v>juin</v>
      </c>
      <c r="B3099" s="4">
        <f t="shared" si="193"/>
        <v>23</v>
      </c>
      <c r="C3099" s="21">
        <f t="shared" si="194"/>
        <v>44354</v>
      </c>
      <c r="H3099" s="101"/>
      <c r="K3099" s="98">
        <f t="shared" si="195"/>
        <v>0</v>
      </c>
      <c r="L3099" s="29"/>
    </row>
    <row r="3100" spans="1:12" x14ac:dyDescent="0.3">
      <c r="A3100" s="5" t="str">
        <f t="shared" si="192"/>
        <v>juin</v>
      </c>
      <c r="B3100" s="4">
        <f t="shared" si="193"/>
        <v>23</v>
      </c>
      <c r="C3100" s="21">
        <f t="shared" si="194"/>
        <v>44354</v>
      </c>
      <c r="H3100" s="101"/>
      <c r="K3100" s="98">
        <f t="shared" si="195"/>
        <v>0</v>
      </c>
      <c r="L3100" s="29"/>
    </row>
    <row r="3101" spans="1:12" x14ac:dyDescent="0.3">
      <c r="A3101" s="5" t="str">
        <f t="shared" si="192"/>
        <v>juin</v>
      </c>
      <c r="B3101" s="4">
        <f t="shared" si="193"/>
        <v>23</v>
      </c>
      <c r="C3101" s="21">
        <f t="shared" si="194"/>
        <v>44354</v>
      </c>
      <c r="H3101" s="101"/>
      <c r="K3101" s="98">
        <f t="shared" si="195"/>
        <v>0</v>
      </c>
      <c r="L3101" s="29"/>
    </row>
    <row r="3102" spans="1:12" x14ac:dyDescent="0.3">
      <c r="A3102" s="5" t="str">
        <f t="shared" si="192"/>
        <v>juin</v>
      </c>
      <c r="B3102" s="4">
        <f t="shared" si="193"/>
        <v>23</v>
      </c>
      <c r="C3102" s="21">
        <f t="shared" si="194"/>
        <v>44354</v>
      </c>
      <c r="H3102" s="101"/>
      <c r="K3102" s="98">
        <f t="shared" si="195"/>
        <v>0</v>
      </c>
      <c r="L3102" s="29"/>
    </row>
    <row r="3103" spans="1:12" x14ac:dyDescent="0.3">
      <c r="A3103" s="5" t="str">
        <f t="shared" si="192"/>
        <v>juin</v>
      </c>
      <c r="B3103" s="4">
        <f t="shared" si="193"/>
        <v>23</v>
      </c>
      <c r="C3103" s="21">
        <f t="shared" si="194"/>
        <v>44354</v>
      </c>
      <c r="H3103" s="101"/>
      <c r="K3103" s="98">
        <f t="shared" si="195"/>
        <v>0</v>
      </c>
      <c r="L3103" s="29"/>
    </row>
    <row r="3104" spans="1:12" x14ac:dyDescent="0.3">
      <c r="A3104" s="5" t="str">
        <f t="shared" si="192"/>
        <v>juin</v>
      </c>
      <c r="B3104" s="4">
        <f t="shared" si="193"/>
        <v>23</v>
      </c>
      <c r="C3104" s="21">
        <f t="shared" si="194"/>
        <v>44354</v>
      </c>
      <c r="H3104" s="101"/>
      <c r="K3104" s="98">
        <f t="shared" si="195"/>
        <v>0</v>
      </c>
      <c r="L3104" s="29"/>
    </row>
    <row r="3105" spans="1:12" x14ac:dyDescent="0.3">
      <c r="A3105" s="5" t="str">
        <f t="shared" si="192"/>
        <v>juin</v>
      </c>
      <c r="B3105" s="4">
        <f t="shared" si="193"/>
        <v>23</v>
      </c>
      <c r="C3105" s="21">
        <f t="shared" si="194"/>
        <v>44354</v>
      </c>
      <c r="H3105" s="101"/>
      <c r="K3105" s="98">
        <f t="shared" si="195"/>
        <v>0</v>
      </c>
      <c r="L3105" s="29"/>
    </row>
    <row r="3106" spans="1:12" x14ac:dyDescent="0.3">
      <c r="A3106" s="5" t="str">
        <f t="shared" si="192"/>
        <v>juin</v>
      </c>
      <c r="B3106" s="4">
        <f t="shared" si="193"/>
        <v>23</v>
      </c>
      <c r="C3106" s="21">
        <f t="shared" si="194"/>
        <v>44354</v>
      </c>
      <c r="H3106" s="101"/>
      <c r="K3106" s="98">
        <f t="shared" si="195"/>
        <v>0</v>
      </c>
      <c r="L3106" s="29"/>
    </row>
    <row r="3107" spans="1:12" x14ac:dyDescent="0.3">
      <c r="A3107" s="5" t="str">
        <f t="shared" si="192"/>
        <v>juin</v>
      </c>
      <c r="B3107" s="4">
        <f t="shared" si="193"/>
        <v>23</v>
      </c>
      <c r="C3107" s="21">
        <f t="shared" si="194"/>
        <v>44354</v>
      </c>
      <c r="H3107" s="101"/>
      <c r="K3107" s="98">
        <f t="shared" si="195"/>
        <v>0</v>
      </c>
      <c r="L3107" s="29"/>
    </row>
    <row r="3108" spans="1:12" x14ac:dyDescent="0.3">
      <c r="A3108" s="5" t="str">
        <f t="shared" si="192"/>
        <v>juin</v>
      </c>
      <c r="B3108" s="4">
        <f t="shared" si="193"/>
        <v>23</v>
      </c>
      <c r="C3108" s="21">
        <f t="shared" si="194"/>
        <v>44354</v>
      </c>
      <c r="H3108" s="101"/>
      <c r="K3108" s="98">
        <f t="shared" si="195"/>
        <v>0</v>
      </c>
      <c r="L3108" s="29"/>
    </row>
    <row r="3109" spans="1:12" x14ac:dyDescent="0.3">
      <c r="A3109" s="5" t="str">
        <f t="shared" si="192"/>
        <v>juin</v>
      </c>
      <c r="B3109" s="4">
        <f t="shared" si="193"/>
        <v>23</v>
      </c>
      <c r="C3109" s="21">
        <f t="shared" si="194"/>
        <v>44354</v>
      </c>
      <c r="H3109" s="101"/>
      <c r="K3109" s="98">
        <f t="shared" si="195"/>
        <v>0</v>
      </c>
      <c r="L3109" s="29"/>
    </row>
    <row r="3110" spans="1:12" x14ac:dyDescent="0.3">
      <c r="A3110" s="5" t="str">
        <f t="shared" si="192"/>
        <v>juin</v>
      </c>
      <c r="B3110" s="4">
        <f t="shared" si="193"/>
        <v>23</v>
      </c>
      <c r="C3110" s="21">
        <f t="shared" si="194"/>
        <v>44354</v>
      </c>
      <c r="H3110" s="101"/>
      <c r="K3110" s="98">
        <f t="shared" si="195"/>
        <v>0</v>
      </c>
      <c r="L3110" s="29"/>
    </row>
    <row r="3111" spans="1:12" x14ac:dyDescent="0.3">
      <c r="A3111" s="5" t="str">
        <f t="shared" si="192"/>
        <v>juin</v>
      </c>
      <c r="B3111" s="4">
        <f t="shared" si="193"/>
        <v>23</v>
      </c>
      <c r="C3111" s="21">
        <f t="shared" si="194"/>
        <v>44354</v>
      </c>
      <c r="H3111" s="101"/>
      <c r="K3111" s="98">
        <f t="shared" si="195"/>
        <v>0</v>
      </c>
      <c r="L3111" s="29"/>
    </row>
    <row r="3112" spans="1:12" x14ac:dyDescent="0.3">
      <c r="A3112" s="5" t="str">
        <f t="shared" si="192"/>
        <v>juin</v>
      </c>
      <c r="B3112" s="4">
        <f t="shared" si="193"/>
        <v>23</v>
      </c>
      <c r="C3112" s="21">
        <f t="shared" si="194"/>
        <v>44354</v>
      </c>
      <c r="H3112" s="101"/>
      <c r="K3112" s="98">
        <f t="shared" si="195"/>
        <v>0</v>
      </c>
      <c r="L3112" s="29"/>
    </row>
    <row r="3113" spans="1:12" x14ac:dyDescent="0.3">
      <c r="A3113" s="5" t="str">
        <f t="shared" si="192"/>
        <v>juin</v>
      </c>
      <c r="B3113" s="4">
        <f t="shared" si="193"/>
        <v>23</v>
      </c>
      <c r="C3113" s="21">
        <f t="shared" si="194"/>
        <v>44354</v>
      </c>
      <c r="H3113" s="101"/>
      <c r="K3113" s="98">
        <f t="shared" si="195"/>
        <v>0</v>
      </c>
      <c r="L3113" s="29"/>
    </row>
    <row r="3114" spans="1:12" x14ac:dyDescent="0.3">
      <c r="A3114" s="5" t="str">
        <f t="shared" si="192"/>
        <v>juin</v>
      </c>
      <c r="B3114" s="4">
        <f t="shared" si="193"/>
        <v>23</v>
      </c>
      <c r="C3114" s="21">
        <f t="shared" si="194"/>
        <v>44354</v>
      </c>
      <c r="H3114" s="101"/>
      <c r="K3114" s="98">
        <f t="shared" si="195"/>
        <v>0</v>
      </c>
      <c r="L3114" s="29"/>
    </row>
    <row r="3115" spans="1:12" x14ac:dyDescent="0.3">
      <c r="A3115" s="5" t="str">
        <f t="shared" si="192"/>
        <v>juin</v>
      </c>
      <c r="B3115" s="4">
        <f t="shared" si="193"/>
        <v>23</v>
      </c>
      <c r="C3115" s="21">
        <f t="shared" si="194"/>
        <v>44354</v>
      </c>
      <c r="H3115" s="101"/>
      <c r="K3115" s="98">
        <f t="shared" si="195"/>
        <v>0</v>
      </c>
      <c r="L3115" s="29"/>
    </row>
    <row r="3116" spans="1:12" x14ac:dyDescent="0.3">
      <c r="A3116" s="5" t="str">
        <f t="shared" si="192"/>
        <v>juin</v>
      </c>
      <c r="B3116" s="4">
        <f t="shared" si="193"/>
        <v>23</v>
      </c>
      <c r="C3116" s="21">
        <f t="shared" si="194"/>
        <v>44354</v>
      </c>
      <c r="H3116" s="101"/>
      <c r="K3116" s="98">
        <f t="shared" si="195"/>
        <v>0</v>
      </c>
      <c r="L3116" s="29"/>
    </row>
    <row r="3117" spans="1:12" x14ac:dyDescent="0.3">
      <c r="A3117" s="5" t="str">
        <f t="shared" si="192"/>
        <v>juin</v>
      </c>
      <c r="B3117" s="4">
        <f t="shared" si="193"/>
        <v>23</v>
      </c>
      <c r="C3117" s="21">
        <f t="shared" si="194"/>
        <v>44354</v>
      </c>
      <c r="H3117" s="101"/>
      <c r="K3117" s="98">
        <f t="shared" si="195"/>
        <v>0</v>
      </c>
      <c r="L3117" s="29"/>
    </row>
    <row r="3118" spans="1:12" x14ac:dyDescent="0.3">
      <c r="A3118" s="5" t="str">
        <f t="shared" si="192"/>
        <v>juin</v>
      </c>
      <c r="B3118" s="4">
        <f t="shared" si="193"/>
        <v>23</v>
      </c>
      <c r="C3118" s="21">
        <f t="shared" si="194"/>
        <v>44354</v>
      </c>
      <c r="H3118" s="101"/>
      <c r="K3118" s="98">
        <f t="shared" si="195"/>
        <v>0</v>
      </c>
      <c r="L3118" s="29"/>
    </row>
    <row r="3119" spans="1:12" x14ac:dyDescent="0.3">
      <c r="A3119" s="5" t="str">
        <f t="shared" si="192"/>
        <v>juin</v>
      </c>
      <c r="B3119" s="4">
        <f t="shared" si="193"/>
        <v>23</v>
      </c>
      <c r="C3119" s="21">
        <f t="shared" si="194"/>
        <v>44354</v>
      </c>
      <c r="H3119" s="101"/>
      <c r="K3119" s="98">
        <f t="shared" si="195"/>
        <v>0</v>
      </c>
      <c r="L3119" s="29"/>
    </row>
    <row r="3120" spans="1:12" x14ac:dyDescent="0.3">
      <c r="A3120" s="5" t="str">
        <f t="shared" si="192"/>
        <v>juin</v>
      </c>
      <c r="B3120" s="4">
        <f t="shared" si="193"/>
        <v>23</v>
      </c>
      <c r="C3120" s="21">
        <f t="shared" si="194"/>
        <v>44354</v>
      </c>
      <c r="H3120" s="101"/>
      <c r="K3120" s="98">
        <f t="shared" si="195"/>
        <v>0</v>
      </c>
      <c r="L3120" s="29"/>
    </row>
    <row r="3121" spans="1:12" x14ac:dyDescent="0.3">
      <c r="A3121" s="5" t="str">
        <f t="shared" si="192"/>
        <v>juin</v>
      </c>
      <c r="B3121" s="4">
        <f t="shared" si="193"/>
        <v>23</v>
      </c>
      <c r="C3121" s="21">
        <f t="shared" si="194"/>
        <v>44354</v>
      </c>
      <c r="H3121" s="101"/>
      <c r="K3121" s="98">
        <f t="shared" si="195"/>
        <v>0</v>
      </c>
      <c r="L3121" s="29"/>
    </row>
    <row r="3122" spans="1:12" x14ac:dyDescent="0.3">
      <c r="A3122" s="5" t="str">
        <f t="shared" si="192"/>
        <v>juin</v>
      </c>
      <c r="B3122" s="4">
        <f t="shared" si="193"/>
        <v>23</v>
      </c>
      <c r="C3122" s="21">
        <f t="shared" si="194"/>
        <v>44354</v>
      </c>
      <c r="H3122" s="101"/>
      <c r="K3122" s="98">
        <f t="shared" si="195"/>
        <v>0</v>
      </c>
      <c r="L3122" s="29"/>
    </row>
    <row r="3123" spans="1:12" x14ac:dyDescent="0.3">
      <c r="A3123" s="5" t="str">
        <f t="shared" si="192"/>
        <v>juin</v>
      </c>
      <c r="B3123" s="4">
        <f t="shared" si="193"/>
        <v>23</v>
      </c>
      <c r="C3123" s="21">
        <f t="shared" si="194"/>
        <v>44354</v>
      </c>
      <c r="H3123" s="101"/>
      <c r="K3123" s="98">
        <f t="shared" si="195"/>
        <v>0</v>
      </c>
      <c r="L3123" s="29"/>
    </row>
    <row r="3124" spans="1:12" x14ac:dyDescent="0.3">
      <c r="A3124" s="5" t="str">
        <f t="shared" si="192"/>
        <v>juin</v>
      </c>
      <c r="B3124" s="4">
        <f t="shared" si="193"/>
        <v>23</v>
      </c>
      <c r="C3124" s="21">
        <f t="shared" si="194"/>
        <v>44354</v>
      </c>
      <c r="H3124" s="101"/>
      <c r="K3124" s="98">
        <f t="shared" si="195"/>
        <v>0</v>
      </c>
      <c r="L3124" s="29"/>
    </row>
    <row r="3125" spans="1:12" x14ac:dyDescent="0.3">
      <c r="A3125" s="5" t="str">
        <f t="shared" si="192"/>
        <v>juin</v>
      </c>
      <c r="B3125" s="4">
        <f t="shared" si="193"/>
        <v>23</v>
      </c>
      <c r="C3125" s="21">
        <f t="shared" si="194"/>
        <v>44354</v>
      </c>
      <c r="H3125" s="101"/>
      <c r="K3125" s="98">
        <f t="shared" si="195"/>
        <v>0</v>
      </c>
      <c r="L3125" s="29"/>
    </row>
    <row r="3126" spans="1:12" x14ac:dyDescent="0.3">
      <c r="A3126" s="5" t="str">
        <f t="shared" si="192"/>
        <v>juin</v>
      </c>
      <c r="B3126" s="4">
        <f t="shared" si="193"/>
        <v>23</v>
      </c>
      <c r="C3126" s="21">
        <f t="shared" si="194"/>
        <v>44354</v>
      </c>
      <c r="H3126" s="101"/>
      <c r="K3126" s="98">
        <f t="shared" si="195"/>
        <v>0</v>
      </c>
      <c r="L3126" s="29"/>
    </row>
    <row r="3127" spans="1:12" x14ac:dyDescent="0.3">
      <c r="A3127" s="5" t="str">
        <f t="shared" si="192"/>
        <v>juin</v>
      </c>
      <c r="B3127" s="4">
        <f t="shared" si="193"/>
        <v>23</v>
      </c>
      <c r="C3127" s="21">
        <f t="shared" si="194"/>
        <v>44354</v>
      </c>
      <c r="H3127" s="101"/>
      <c r="K3127" s="98">
        <f t="shared" si="195"/>
        <v>0</v>
      </c>
      <c r="L3127" s="29"/>
    </row>
    <row r="3128" spans="1:12" x14ac:dyDescent="0.3">
      <c r="A3128" s="5" t="str">
        <f t="shared" si="192"/>
        <v>juin</v>
      </c>
      <c r="B3128" s="4">
        <f t="shared" si="193"/>
        <v>23</v>
      </c>
      <c r="C3128" s="21">
        <f t="shared" si="194"/>
        <v>44354</v>
      </c>
      <c r="H3128" s="101"/>
      <c r="K3128" s="98">
        <f t="shared" si="195"/>
        <v>0</v>
      </c>
      <c r="L3128" s="29"/>
    </row>
    <row r="3129" spans="1:12" x14ac:dyDescent="0.3">
      <c r="A3129" s="5" t="str">
        <f t="shared" si="192"/>
        <v>juin</v>
      </c>
      <c r="B3129" s="4">
        <f t="shared" si="193"/>
        <v>23</v>
      </c>
      <c r="C3129" s="21">
        <f t="shared" si="194"/>
        <v>44354</v>
      </c>
      <c r="H3129" s="101"/>
      <c r="K3129" s="98">
        <f t="shared" si="195"/>
        <v>0</v>
      </c>
      <c r="L3129" s="29"/>
    </row>
    <row r="3130" spans="1:12" x14ac:dyDescent="0.3">
      <c r="A3130" s="5" t="str">
        <f t="shared" si="192"/>
        <v>juin</v>
      </c>
      <c r="B3130" s="4">
        <f t="shared" si="193"/>
        <v>23</v>
      </c>
      <c r="C3130" s="21">
        <f t="shared" si="194"/>
        <v>44354</v>
      </c>
      <c r="H3130" s="101"/>
      <c r="K3130" s="98">
        <f t="shared" si="195"/>
        <v>0</v>
      </c>
      <c r="L3130" s="29"/>
    </row>
    <row r="3131" spans="1:12" x14ac:dyDescent="0.3">
      <c r="A3131" s="5" t="str">
        <f t="shared" si="192"/>
        <v>juin</v>
      </c>
      <c r="B3131" s="4">
        <f t="shared" si="193"/>
        <v>23</v>
      </c>
      <c r="C3131" s="21">
        <f t="shared" si="194"/>
        <v>44354</v>
      </c>
      <c r="H3131" s="101"/>
      <c r="K3131" s="98">
        <f t="shared" si="195"/>
        <v>0</v>
      </c>
      <c r="L3131" s="29"/>
    </row>
    <row r="3132" spans="1:12" x14ac:dyDescent="0.3">
      <c r="A3132" s="5" t="str">
        <f t="shared" si="192"/>
        <v>juin</v>
      </c>
      <c r="B3132" s="4">
        <f t="shared" si="193"/>
        <v>23</v>
      </c>
      <c r="C3132" s="21">
        <f t="shared" si="194"/>
        <v>44354</v>
      </c>
      <c r="H3132" s="101"/>
      <c r="K3132" s="98">
        <f t="shared" si="195"/>
        <v>0</v>
      </c>
      <c r="L3132" s="29"/>
    </row>
    <row r="3133" spans="1:12" x14ac:dyDescent="0.3">
      <c r="A3133" s="5" t="str">
        <f t="shared" si="192"/>
        <v>juin</v>
      </c>
      <c r="B3133" s="4">
        <f t="shared" si="193"/>
        <v>23</v>
      </c>
      <c r="C3133" s="21">
        <f t="shared" si="194"/>
        <v>44354</v>
      </c>
      <c r="H3133" s="101"/>
      <c r="K3133" s="98">
        <f t="shared" si="195"/>
        <v>0</v>
      </c>
      <c r="L3133" s="29"/>
    </row>
    <row r="3134" spans="1:12" x14ac:dyDescent="0.3">
      <c r="A3134" s="5" t="str">
        <f t="shared" si="192"/>
        <v>juin</v>
      </c>
      <c r="B3134" s="4">
        <f t="shared" si="193"/>
        <v>23</v>
      </c>
      <c r="C3134" s="21">
        <f t="shared" si="194"/>
        <v>44354</v>
      </c>
      <c r="H3134" s="101"/>
      <c r="K3134" s="98">
        <f t="shared" si="195"/>
        <v>0</v>
      </c>
      <c r="L3134" s="29"/>
    </row>
    <row r="3135" spans="1:12" x14ac:dyDescent="0.3">
      <c r="A3135" s="5" t="str">
        <f t="shared" si="192"/>
        <v>juin</v>
      </c>
      <c r="B3135" s="4">
        <f t="shared" si="193"/>
        <v>23</v>
      </c>
      <c r="C3135" s="21">
        <f t="shared" si="194"/>
        <v>44354</v>
      </c>
      <c r="H3135" s="101"/>
      <c r="K3135" s="98">
        <f t="shared" si="195"/>
        <v>0</v>
      </c>
      <c r="L3135" s="29"/>
    </row>
    <row r="3136" spans="1:12" x14ac:dyDescent="0.3">
      <c r="A3136" s="5" t="str">
        <f t="shared" si="192"/>
        <v>juin</v>
      </c>
      <c r="B3136" s="4">
        <f t="shared" si="193"/>
        <v>23</v>
      </c>
      <c r="C3136" s="21">
        <f t="shared" si="194"/>
        <v>44354</v>
      </c>
      <c r="H3136" s="101"/>
      <c r="K3136" s="98">
        <f t="shared" si="195"/>
        <v>0</v>
      </c>
      <c r="L3136" s="29"/>
    </row>
    <row r="3137" spans="1:12" x14ac:dyDescent="0.3">
      <c r="A3137" s="5" t="str">
        <f t="shared" si="192"/>
        <v>juin</v>
      </c>
      <c r="B3137" s="4">
        <f t="shared" si="193"/>
        <v>23</v>
      </c>
      <c r="C3137" s="21">
        <f t="shared" si="194"/>
        <v>44354</v>
      </c>
      <c r="H3137" s="101"/>
      <c r="K3137" s="98">
        <f t="shared" si="195"/>
        <v>0</v>
      </c>
      <c r="L3137" s="29"/>
    </row>
    <row r="3138" spans="1:12" x14ac:dyDescent="0.3">
      <c r="A3138" s="5" t="str">
        <f t="shared" si="192"/>
        <v>juin</v>
      </c>
      <c r="B3138" s="4">
        <f t="shared" si="193"/>
        <v>23</v>
      </c>
      <c r="C3138" s="21">
        <f t="shared" si="194"/>
        <v>44354</v>
      </c>
      <c r="H3138" s="101"/>
      <c r="K3138" s="98">
        <f t="shared" si="195"/>
        <v>0</v>
      </c>
      <c r="L3138" s="29"/>
    </row>
    <row r="3139" spans="1:12" x14ac:dyDescent="0.3">
      <c r="A3139" s="5" t="str">
        <f t="shared" si="192"/>
        <v>juin</v>
      </c>
      <c r="B3139" s="4">
        <f t="shared" si="193"/>
        <v>23</v>
      </c>
      <c r="C3139" s="21">
        <f t="shared" si="194"/>
        <v>44354</v>
      </c>
      <c r="H3139" s="101"/>
      <c r="K3139" s="98">
        <f t="shared" si="195"/>
        <v>0</v>
      </c>
      <c r="L3139" s="29"/>
    </row>
    <row r="3140" spans="1:12" x14ac:dyDescent="0.3">
      <c r="A3140" s="5" t="str">
        <f t="shared" ref="A3140:A3203" si="196">TEXT(30*MONTH(C3140),"mmmm")</f>
        <v>juin</v>
      </c>
      <c r="B3140" s="4">
        <f t="shared" ref="B3140:B3203" si="197">_xlfn.ISOWEEKNUM(C3140)</f>
        <v>23</v>
      </c>
      <c r="C3140" s="21">
        <f t="shared" ref="C3140:C3203" si="198">WORKDAY(INT((ROW()-1)/20)+"01/01/2021",1)</f>
        <v>44354</v>
      </c>
      <c r="H3140" s="101"/>
      <c r="K3140" s="98">
        <f t="shared" ref="K3140:K3203" si="199">IFERROR((I3140-J3140)/J3140,0)</f>
        <v>0</v>
      </c>
      <c r="L3140" s="29"/>
    </row>
    <row r="3141" spans="1:12" x14ac:dyDescent="0.3">
      <c r="A3141" s="5" t="str">
        <f t="shared" si="196"/>
        <v>juin</v>
      </c>
      <c r="B3141" s="4">
        <f t="shared" si="197"/>
        <v>23</v>
      </c>
      <c r="C3141" s="21">
        <f t="shared" si="198"/>
        <v>44355</v>
      </c>
      <c r="H3141" s="101"/>
      <c r="K3141" s="98">
        <f t="shared" si="199"/>
        <v>0</v>
      </c>
      <c r="L3141" s="29"/>
    </row>
    <row r="3142" spans="1:12" x14ac:dyDescent="0.3">
      <c r="A3142" s="5" t="str">
        <f t="shared" si="196"/>
        <v>juin</v>
      </c>
      <c r="B3142" s="4">
        <f t="shared" si="197"/>
        <v>23</v>
      </c>
      <c r="C3142" s="21">
        <f t="shared" si="198"/>
        <v>44355</v>
      </c>
      <c r="H3142" s="101"/>
      <c r="K3142" s="98">
        <f t="shared" si="199"/>
        <v>0</v>
      </c>
      <c r="L3142" s="29"/>
    </row>
    <row r="3143" spans="1:12" x14ac:dyDescent="0.3">
      <c r="A3143" s="5" t="str">
        <f t="shared" si="196"/>
        <v>juin</v>
      </c>
      <c r="B3143" s="4">
        <f t="shared" si="197"/>
        <v>23</v>
      </c>
      <c r="C3143" s="21">
        <f t="shared" si="198"/>
        <v>44355</v>
      </c>
      <c r="H3143" s="101"/>
      <c r="K3143" s="98">
        <f t="shared" si="199"/>
        <v>0</v>
      </c>
      <c r="L3143" s="29"/>
    </row>
    <row r="3144" spans="1:12" x14ac:dyDescent="0.3">
      <c r="A3144" s="5" t="str">
        <f t="shared" si="196"/>
        <v>juin</v>
      </c>
      <c r="B3144" s="4">
        <f t="shared" si="197"/>
        <v>23</v>
      </c>
      <c r="C3144" s="21">
        <f t="shared" si="198"/>
        <v>44355</v>
      </c>
      <c r="H3144" s="101"/>
      <c r="K3144" s="98">
        <f t="shared" si="199"/>
        <v>0</v>
      </c>
      <c r="L3144" s="29"/>
    </row>
    <row r="3145" spans="1:12" x14ac:dyDescent="0.3">
      <c r="A3145" s="5" t="str">
        <f t="shared" si="196"/>
        <v>juin</v>
      </c>
      <c r="B3145" s="4">
        <f t="shared" si="197"/>
        <v>23</v>
      </c>
      <c r="C3145" s="21">
        <f t="shared" si="198"/>
        <v>44355</v>
      </c>
      <c r="H3145" s="101"/>
      <c r="K3145" s="98">
        <f t="shared" si="199"/>
        <v>0</v>
      </c>
      <c r="L3145" s="29"/>
    </row>
    <row r="3146" spans="1:12" x14ac:dyDescent="0.3">
      <c r="A3146" s="5" t="str">
        <f t="shared" si="196"/>
        <v>juin</v>
      </c>
      <c r="B3146" s="4">
        <f t="shared" si="197"/>
        <v>23</v>
      </c>
      <c r="C3146" s="21">
        <f t="shared" si="198"/>
        <v>44355</v>
      </c>
      <c r="H3146" s="101"/>
      <c r="K3146" s="98">
        <f t="shared" si="199"/>
        <v>0</v>
      </c>
      <c r="L3146" s="29"/>
    </row>
    <row r="3147" spans="1:12" x14ac:dyDescent="0.3">
      <c r="A3147" s="5" t="str">
        <f t="shared" si="196"/>
        <v>juin</v>
      </c>
      <c r="B3147" s="4">
        <f t="shared" si="197"/>
        <v>23</v>
      </c>
      <c r="C3147" s="21">
        <f t="shared" si="198"/>
        <v>44355</v>
      </c>
      <c r="H3147" s="101"/>
      <c r="K3147" s="98">
        <f t="shared" si="199"/>
        <v>0</v>
      </c>
      <c r="L3147" s="29"/>
    </row>
    <row r="3148" spans="1:12" x14ac:dyDescent="0.3">
      <c r="A3148" s="5" t="str">
        <f t="shared" si="196"/>
        <v>juin</v>
      </c>
      <c r="B3148" s="4">
        <f t="shared" si="197"/>
        <v>23</v>
      </c>
      <c r="C3148" s="21">
        <f t="shared" si="198"/>
        <v>44355</v>
      </c>
      <c r="H3148" s="101"/>
      <c r="K3148" s="98">
        <f t="shared" si="199"/>
        <v>0</v>
      </c>
      <c r="L3148" s="29"/>
    </row>
    <row r="3149" spans="1:12" x14ac:dyDescent="0.3">
      <c r="A3149" s="5" t="str">
        <f t="shared" si="196"/>
        <v>juin</v>
      </c>
      <c r="B3149" s="4">
        <f t="shared" si="197"/>
        <v>23</v>
      </c>
      <c r="C3149" s="21">
        <f t="shared" si="198"/>
        <v>44355</v>
      </c>
      <c r="H3149" s="101"/>
      <c r="K3149" s="98">
        <f t="shared" si="199"/>
        <v>0</v>
      </c>
      <c r="L3149" s="29"/>
    </row>
    <row r="3150" spans="1:12" x14ac:dyDescent="0.3">
      <c r="A3150" s="5" t="str">
        <f t="shared" si="196"/>
        <v>juin</v>
      </c>
      <c r="B3150" s="4">
        <f t="shared" si="197"/>
        <v>23</v>
      </c>
      <c r="C3150" s="21">
        <f t="shared" si="198"/>
        <v>44355</v>
      </c>
      <c r="H3150" s="101"/>
      <c r="K3150" s="98">
        <f t="shared" si="199"/>
        <v>0</v>
      </c>
      <c r="L3150" s="29"/>
    </row>
    <row r="3151" spans="1:12" x14ac:dyDescent="0.3">
      <c r="A3151" s="5" t="str">
        <f t="shared" si="196"/>
        <v>juin</v>
      </c>
      <c r="B3151" s="4">
        <f t="shared" si="197"/>
        <v>23</v>
      </c>
      <c r="C3151" s="21">
        <f t="shared" si="198"/>
        <v>44355</v>
      </c>
      <c r="H3151" s="101"/>
      <c r="K3151" s="98">
        <f t="shared" si="199"/>
        <v>0</v>
      </c>
      <c r="L3151" s="29"/>
    </row>
    <row r="3152" spans="1:12" x14ac:dyDescent="0.3">
      <c r="A3152" s="5" t="str">
        <f t="shared" si="196"/>
        <v>juin</v>
      </c>
      <c r="B3152" s="4">
        <f t="shared" si="197"/>
        <v>23</v>
      </c>
      <c r="C3152" s="21">
        <f t="shared" si="198"/>
        <v>44355</v>
      </c>
      <c r="H3152" s="101"/>
      <c r="K3152" s="98">
        <f t="shared" si="199"/>
        <v>0</v>
      </c>
      <c r="L3152" s="29"/>
    </row>
    <row r="3153" spans="1:12" x14ac:dyDescent="0.3">
      <c r="A3153" s="5" t="str">
        <f t="shared" si="196"/>
        <v>juin</v>
      </c>
      <c r="B3153" s="4">
        <f t="shared" si="197"/>
        <v>23</v>
      </c>
      <c r="C3153" s="21">
        <f t="shared" si="198"/>
        <v>44355</v>
      </c>
      <c r="H3153" s="101"/>
      <c r="K3153" s="98">
        <f t="shared" si="199"/>
        <v>0</v>
      </c>
      <c r="L3153" s="29"/>
    </row>
    <row r="3154" spans="1:12" x14ac:dyDescent="0.3">
      <c r="A3154" s="5" t="str">
        <f t="shared" si="196"/>
        <v>juin</v>
      </c>
      <c r="B3154" s="4">
        <f t="shared" si="197"/>
        <v>23</v>
      </c>
      <c r="C3154" s="21">
        <f t="shared" si="198"/>
        <v>44355</v>
      </c>
      <c r="H3154" s="101"/>
      <c r="K3154" s="98">
        <f t="shared" si="199"/>
        <v>0</v>
      </c>
      <c r="L3154" s="29"/>
    </row>
    <row r="3155" spans="1:12" x14ac:dyDescent="0.3">
      <c r="A3155" s="5" t="str">
        <f t="shared" si="196"/>
        <v>juin</v>
      </c>
      <c r="B3155" s="4">
        <f t="shared" si="197"/>
        <v>23</v>
      </c>
      <c r="C3155" s="21">
        <f t="shared" si="198"/>
        <v>44355</v>
      </c>
      <c r="H3155" s="101"/>
      <c r="K3155" s="98">
        <f t="shared" si="199"/>
        <v>0</v>
      </c>
      <c r="L3155" s="29"/>
    </row>
    <row r="3156" spans="1:12" x14ac:dyDescent="0.3">
      <c r="A3156" s="5" t="str">
        <f t="shared" si="196"/>
        <v>juin</v>
      </c>
      <c r="B3156" s="4">
        <f t="shared" si="197"/>
        <v>23</v>
      </c>
      <c r="C3156" s="21">
        <f t="shared" si="198"/>
        <v>44355</v>
      </c>
      <c r="H3156" s="101"/>
      <c r="K3156" s="98">
        <f t="shared" si="199"/>
        <v>0</v>
      </c>
      <c r="L3156" s="29"/>
    </row>
    <row r="3157" spans="1:12" x14ac:dyDescent="0.3">
      <c r="A3157" s="5" t="str">
        <f t="shared" si="196"/>
        <v>juin</v>
      </c>
      <c r="B3157" s="4">
        <f t="shared" si="197"/>
        <v>23</v>
      </c>
      <c r="C3157" s="21">
        <f t="shared" si="198"/>
        <v>44355</v>
      </c>
      <c r="H3157" s="101"/>
      <c r="K3157" s="98">
        <f t="shared" si="199"/>
        <v>0</v>
      </c>
      <c r="L3157" s="29"/>
    </row>
    <row r="3158" spans="1:12" x14ac:dyDescent="0.3">
      <c r="A3158" s="5" t="str">
        <f t="shared" si="196"/>
        <v>juin</v>
      </c>
      <c r="B3158" s="4">
        <f t="shared" si="197"/>
        <v>23</v>
      </c>
      <c r="C3158" s="21">
        <f t="shared" si="198"/>
        <v>44355</v>
      </c>
      <c r="H3158" s="101"/>
      <c r="K3158" s="98">
        <f t="shared" si="199"/>
        <v>0</v>
      </c>
      <c r="L3158" s="29"/>
    </row>
    <row r="3159" spans="1:12" x14ac:dyDescent="0.3">
      <c r="A3159" s="5" t="str">
        <f t="shared" si="196"/>
        <v>juin</v>
      </c>
      <c r="B3159" s="4">
        <f t="shared" si="197"/>
        <v>23</v>
      </c>
      <c r="C3159" s="21">
        <f t="shared" si="198"/>
        <v>44355</v>
      </c>
      <c r="H3159" s="101"/>
      <c r="K3159" s="98">
        <f t="shared" si="199"/>
        <v>0</v>
      </c>
      <c r="L3159" s="29"/>
    </row>
    <row r="3160" spans="1:12" x14ac:dyDescent="0.3">
      <c r="A3160" s="5" t="str">
        <f t="shared" si="196"/>
        <v>juin</v>
      </c>
      <c r="B3160" s="4">
        <f t="shared" si="197"/>
        <v>23</v>
      </c>
      <c r="C3160" s="21">
        <f t="shared" si="198"/>
        <v>44355</v>
      </c>
      <c r="H3160" s="101"/>
      <c r="K3160" s="98">
        <f t="shared" si="199"/>
        <v>0</v>
      </c>
      <c r="L3160" s="29"/>
    </row>
    <row r="3161" spans="1:12" x14ac:dyDescent="0.3">
      <c r="A3161" s="5" t="str">
        <f t="shared" si="196"/>
        <v>juin</v>
      </c>
      <c r="B3161" s="4">
        <f t="shared" si="197"/>
        <v>23</v>
      </c>
      <c r="C3161" s="21">
        <f t="shared" si="198"/>
        <v>44356</v>
      </c>
      <c r="H3161" s="101"/>
      <c r="K3161" s="98">
        <f t="shared" si="199"/>
        <v>0</v>
      </c>
      <c r="L3161" s="29"/>
    </row>
    <row r="3162" spans="1:12" x14ac:dyDescent="0.3">
      <c r="A3162" s="5" t="str">
        <f t="shared" si="196"/>
        <v>juin</v>
      </c>
      <c r="B3162" s="4">
        <f t="shared" si="197"/>
        <v>23</v>
      </c>
      <c r="C3162" s="21">
        <f t="shared" si="198"/>
        <v>44356</v>
      </c>
      <c r="H3162" s="101"/>
      <c r="K3162" s="98">
        <f t="shared" si="199"/>
        <v>0</v>
      </c>
      <c r="L3162" s="29"/>
    </row>
    <row r="3163" spans="1:12" x14ac:dyDescent="0.3">
      <c r="A3163" s="5" t="str">
        <f t="shared" si="196"/>
        <v>juin</v>
      </c>
      <c r="B3163" s="4">
        <f t="shared" si="197"/>
        <v>23</v>
      </c>
      <c r="C3163" s="21">
        <f t="shared" si="198"/>
        <v>44356</v>
      </c>
      <c r="H3163" s="101"/>
      <c r="K3163" s="98">
        <f t="shared" si="199"/>
        <v>0</v>
      </c>
      <c r="L3163" s="29"/>
    </row>
    <row r="3164" spans="1:12" x14ac:dyDescent="0.3">
      <c r="A3164" s="5" t="str">
        <f t="shared" si="196"/>
        <v>juin</v>
      </c>
      <c r="B3164" s="4">
        <f t="shared" si="197"/>
        <v>23</v>
      </c>
      <c r="C3164" s="21">
        <f t="shared" si="198"/>
        <v>44356</v>
      </c>
      <c r="H3164" s="101"/>
      <c r="K3164" s="98">
        <f t="shared" si="199"/>
        <v>0</v>
      </c>
      <c r="L3164" s="29"/>
    </row>
    <row r="3165" spans="1:12" x14ac:dyDescent="0.3">
      <c r="A3165" s="5" t="str">
        <f t="shared" si="196"/>
        <v>juin</v>
      </c>
      <c r="B3165" s="4">
        <f t="shared" si="197"/>
        <v>23</v>
      </c>
      <c r="C3165" s="21">
        <f t="shared" si="198"/>
        <v>44356</v>
      </c>
      <c r="H3165" s="101"/>
      <c r="K3165" s="98">
        <f t="shared" si="199"/>
        <v>0</v>
      </c>
      <c r="L3165" s="29"/>
    </row>
    <row r="3166" spans="1:12" x14ac:dyDescent="0.3">
      <c r="A3166" s="5" t="str">
        <f t="shared" si="196"/>
        <v>juin</v>
      </c>
      <c r="B3166" s="4">
        <f t="shared" si="197"/>
        <v>23</v>
      </c>
      <c r="C3166" s="21">
        <f t="shared" si="198"/>
        <v>44356</v>
      </c>
      <c r="H3166" s="101"/>
      <c r="K3166" s="98">
        <f t="shared" si="199"/>
        <v>0</v>
      </c>
      <c r="L3166" s="29"/>
    </row>
    <row r="3167" spans="1:12" x14ac:dyDescent="0.3">
      <c r="A3167" s="5" t="str">
        <f t="shared" si="196"/>
        <v>juin</v>
      </c>
      <c r="B3167" s="4">
        <f t="shared" si="197"/>
        <v>23</v>
      </c>
      <c r="C3167" s="21">
        <f t="shared" si="198"/>
        <v>44356</v>
      </c>
      <c r="H3167" s="101"/>
      <c r="K3167" s="98">
        <f t="shared" si="199"/>
        <v>0</v>
      </c>
      <c r="L3167" s="29"/>
    </row>
    <row r="3168" spans="1:12" x14ac:dyDescent="0.3">
      <c r="A3168" s="5" t="str">
        <f t="shared" si="196"/>
        <v>juin</v>
      </c>
      <c r="B3168" s="4">
        <f t="shared" si="197"/>
        <v>23</v>
      </c>
      <c r="C3168" s="21">
        <f t="shared" si="198"/>
        <v>44356</v>
      </c>
      <c r="H3168" s="101"/>
      <c r="K3168" s="98">
        <f t="shared" si="199"/>
        <v>0</v>
      </c>
      <c r="L3168" s="29"/>
    </row>
    <row r="3169" spans="1:12" x14ac:dyDescent="0.3">
      <c r="A3169" s="5" t="str">
        <f t="shared" si="196"/>
        <v>juin</v>
      </c>
      <c r="B3169" s="4">
        <f t="shared" si="197"/>
        <v>23</v>
      </c>
      <c r="C3169" s="21">
        <f t="shared" si="198"/>
        <v>44356</v>
      </c>
      <c r="H3169" s="101"/>
      <c r="K3169" s="98">
        <f t="shared" si="199"/>
        <v>0</v>
      </c>
      <c r="L3169" s="29"/>
    </row>
    <row r="3170" spans="1:12" x14ac:dyDescent="0.3">
      <c r="A3170" s="5" t="str">
        <f t="shared" si="196"/>
        <v>juin</v>
      </c>
      <c r="B3170" s="4">
        <f t="shared" si="197"/>
        <v>23</v>
      </c>
      <c r="C3170" s="21">
        <f t="shared" si="198"/>
        <v>44356</v>
      </c>
      <c r="H3170" s="101"/>
      <c r="K3170" s="98">
        <f t="shared" si="199"/>
        <v>0</v>
      </c>
      <c r="L3170" s="29"/>
    </row>
    <row r="3171" spans="1:12" x14ac:dyDescent="0.3">
      <c r="A3171" s="5" t="str">
        <f t="shared" si="196"/>
        <v>juin</v>
      </c>
      <c r="B3171" s="4">
        <f t="shared" si="197"/>
        <v>23</v>
      </c>
      <c r="C3171" s="21">
        <f t="shared" si="198"/>
        <v>44356</v>
      </c>
      <c r="H3171" s="101"/>
      <c r="K3171" s="98">
        <f t="shared" si="199"/>
        <v>0</v>
      </c>
      <c r="L3171" s="29"/>
    </row>
    <row r="3172" spans="1:12" x14ac:dyDescent="0.3">
      <c r="A3172" s="5" t="str">
        <f t="shared" si="196"/>
        <v>juin</v>
      </c>
      <c r="B3172" s="4">
        <f t="shared" si="197"/>
        <v>23</v>
      </c>
      <c r="C3172" s="21">
        <f t="shared" si="198"/>
        <v>44356</v>
      </c>
      <c r="H3172" s="101"/>
      <c r="K3172" s="98">
        <f t="shared" si="199"/>
        <v>0</v>
      </c>
      <c r="L3172" s="29"/>
    </row>
    <row r="3173" spans="1:12" x14ac:dyDescent="0.3">
      <c r="A3173" s="5" t="str">
        <f t="shared" si="196"/>
        <v>juin</v>
      </c>
      <c r="B3173" s="4">
        <f t="shared" si="197"/>
        <v>23</v>
      </c>
      <c r="C3173" s="21">
        <f t="shared" si="198"/>
        <v>44356</v>
      </c>
      <c r="H3173" s="101"/>
      <c r="K3173" s="98">
        <f t="shared" si="199"/>
        <v>0</v>
      </c>
      <c r="L3173" s="29"/>
    </row>
    <row r="3174" spans="1:12" x14ac:dyDescent="0.3">
      <c r="A3174" s="5" t="str">
        <f t="shared" si="196"/>
        <v>juin</v>
      </c>
      <c r="B3174" s="4">
        <f t="shared" si="197"/>
        <v>23</v>
      </c>
      <c r="C3174" s="21">
        <f t="shared" si="198"/>
        <v>44356</v>
      </c>
      <c r="H3174" s="101"/>
      <c r="K3174" s="98">
        <f t="shared" si="199"/>
        <v>0</v>
      </c>
      <c r="L3174" s="29"/>
    </row>
    <row r="3175" spans="1:12" x14ac:dyDescent="0.3">
      <c r="A3175" s="5" t="str">
        <f t="shared" si="196"/>
        <v>juin</v>
      </c>
      <c r="B3175" s="4">
        <f t="shared" si="197"/>
        <v>23</v>
      </c>
      <c r="C3175" s="21">
        <f t="shared" si="198"/>
        <v>44356</v>
      </c>
      <c r="H3175" s="101"/>
      <c r="K3175" s="98">
        <f t="shared" si="199"/>
        <v>0</v>
      </c>
      <c r="L3175" s="29"/>
    </row>
    <row r="3176" spans="1:12" x14ac:dyDescent="0.3">
      <c r="A3176" s="5" t="str">
        <f t="shared" si="196"/>
        <v>juin</v>
      </c>
      <c r="B3176" s="4">
        <f t="shared" si="197"/>
        <v>23</v>
      </c>
      <c r="C3176" s="21">
        <f t="shared" si="198"/>
        <v>44356</v>
      </c>
      <c r="H3176" s="101"/>
      <c r="K3176" s="98">
        <f t="shared" si="199"/>
        <v>0</v>
      </c>
      <c r="L3176" s="29"/>
    </row>
    <row r="3177" spans="1:12" x14ac:dyDescent="0.3">
      <c r="A3177" s="5" t="str">
        <f t="shared" si="196"/>
        <v>juin</v>
      </c>
      <c r="B3177" s="4">
        <f t="shared" si="197"/>
        <v>23</v>
      </c>
      <c r="C3177" s="21">
        <f t="shared" si="198"/>
        <v>44356</v>
      </c>
      <c r="H3177" s="101"/>
      <c r="K3177" s="98">
        <f t="shared" si="199"/>
        <v>0</v>
      </c>
      <c r="L3177" s="29"/>
    </row>
    <row r="3178" spans="1:12" x14ac:dyDescent="0.3">
      <c r="A3178" s="5" t="str">
        <f t="shared" si="196"/>
        <v>juin</v>
      </c>
      <c r="B3178" s="4">
        <f t="shared" si="197"/>
        <v>23</v>
      </c>
      <c r="C3178" s="21">
        <f t="shared" si="198"/>
        <v>44356</v>
      </c>
      <c r="H3178" s="101"/>
      <c r="K3178" s="98">
        <f t="shared" si="199"/>
        <v>0</v>
      </c>
      <c r="L3178" s="29"/>
    </row>
    <row r="3179" spans="1:12" x14ac:dyDescent="0.3">
      <c r="A3179" s="5" t="str">
        <f t="shared" si="196"/>
        <v>juin</v>
      </c>
      <c r="B3179" s="4">
        <f t="shared" si="197"/>
        <v>23</v>
      </c>
      <c r="C3179" s="21">
        <f t="shared" si="198"/>
        <v>44356</v>
      </c>
      <c r="H3179" s="101"/>
      <c r="K3179" s="98">
        <f t="shared" si="199"/>
        <v>0</v>
      </c>
      <c r="L3179" s="29"/>
    </row>
    <row r="3180" spans="1:12" x14ac:dyDescent="0.3">
      <c r="A3180" s="5" t="str">
        <f t="shared" si="196"/>
        <v>juin</v>
      </c>
      <c r="B3180" s="4">
        <f t="shared" si="197"/>
        <v>23</v>
      </c>
      <c r="C3180" s="21">
        <f t="shared" si="198"/>
        <v>44356</v>
      </c>
      <c r="H3180" s="101"/>
      <c r="K3180" s="98">
        <f t="shared" si="199"/>
        <v>0</v>
      </c>
      <c r="L3180" s="29"/>
    </row>
    <row r="3181" spans="1:12" x14ac:dyDescent="0.3">
      <c r="A3181" s="5" t="str">
        <f t="shared" si="196"/>
        <v>juin</v>
      </c>
      <c r="B3181" s="4">
        <f t="shared" si="197"/>
        <v>23</v>
      </c>
      <c r="C3181" s="21">
        <f t="shared" si="198"/>
        <v>44357</v>
      </c>
      <c r="H3181" s="101"/>
      <c r="K3181" s="98">
        <f t="shared" si="199"/>
        <v>0</v>
      </c>
      <c r="L3181" s="29"/>
    </row>
    <row r="3182" spans="1:12" x14ac:dyDescent="0.3">
      <c r="A3182" s="5" t="str">
        <f t="shared" si="196"/>
        <v>juin</v>
      </c>
      <c r="B3182" s="4">
        <f t="shared" si="197"/>
        <v>23</v>
      </c>
      <c r="C3182" s="21">
        <f t="shared" si="198"/>
        <v>44357</v>
      </c>
      <c r="H3182" s="101"/>
      <c r="K3182" s="98">
        <f t="shared" si="199"/>
        <v>0</v>
      </c>
      <c r="L3182" s="29"/>
    </row>
    <row r="3183" spans="1:12" x14ac:dyDescent="0.3">
      <c r="A3183" s="5" t="str">
        <f t="shared" si="196"/>
        <v>juin</v>
      </c>
      <c r="B3183" s="4">
        <f t="shared" si="197"/>
        <v>23</v>
      </c>
      <c r="C3183" s="21">
        <f t="shared" si="198"/>
        <v>44357</v>
      </c>
      <c r="H3183" s="101"/>
      <c r="K3183" s="98">
        <f t="shared" si="199"/>
        <v>0</v>
      </c>
      <c r="L3183" s="29"/>
    </row>
    <row r="3184" spans="1:12" x14ac:dyDescent="0.3">
      <c r="A3184" s="5" t="str">
        <f t="shared" si="196"/>
        <v>juin</v>
      </c>
      <c r="B3184" s="4">
        <f t="shared" si="197"/>
        <v>23</v>
      </c>
      <c r="C3184" s="21">
        <f t="shared" si="198"/>
        <v>44357</v>
      </c>
      <c r="H3184" s="101"/>
      <c r="K3184" s="98">
        <f t="shared" si="199"/>
        <v>0</v>
      </c>
      <c r="L3184" s="29"/>
    </row>
    <row r="3185" spans="1:12" x14ac:dyDescent="0.3">
      <c r="A3185" s="5" t="str">
        <f t="shared" si="196"/>
        <v>juin</v>
      </c>
      <c r="B3185" s="4">
        <f t="shared" si="197"/>
        <v>23</v>
      </c>
      <c r="C3185" s="21">
        <f t="shared" si="198"/>
        <v>44357</v>
      </c>
      <c r="H3185" s="101"/>
      <c r="K3185" s="98">
        <f t="shared" si="199"/>
        <v>0</v>
      </c>
      <c r="L3185" s="29"/>
    </row>
    <row r="3186" spans="1:12" x14ac:dyDescent="0.3">
      <c r="A3186" s="5" t="str">
        <f t="shared" si="196"/>
        <v>juin</v>
      </c>
      <c r="B3186" s="4">
        <f t="shared" si="197"/>
        <v>23</v>
      </c>
      <c r="C3186" s="21">
        <f t="shared" si="198"/>
        <v>44357</v>
      </c>
      <c r="H3186" s="101"/>
      <c r="K3186" s="98">
        <f t="shared" si="199"/>
        <v>0</v>
      </c>
      <c r="L3186" s="29"/>
    </row>
    <row r="3187" spans="1:12" x14ac:dyDescent="0.3">
      <c r="A3187" s="5" t="str">
        <f t="shared" si="196"/>
        <v>juin</v>
      </c>
      <c r="B3187" s="4">
        <f t="shared" si="197"/>
        <v>23</v>
      </c>
      <c r="C3187" s="21">
        <f t="shared" si="198"/>
        <v>44357</v>
      </c>
      <c r="H3187" s="101"/>
      <c r="K3187" s="98">
        <f t="shared" si="199"/>
        <v>0</v>
      </c>
      <c r="L3187" s="29"/>
    </row>
    <row r="3188" spans="1:12" x14ac:dyDescent="0.3">
      <c r="A3188" s="5" t="str">
        <f t="shared" si="196"/>
        <v>juin</v>
      </c>
      <c r="B3188" s="4">
        <f t="shared" si="197"/>
        <v>23</v>
      </c>
      <c r="C3188" s="21">
        <f t="shared" si="198"/>
        <v>44357</v>
      </c>
      <c r="H3188" s="101"/>
      <c r="K3188" s="98">
        <f t="shared" si="199"/>
        <v>0</v>
      </c>
      <c r="L3188" s="29"/>
    </row>
    <row r="3189" spans="1:12" x14ac:dyDescent="0.3">
      <c r="A3189" s="5" t="str">
        <f t="shared" si="196"/>
        <v>juin</v>
      </c>
      <c r="B3189" s="4">
        <f t="shared" si="197"/>
        <v>23</v>
      </c>
      <c r="C3189" s="21">
        <f t="shared" si="198"/>
        <v>44357</v>
      </c>
      <c r="H3189" s="101"/>
      <c r="K3189" s="98">
        <f t="shared" si="199"/>
        <v>0</v>
      </c>
      <c r="L3189" s="29"/>
    </row>
    <row r="3190" spans="1:12" x14ac:dyDescent="0.3">
      <c r="A3190" s="5" t="str">
        <f t="shared" si="196"/>
        <v>juin</v>
      </c>
      <c r="B3190" s="4">
        <f t="shared" si="197"/>
        <v>23</v>
      </c>
      <c r="C3190" s="21">
        <f t="shared" si="198"/>
        <v>44357</v>
      </c>
      <c r="H3190" s="101"/>
      <c r="K3190" s="98">
        <f t="shared" si="199"/>
        <v>0</v>
      </c>
      <c r="L3190" s="29"/>
    </row>
    <row r="3191" spans="1:12" x14ac:dyDescent="0.3">
      <c r="A3191" s="5" t="str">
        <f t="shared" si="196"/>
        <v>juin</v>
      </c>
      <c r="B3191" s="4">
        <f t="shared" si="197"/>
        <v>23</v>
      </c>
      <c r="C3191" s="21">
        <f t="shared" si="198"/>
        <v>44357</v>
      </c>
      <c r="H3191" s="101"/>
      <c r="K3191" s="98">
        <f t="shared" si="199"/>
        <v>0</v>
      </c>
      <c r="L3191" s="29"/>
    </row>
    <row r="3192" spans="1:12" x14ac:dyDescent="0.3">
      <c r="A3192" s="5" t="str">
        <f t="shared" si="196"/>
        <v>juin</v>
      </c>
      <c r="B3192" s="4">
        <f t="shared" si="197"/>
        <v>23</v>
      </c>
      <c r="C3192" s="21">
        <f t="shared" si="198"/>
        <v>44357</v>
      </c>
      <c r="H3192" s="101"/>
      <c r="K3192" s="98">
        <f t="shared" si="199"/>
        <v>0</v>
      </c>
      <c r="L3192" s="29"/>
    </row>
    <row r="3193" spans="1:12" x14ac:dyDescent="0.3">
      <c r="A3193" s="5" t="str">
        <f t="shared" si="196"/>
        <v>juin</v>
      </c>
      <c r="B3193" s="4">
        <f t="shared" si="197"/>
        <v>23</v>
      </c>
      <c r="C3193" s="21">
        <f t="shared" si="198"/>
        <v>44357</v>
      </c>
      <c r="H3193" s="101"/>
      <c r="K3193" s="98">
        <f t="shared" si="199"/>
        <v>0</v>
      </c>
      <c r="L3193" s="29"/>
    </row>
    <row r="3194" spans="1:12" x14ac:dyDescent="0.3">
      <c r="A3194" s="5" t="str">
        <f t="shared" si="196"/>
        <v>juin</v>
      </c>
      <c r="B3194" s="4">
        <f t="shared" si="197"/>
        <v>23</v>
      </c>
      <c r="C3194" s="21">
        <f t="shared" si="198"/>
        <v>44357</v>
      </c>
      <c r="H3194" s="101"/>
      <c r="K3194" s="98">
        <f t="shared" si="199"/>
        <v>0</v>
      </c>
      <c r="L3194" s="29"/>
    </row>
    <row r="3195" spans="1:12" x14ac:dyDescent="0.3">
      <c r="A3195" s="5" t="str">
        <f t="shared" si="196"/>
        <v>juin</v>
      </c>
      <c r="B3195" s="4">
        <f t="shared" si="197"/>
        <v>23</v>
      </c>
      <c r="C3195" s="21">
        <f t="shared" si="198"/>
        <v>44357</v>
      </c>
      <c r="H3195" s="101"/>
      <c r="K3195" s="98">
        <f t="shared" si="199"/>
        <v>0</v>
      </c>
      <c r="L3195" s="29"/>
    </row>
    <row r="3196" spans="1:12" x14ac:dyDescent="0.3">
      <c r="A3196" s="5" t="str">
        <f t="shared" si="196"/>
        <v>juin</v>
      </c>
      <c r="B3196" s="4">
        <f t="shared" si="197"/>
        <v>23</v>
      </c>
      <c r="C3196" s="21">
        <f t="shared" si="198"/>
        <v>44357</v>
      </c>
      <c r="H3196" s="101"/>
      <c r="K3196" s="98">
        <f t="shared" si="199"/>
        <v>0</v>
      </c>
      <c r="L3196" s="29"/>
    </row>
    <row r="3197" spans="1:12" x14ac:dyDescent="0.3">
      <c r="A3197" s="5" t="str">
        <f t="shared" si="196"/>
        <v>juin</v>
      </c>
      <c r="B3197" s="4">
        <f t="shared" si="197"/>
        <v>23</v>
      </c>
      <c r="C3197" s="21">
        <f t="shared" si="198"/>
        <v>44357</v>
      </c>
      <c r="H3197" s="101"/>
      <c r="K3197" s="98">
        <f t="shared" si="199"/>
        <v>0</v>
      </c>
      <c r="L3197" s="29"/>
    </row>
    <row r="3198" spans="1:12" x14ac:dyDescent="0.3">
      <c r="A3198" s="5" t="str">
        <f t="shared" si="196"/>
        <v>juin</v>
      </c>
      <c r="B3198" s="4">
        <f t="shared" si="197"/>
        <v>23</v>
      </c>
      <c r="C3198" s="21">
        <f t="shared" si="198"/>
        <v>44357</v>
      </c>
      <c r="H3198" s="101"/>
      <c r="K3198" s="98">
        <f t="shared" si="199"/>
        <v>0</v>
      </c>
      <c r="L3198" s="29"/>
    </row>
    <row r="3199" spans="1:12" x14ac:dyDescent="0.3">
      <c r="A3199" s="5" t="str">
        <f t="shared" si="196"/>
        <v>juin</v>
      </c>
      <c r="B3199" s="4">
        <f t="shared" si="197"/>
        <v>23</v>
      </c>
      <c r="C3199" s="21">
        <f t="shared" si="198"/>
        <v>44357</v>
      </c>
      <c r="H3199" s="101"/>
      <c r="K3199" s="98">
        <f t="shared" si="199"/>
        <v>0</v>
      </c>
      <c r="L3199" s="29"/>
    </row>
    <row r="3200" spans="1:12" x14ac:dyDescent="0.3">
      <c r="A3200" s="5" t="str">
        <f t="shared" si="196"/>
        <v>juin</v>
      </c>
      <c r="B3200" s="4">
        <f t="shared" si="197"/>
        <v>23</v>
      </c>
      <c r="C3200" s="21">
        <f t="shared" si="198"/>
        <v>44357</v>
      </c>
      <c r="H3200" s="101"/>
      <c r="K3200" s="98">
        <f t="shared" si="199"/>
        <v>0</v>
      </c>
      <c r="L3200" s="29"/>
    </row>
    <row r="3201" spans="1:12" x14ac:dyDescent="0.3">
      <c r="A3201" s="5" t="str">
        <f t="shared" si="196"/>
        <v>juin</v>
      </c>
      <c r="B3201" s="4">
        <f t="shared" si="197"/>
        <v>23</v>
      </c>
      <c r="C3201" s="21">
        <f t="shared" si="198"/>
        <v>44358</v>
      </c>
      <c r="H3201" s="101"/>
      <c r="K3201" s="98">
        <f t="shared" si="199"/>
        <v>0</v>
      </c>
      <c r="L3201" s="29"/>
    </row>
    <row r="3202" spans="1:12" x14ac:dyDescent="0.3">
      <c r="A3202" s="5" t="str">
        <f t="shared" si="196"/>
        <v>juin</v>
      </c>
      <c r="B3202" s="4">
        <f t="shared" si="197"/>
        <v>23</v>
      </c>
      <c r="C3202" s="21">
        <f t="shared" si="198"/>
        <v>44358</v>
      </c>
      <c r="H3202" s="101"/>
      <c r="K3202" s="98">
        <f t="shared" si="199"/>
        <v>0</v>
      </c>
      <c r="L3202" s="29"/>
    </row>
    <row r="3203" spans="1:12" x14ac:dyDescent="0.3">
      <c r="A3203" s="5" t="str">
        <f t="shared" si="196"/>
        <v>juin</v>
      </c>
      <c r="B3203" s="4">
        <f t="shared" si="197"/>
        <v>23</v>
      </c>
      <c r="C3203" s="21">
        <f t="shared" si="198"/>
        <v>44358</v>
      </c>
      <c r="H3203" s="101"/>
      <c r="K3203" s="98">
        <f t="shared" si="199"/>
        <v>0</v>
      </c>
      <c r="L3203" s="29"/>
    </row>
    <row r="3204" spans="1:12" x14ac:dyDescent="0.3">
      <c r="A3204" s="5" t="str">
        <f t="shared" ref="A3204:A3267" si="200">TEXT(30*MONTH(C3204),"mmmm")</f>
        <v>juin</v>
      </c>
      <c r="B3204" s="4">
        <f t="shared" ref="B3204:B3267" si="201">_xlfn.ISOWEEKNUM(C3204)</f>
        <v>23</v>
      </c>
      <c r="C3204" s="21">
        <f t="shared" ref="C3204:C3267" si="202">WORKDAY(INT((ROW()-1)/20)+"01/01/2021",1)</f>
        <v>44358</v>
      </c>
      <c r="H3204" s="101"/>
      <c r="K3204" s="98">
        <f t="shared" ref="K3204:K3267" si="203">IFERROR((I3204-J3204)/J3204,0)</f>
        <v>0</v>
      </c>
      <c r="L3204" s="29"/>
    </row>
    <row r="3205" spans="1:12" x14ac:dyDescent="0.3">
      <c r="A3205" s="5" t="str">
        <f t="shared" si="200"/>
        <v>juin</v>
      </c>
      <c r="B3205" s="4">
        <f t="shared" si="201"/>
        <v>23</v>
      </c>
      <c r="C3205" s="21">
        <f t="shared" si="202"/>
        <v>44358</v>
      </c>
      <c r="H3205" s="101"/>
      <c r="K3205" s="98">
        <f t="shared" si="203"/>
        <v>0</v>
      </c>
      <c r="L3205" s="29"/>
    </row>
    <row r="3206" spans="1:12" x14ac:dyDescent="0.3">
      <c r="A3206" s="5" t="str">
        <f t="shared" si="200"/>
        <v>juin</v>
      </c>
      <c r="B3206" s="4">
        <f t="shared" si="201"/>
        <v>23</v>
      </c>
      <c r="C3206" s="21">
        <f t="shared" si="202"/>
        <v>44358</v>
      </c>
      <c r="H3206" s="101"/>
      <c r="K3206" s="98">
        <f t="shared" si="203"/>
        <v>0</v>
      </c>
      <c r="L3206" s="29"/>
    </row>
    <row r="3207" spans="1:12" x14ac:dyDescent="0.3">
      <c r="A3207" s="5" t="str">
        <f t="shared" si="200"/>
        <v>juin</v>
      </c>
      <c r="B3207" s="4">
        <f t="shared" si="201"/>
        <v>23</v>
      </c>
      <c r="C3207" s="21">
        <f t="shared" si="202"/>
        <v>44358</v>
      </c>
      <c r="H3207" s="101"/>
      <c r="K3207" s="98">
        <f t="shared" si="203"/>
        <v>0</v>
      </c>
      <c r="L3207" s="29"/>
    </row>
    <row r="3208" spans="1:12" x14ac:dyDescent="0.3">
      <c r="A3208" s="5" t="str">
        <f t="shared" si="200"/>
        <v>juin</v>
      </c>
      <c r="B3208" s="4">
        <f t="shared" si="201"/>
        <v>23</v>
      </c>
      <c r="C3208" s="21">
        <f t="shared" si="202"/>
        <v>44358</v>
      </c>
      <c r="H3208" s="101"/>
      <c r="K3208" s="98">
        <f t="shared" si="203"/>
        <v>0</v>
      </c>
      <c r="L3208" s="29"/>
    </row>
    <row r="3209" spans="1:12" x14ac:dyDescent="0.3">
      <c r="A3209" s="5" t="str">
        <f t="shared" si="200"/>
        <v>juin</v>
      </c>
      <c r="B3209" s="4">
        <f t="shared" si="201"/>
        <v>23</v>
      </c>
      <c r="C3209" s="21">
        <f t="shared" si="202"/>
        <v>44358</v>
      </c>
      <c r="H3209" s="101"/>
      <c r="K3209" s="98">
        <f t="shared" si="203"/>
        <v>0</v>
      </c>
      <c r="L3209" s="29"/>
    </row>
    <row r="3210" spans="1:12" x14ac:dyDescent="0.3">
      <c r="A3210" s="5" t="str">
        <f t="shared" si="200"/>
        <v>juin</v>
      </c>
      <c r="B3210" s="4">
        <f t="shared" si="201"/>
        <v>23</v>
      </c>
      <c r="C3210" s="21">
        <f t="shared" si="202"/>
        <v>44358</v>
      </c>
      <c r="H3210" s="101"/>
      <c r="K3210" s="98">
        <f t="shared" si="203"/>
        <v>0</v>
      </c>
      <c r="L3210" s="29"/>
    </row>
    <row r="3211" spans="1:12" x14ac:dyDescent="0.3">
      <c r="A3211" s="5" t="str">
        <f t="shared" si="200"/>
        <v>juin</v>
      </c>
      <c r="B3211" s="4">
        <f t="shared" si="201"/>
        <v>23</v>
      </c>
      <c r="C3211" s="21">
        <f t="shared" si="202"/>
        <v>44358</v>
      </c>
      <c r="H3211" s="101"/>
      <c r="K3211" s="98">
        <f t="shared" si="203"/>
        <v>0</v>
      </c>
      <c r="L3211" s="29"/>
    </row>
    <row r="3212" spans="1:12" x14ac:dyDescent="0.3">
      <c r="A3212" s="5" t="str">
        <f t="shared" si="200"/>
        <v>juin</v>
      </c>
      <c r="B3212" s="4">
        <f t="shared" si="201"/>
        <v>23</v>
      </c>
      <c r="C3212" s="21">
        <f t="shared" si="202"/>
        <v>44358</v>
      </c>
      <c r="H3212" s="101"/>
      <c r="K3212" s="98">
        <f t="shared" si="203"/>
        <v>0</v>
      </c>
      <c r="L3212" s="29"/>
    </row>
    <row r="3213" spans="1:12" x14ac:dyDescent="0.3">
      <c r="A3213" s="5" t="str">
        <f t="shared" si="200"/>
        <v>juin</v>
      </c>
      <c r="B3213" s="4">
        <f t="shared" si="201"/>
        <v>23</v>
      </c>
      <c r="C3213" s="21">
        <f t="shared" si="202"/>
        <v>44358</v>
      </c>
      <c r="H3213" s="101"/>
      <c r="K3213" s="98">
        <f t="shared" si="203"/>
        <v>0</v>
      </c>
      <c r="L3213" s="29"/>
    </row>
    <row r="3214" spans="1:12" x14ac:dyDescent="0.3">
      <c r="A3214" s="5" t="str">
        <f t="shared" si="200"/>
        <v>juin</v>
      </c>
      <c r="B3214" s="4">
        <f t="shared" si="201"/>
        <v>23</v>
      </c>
      <c r="C3214" s="21">
        <f t="shared" si="202"/>
        <v>44358</v>
      </c>
      <c r="H3214" s="101"/>
      <c r="K3214" s="98">
        <f t="shared" si="203"/>
        <v>0</v>
      </c>
      <c r="L3214" s="29"/>
    </row>
    <row r="3215" spans="1:12" x14ac:dyDescent="0.3">
      <c r="A3215" s="5" t="str">
        <f t="shared" si="200"/>
        <v>juin</v>
      </c>
      <c r="B3215" s="4">
        <f t="shared" si="201"/>
        <v>23</v>
      </c>
      <c r="C3215" s="21">
        <f t="shared" si="202"/>
        <v>44358</v>
      </c>
      <c r="H3215" s="101"/>
      <c r="K3215" s="98">
        <f t="shared" si="203"/>
        <v>0</v>
      </c>
      <c r="L3215" s="29"/>
    </row>
    <row r="3216" spans="1:12" x14ac:dyDescent="0.3">
      <c r="A3216" s="5" t="str">
        <f t="shared" si="200"/>
        <v>juin</v>
      </c>
      <c r="B3216" s="4">
        <f t="shared" si="201"/>
        <v>23</v>
      </c>
      <c r="C3216" s="21">
        <f t="shared" si="202"/>
        <v>44358</v>
      </c>
      <c r="H3216" s="101"/>
      <c r="K3216" s="98">
        <f t="shared" si="203"/>
        <v>0</v>
      </c>
      <c r="L3216" s="29"/>
    </row>
    <row r="3217" spans="1:12" x14ac:dyDescent="0.3">
      <c r="A3217" s="5" t="str">
        <f t="shared" si="200"/>
        <v>juin</v>
      </c>
      <c r="B3217" s="4">
        <f t="shared" si="201"/>
        <v>23</v>
      </c>
      <c r="C3217" s="21">
        <f t="shared" si="202"/>
        <v>44358</v>
      </c>
      <c r="H3217" s="101"/>
      <c r="K3217" s="98">
        <f t="shared" si="203"/>
        <v>0</v>
      </c>
      <c r="L3217" s="29"/>
    </row>
    <row r="3218" spans="1:12" x14ac:dyDescent="0.3">
      <c r="A3218" s="5" t="str">
        <f t="shared" si="200"/>
        <v>juin</v>
      </c>
      <c r="B3218" s="4">
        <f t="shared" si="201"/>
        <v>23</v>
      </c>
      <c r="C3218" s="21">
        <f t="shared" si="202"/>
        <v>44358</v>
      </c>
      <c r="H3218" s="101"/>
      <c r="K3218" s="98">
        <f t="shared" si="203"/>
        <v>0</v>
      </c>
      <c r="L3218" s="29"/>
    </row>
    <row r="3219" spans="1:12" x14ac:dyDescent="0.3">
      <c r="A3219" s="5" t="str">
        <f t="shared" si="200"/>
        <v>juin</v>
      </c>
      <c r="B3219" s="4">
        <f t="shared" si="201"/>
        <v>23</v>
      </c>
      <c r="C3219" s="21">
        <f t="shared" si="202"/>
        <v>44358</v>
      </c>
      <c r="H3219" s="101"/>
      <c r="K3219" s="98">
        <f t="shared" si="203"/>
        <v>0</v>
      </c>
      <c r="L3219" s="29"/>
    </row>
    <row r="3220" spans="1:12" x14ac:dyDescent="0.3">
      <c r="A3220" s="5" t="str">
        <f t="shared" si="200"/>
        <v>juin</v>
      </c>
      <c r="B3220" s="4">
        <f t="shared" si="201"/>
        <v>23</v>
      </c>
      <c r="C3220" s="21">
        <f t="shared" si="202"/>
        <v>44358</v>
      </c>
      <c r="H3220" s="101"/>
      <c r="K3220" s="98">
        <f t="shared" si="203"/>
        <v>0</v>
      </c>
      <c r="L3220" s="29"/>
    </row>
    <row r="3221" spans="1:12" x14ac:dyDescent="0.3">
      <c r="A3221" s="5" t="str">
        <f t="shared" si="200"/>
        <v>juin</v>
      </c>
      <c r="B3221" s="4">
        <f t="shared" si="201"/>
        <v>24</v>
      </c>
      <c r="C3221" s="21">
        <f t="shared" si="202"/>
        <v>44361</v>
      </c>
      <c r="H3221" s="101"/>
      <c r="K3221" s="98">
        <f t="shared" si="203"/>
        <v>0</v>
      </c>
      <c r="L3221" s="29"/>
    </row>
    <row r="3222" spans="1:12" x14ac:dyDescent="0.3">
      <c r="A3222" s="5" t="str">
        <f t="shared" si="200"/>
        <v>juin</v>
      </c>
      <c r="B3222" s="4">
        <f t="shared" si="201"/>
        <v>24</v>
      </c>
      <c r="C3222" s="21">
        <f t="shared" si="202"/>
        <v>44361</v>
      </c>
      <c r="H3222" s="101"/>
      <c r="K3222" s="98">
        <f t="shared" si="203"/>
        <v>0</v>
      </c>
      <c r="L3222" s="29"/>
    </row>
    <row r="3223" spans="1:12" x14ac:dyDescent="0.3">
      <c r="A3223" s="5" t="str">
        <f t="shared" si="200"/>
        <v>juin</v>
      </c>
      <c r="B3223" s="4">
        <f t="shared" si="201"/>
        <v>24</v>
      </c>
      <c r="C3223" s="21">
        <f t="shared" si="202"/>
        <v>44361</v>
      </c>
      <c r="H3223" s="101"/>
      <c r="K3223" s="98">
        <f t="shared" si="203"/>
        <v>0</v>
      </c>
      <c r="L3223" s="29"/>
    </row>
    <row r="3224" spans="1:12" x14ac:dyDescent="0.3">
      <c r="A3224" s="5" t="str">
        <f t="shared" si="200"/>
        <v>juin</v>
      </c>
      <c r="B3224" s="4">
        <f t="shared" si="201"/>
        <v>24</v>
      </c>
      <c r="C3224" s="21">
        <f t="shared" si="202"/>
        <v>44361</v>
      </c>
      <c r="H3224" s="101"/>
      <c r="K3224" s="98">
        <f t="shared" si="203"/>
        <v>0</v>
      </c>
      <c r="L3224" s="29"/>
    </row>
    <row r="3225" spans="1:12" x14ac:dyDescent="0.3">
      <c r="A3225" s="5" t="str">
        <f t="shared" si="200"/>
        <v>juin</v>
      </c>
      <c r="B3225" s="4">
        <f t="shared" si="201"/>
        <v>24</v>
      </c>
      <c r="C3225" s="21">
        <f t="shared" si="202"/>
        <v>44361</v>
      </c>
      <c r="H3225" s="101"/>
      <c r="K3225" s="98">
        <f t="shared" si="203"/>
        <v>0</v>
      </c>
      <c r="L3225" s="29"/>
    </row>
    <row r="3226" spans="1:12" x14ac:dyDescent="0.3">
      <c r="A3226" s="5" t="str">
        <f t="shared" si="200"/>
        <v>juin</v>
      </c>
      <c r="B3226" s="4">
        <f t="shared" si="201"/>
        <v>24</v>
      </c>
      <c r="C3226" s="21">
        <f t="shared" si="202"/>
        <v>44361</v>
      </c>
      <c r="H3226" s="101"/>
      <c r="K3226" s="98">
        <f t="shared" si="203"/>
        <v>0</v>
      </c>
      <c r="L3226" s="29"/>
    </row>
    <row r="3227" spans="1:12" x14ac:dyDescent="0.3">
      <c r="A3227" s="5" t="str">
        <f t="shared" si="200"/>
        <v>juin</v>
      </c>
      <c r="B3227" s="4">
        <f t="shared" si="201"/>
        <v>24</v>
      </c>
      <c r="C3227" s="21">
        <f t="shared" si="202"/>
        <v>44361</v>
      </c>
      <c r="H3227" s="101"/>
      <c r="K3227" s="98">
        <f t="shared" si="203"/>
        <v>0</v>
      </c>
      <c r="L3227" s="29"/>
    </row>
    <row r="3228" spans="1:12" x14ac:dyDescent="0.3">
      <c r="A3228" s="5" t="str">
        <f t="shared" si="200"/>
        <v>juin</v>
      </c>
      <c r="B3228" s="4">
        <f t="shared" si="201"/>
        <v>24</v>
      </c>
      <c r="C3228" s="21">
        <f t="shared" si="202"/>
        <v>44361</v>
      </c>
      <c r="H3228" s="101"/>
      <c r="K3228" s="98">
        <f t="shared" si="203"/>
        <v>0</v>
      </c>
      <c r="L3228" s="29"/>
    </row>
    <row r="3229" spans="1:12" x14ac:dyDescent="0.3">
      <c r="A3229" s="5" t="str">
        <f t="shared" si="200"/>
        <v>juin</v>
      </c>
      <c r="B3229" s="4">
        <f t="shared" si="201"/>
        <v>24</v>
      </c>
      <c r="C3229" s="21">
        <f t="shared" si="202"/>
        <v>44361</v>
      </c>
      <c r="H3229" s="101"/>
      <c r="K3229" s="98">
        <f t="shared" si="203"/>
        <v>0</v>
      </c>
      <c r="L3229" s="29"/>
    </row>
    <row r="3230" spans="1:12" x14ac:dyDescent="0.3">
      <c r="A3230" s="5" t="str">
        <f t="shared" si="200"/>
        <v>juin</v>
      </c>
      <c r="B3230" s="4">
        <f t="shared" si="201"/>
        <v>24</v>
      </c>
      <c r="C3230" s="21">
        <f t="shared" si="202"/>
        <v>44361</v>
      </c>
      <c r="H3230" s="101"/>
      <c r="K3230" s="98">
        <f t="shared" si="203"/>
        <v>0</v>
      </c>
      <c r="L3230" s="29"/>
    </row>
    <row r="3231" spans="1:12" x14ac:dyDescent="0.3">
      <c r="A3231" s="5" t="str">
        <f t="shared" si="200"/>
        <v>juin</v>
      </c>
      <c r="B3231" s="4">
        <f t="shared" si="201"/>
        <v>24</v>
      </c>
      <c r="C3231" s="21">
        <f t="shared" si="202"/>
        <v>44361</v>
      </c>
      <c r="H3231" s="101"/>
      <c r="K3231" s="98">
        <f t="shared" si="203"/>
        <v>0</v>
      </c>
      <c r="L3231" s="29"/>
    </row>
    <row r="3232" spans="1:12" x14ac:dyDescent="0.3">
      <c r="A3232" s="5" t="str">
        <f t="shared" si="200"/>
        <v>juin</v>
      </c>
      <c r="B3232" s="4">
        <f t="shared" si="201"/>
        <v>24</v>
      </c>
      <c r="C3232" s="21">
        <f t="shared" si="202"/>
        <v>44361</v>
      </c>
      <c r="H3232" s="101"/>
      <c r="K3232" s="98">
        <f t="shared" si="203"/>
        <v>0</v>
      </c>
      <c r="L3232" s="29"/>
    </row>
    <row r="3233" spans="1:12" x14ac:dyDescent="0.3">
      <c r="A3233" s="5" t="str">
        <f t="shared" si="200"/>
        <v>juin</v>
      </c>
      <c r="B3233" s="4">
        <f t="shared" si="201"/>
        <v>24</v>
      </c>
      <c r="C3233" s="21">
        <f t="shared" si="202"/>
        <v>44361</v>
      </c>
      <c r="H3233" s="101"/>
      <c r="K3233" s="98">
        <f t="shared" si="203"/>
        <v>0</v>
      </c>
      <c r="L3233" s="29"/>
    </row>
    <row r="3234" spans="1:12" x14ac:dyDescent="0.3">
      <c r="A3234" s="5" t="str">
        <f t="shared" si="200"/>
        <v>juin</v>
      </c>
      <c r="B3234" s="4">
        <f t="shared" si="201"/>
        <v>24</v>
      </c>
      <c r="C3234" s="21">
        <f t="shared" si="202"/>
        <v>44361</v>
      </c>
      <c r="H3234" s="101"/>
      <c r="K3234" s="98">
        <f t="shared" si="203"/>
        <v>0</v>
      </c>
      <c r="L3234" s="29"/>
    </row>
    <row r="3235" spans="1:12" x14ac:dyDescent="0.3">
      <c r="A3235" s="5" t="str">
        <f t="shared" si="200"/>
        <v>juin</v>
      </c>
      <c r="B3235" s="4">
        <f t="shared" si="201"/>
        <v>24</v>
      </c>
      <c r="C3235" s="21">
        <f t="shared" si="202"/>
        <v>44361</v>
      </c>
      <c r="H3235" s="101"/>
      <c r="K3235" s="98">
        <f t="shared" si="203"/>
        <v>0</v>
      </c>
      <c r="L3235" s="29"/>
    </row>
    <row r="3236" spans="1:12" x14ac:dyDescent="0.3">
      <c r="A3236" s="5" t="str">
        <f t="shared" si="200"/>
        <v>juin</v>
      </c>
      <c r="B3236" s="4">
        <f t="shared" si="201"/>
        <v>24</v>
      </c>
      <c r="C3236" s="21">
        <f t="shared" si="202"/>
        <v>44361</v>
      </c>
      <c r="H3236" s="101"/>
      <c r="K3236" s="98">
        <f t="shared" si="203"/>
        <v>0</v>
      </c>
      <c r="L3236" s="29"/>
    </row>
    <row r="3237" spans="1:12" x14ac:dyDescent="0.3">
      <c r="A3237" s="5" t="str">
        <f t="shared" si="200"/>
        <v>juin</v>
      </c>
      <c r="B3237" s="4">
        <f t="shared" si="201"/>
        <v>24</v>
      </c>
      <c r="C3237" s="21">
        <f t="shared" si="202"/>
        <v>44361</v>
      </c>
      <c r="H3237" s="101"/>
      <c r="K3237" s="98">
        <f t="shared" si="203"/>
        <v>0</v>
      </c>
      <c r="L3237" s="29"/>
    </row>
    <row r="3238" spans="1:12" x14ac:dyDescent="0.3">
      <c r="A3238" s="5" t="str">
        <f t="shared" si="200"/>
        <v>juin</v>
      </c>
      <c r="B3238" s="4">
        <f t="shared" si="201"/>
        <v>24</v>
      </c>
      <c r="C3238" s="21">
        <f t="shared" si="202"/>
        <v>44361</v>
      </c>
      <c r="H3238" s="101"/>
      <c r="K3238" s="98">
        <f t="shared" si="203"/>
        <v>0</v>
      </c>
      <c r="L3238" s="29"/>
    </row>
    <row r="3239" spans="1:12" x14ac:dyDescent="0.3">
      <c r="A3239" s="5" t="str">
        <f t="shared" si="200"/>
        <v>juin</v>
      </c>
      <c r="B3239" s="4">
        <f t="shared" si="201"/>
        <v>24</v>
      </c>
      <c r="C3239" s="21">
        <f t="shared" si="202"/>
        <v>44361</v>
      </c>
      <c r="H3239" s="101"/>
      <c r="K3239" s="98">
        <f t="shared" si="203"/>
        <v>0</v>
      </c>
      <c r="L3239" s="29"/>
    </row>
    <row r="3240" spans="1:12" x14ac:dyDescent="0.3">
      <c r="A3240" s="5" t="str">
        <f t="shared" si="200"/>
        <v>juin</v>
      </c>
      <c r="B3240" s="4">
        <f t="shared" si="201"/>
        <v>24</v>
      </c>
      <c r="C3240" s="21">
        <f t="shared" si="202"/>
        <v>44361</v>
      </c>
      <c r="H3240" s="101"/>
      <c r="K3240" s="98">
        <f t="shared" si="203"/>
        <v>0</v>
      </c>
      <c r="L3240" s="29"/>
    </row>
    <row r="3241" spans="1:12" x14ac:dyDescent="0.3">
      <c r="A3241" s="5" t="str">
        <f t="shared" si="200"/>
        <v>juin</v>
      </c>
      <c r="B3241" s="4">
        <f t="shared" si="201"/>
        <v>24</v>
      </c>
      <c r="C3241" s="21">
        <f t="shared" si="202"/>
        <v>44361</v>
      </c>
      <c r="H3241" s="101"/>
      <c r="K3241" s="98">
        <f t="shared" si="203"/>
        <v>0</v>
      </c>
      <c r="L3241" s="29"/>
    </row>
    <row r="3242" spans="1:12" x14ac:dyDescent="0.3">
      <c r="A3242" s="5" t="str">
        <f t="shared" si="200"/>
        <v>juin</v>
      </c>
      <c r="B3242" s="4">
        <f t="shared" si="201"/>
        <v>24</v>
      </c>
      <c r="C3242" s="21">
        <f t="shared" si="202"/>
        <v>44361</v>
      </c>
      <c r="H3242" s="101"/>
      <c r="K3242" s="98">
        <f t="shared" si="203"/>
        <v>0</v>
      </c>
      <c r="L3242" s="29"/>
    </row>
    <row r="3243" spans="1:12" x14ac:dyDescent="0.3">
      <c r="A3243" s="5" t="str">
        <f t="shared" si="200"/>
        <v>juin</v>
      </c>
      <c r="B3243" s="4">
        <f t="shared" si="201"/>
        <v>24</v>
      </c>
      <c r="C3243" s="21">
        <f t="shared" si="202"/>
        <v>44361</v>
      </c>
      <c r="H3243" s="101"/>
      <c r="K3243" s="98">
        <f t="shared" si="203"/>
        <v>0</v>
      </c>
      <c r="L3243" s="29"/>
    </row>
    <row r="3244" spans="1:12" x14ac:dyDescent="0.3">
      <c r="A3244" s="5" t="str">
        <f t="shared" si="200"/>
        <v>juin</v>
      </c>
      <c r="B3244" s="4">
        <f t="shared" si="201"/>
        <v>24</v>
      </c>
      <c r="C3244" s="21">
        <f t="shared" si="202"/>
        <v>44361</v>
      </c>
      <c r="H3244" s="101"/>
      <c r="K3244" s="98">
        <f t="shared" si="203"/>
        <v>0</v>
      </c>
      <c r="L3244" s="29"/>
    </row>
    <row r="3245" spans="1:12" x14ac:dyDescent="0.3">
      <c r="A3245" s="5" t="str">
        <f t="shared" si="200"/>
        <v>juin</v>
      </c>
      <c r="B3245" s="4">
        <f t="shared" si="201"/>
        <v>24</v>
      </c>
      <c r="C3245" s="21">
        <f t="shared" si="202"/>
        <v>44361</v>
      </c>
      <c r="H3245" s="101"/>
      <c r="K3245" s="98">
        <f t="shared" si="203"/>
        <v>0</v>
      </c>
      <c r="L3245" s="29"/>
    </row>
    <row r="3246" spans="1:12" x14ac:dyDescent="0.3">
      <c r="A3246" s="5" t="str">
        <f t="shared" si="200"/>
        <v>juin</v>
      </c>
      <c r="B3246" s="4">
        <f t="shared" si="201"/>
        <v>24</v>
      </c>
      <c r="C3246" s="21">
        <f t="shared" si="202"/>
        <v>44361</v>
      </c>
      <c r="H3246" s="101"/>
      <c r="K3246" s="98">
        <f t="shared" si="203"/>
        <v>0</v>
      </c>
      <c r="L3246" s="29"/>
    </row>
    <row r="3247" spans="1:12" x14ac:dyDescent="0.3">
      <c r="A3247" s="5" t="str">
        <f t="shared" si="200"/>
        <v>juin</v>
      </c>
      <c r="B3247" s="4">
        <f t="shared" si="201"/>
        <v>24</v>
      </c>
      <c r="C3247" s="21">
        <f t="shared" si="202"/>
        <v>44361</v>
      </c>
      <c r="H3247" s="101"/>
      <c r="K3247" s="98">
        <f t="shared" si="203"/>
        <v>0</v>
      </c>
      <c r="L3247" s="29"/>
    </row>
    <row r="3248" spans="1:12" x14ac:dyDescent="0.3">
      <c r="A3248" s="5" t="str">
        <f t="shared" si="200"/>
        <v>juin</v>
      </c>
      <c r="B3248" s="4">
        <f t="shared" si="201"/>
        <v>24</v>
      </c>
      <c r="C3248" s="21">
        <f t="shared" si="202"/>
        <v>44361</v>
      </c>
      <c r="H3248" s="101"/>
      <c r="K3248" s="98">
        <f t="shared" si="203"/>
        <v>0</v>
      </c>
      <c r="L3248" s="29"/>
    </row>
    <row r="3249" spans="1:12" x14ac:dyDescent="0.3">
      <c r="A3249" s="5" t="str">
        <f t="shared" si="200"/>
        <v>juin</v>
      </c>
      <c r="B3249" s="4">
        <f t="shared" si="201"/>
        <v>24</v>
      </c>
      <c r="C3249" s="21">
        <f t="shared" si="202"/>
        <v>44361</v>
      </c>
      <c r="H3249" s="101"/>
      <c r="K3249" s="98">
        <f t="shared" si="203"/>
        <v>0</v>
      </c>
      <c r="L3249" s="29"/>
    </row>
    <row r="3250" spans="1:12" x14ac:dyDescent="0.3">
      <c r="A3250" s="5" t="str">
        <f t="shared" si="200"/>
        <v>juin</v>
      </c>
      <c r="B3250" s="4">
        <f t="shared" si="201"/>
        <v>24</v>
      </c>
      <c r="C3250" s="21">
        <f t="shared" si="202"/>
        <v>44361</v>
      </c>
      <c r="H3250" s="101"/>
      <c r="K3250" s="98">
        <f t="shared" si="203"/>
        <v>0</v>
      </c>
      <c r="L3250" s="29"/>
    </row>
    <row r="3251" spans="1:12" x14ac:dyDescent="0.3">
      <c r="A3251" s="5" t="str">
        <f t="shared" si="200"/>
        <v>juin</v>
      </c>
      <c r="B3251" s="4">
        <f t="shared" si="201"/>
        <v>24</v>
      </c>
      <c r="C3251" s="21">
        <f t="shared" si="202"/>
        <v>44361</v>
      </c>
      <c r="H3251" s="101"/>
      <c r="K3251" s="98">
        <f t="shared" si="203"/>
        <v>0</v>
      </c>
      <c r="L3251" s="29"/>
    </row>
    <row r="3252" spans="1:12" x14ac:dyDescent="0.3">
      <c r="A3252" s="5" t="str">
        <f t="shared" si="200"/>
        <v>juin</v>
      </c>
      <c r="B3252" s="4">
        <f t="shared" si="201"/>
        <v>24</v>
      </c>
      <c r="C3252" s="21">
        <f t="shared" si="202"/>
        <v>44361</v>
      </c>
      <c r="H3252" s="101"/>
      <c r="K3252" s="98">
        <f t="shared" si="203"/>
        <v>0</v>
      </c>
      <c r="L3252" s="29"/>
    </row>
    <row r="3253" spans="1:12" x14ac:dyDescent="0.3">
      <c r="A3253" s="5" t="str">
        <f t="shared" si="200"/>
        <v>juin</v>
      </c>
      <c r="B3253" s="4">
        <f t="shared" si="201"/>
        <v>24</v>
      </c>
      <c r="C3253" s="21">
        <f t="shared" si="202"/>
        <v>44361</v>
      </c>
      <c r="H3253" s="101"/>
      <c r="K3253" s="98">
        <f t="shared" si="203"/>
        <v>0</v>
      </c>
      <c r="L3253" s="29"/>
    </row>
    <row r="3254" spans="1:12" x14ac:dyDescent="0.3">
      <c r="A3254" s="5" t="str">
        <f t="shared" si="200"/>
        <v>juin</v>
      </c>
      <c r="B3254" s="4">
        <f t="shared" si="201"/>
        <v>24</v>
      </c>
      <c r="C3254" s="21">
        <f t="shared" si="202"/>
        <v>44361</v>
      </c>
      <c r="H3254" s="101"/>
      <c r="K3254" s="98">
        <f t="shared" si="203"/>
        <v>0</v>
      </c>
      <c r="L3254" s="29"/>
    </row>
    <row r="3255" spans="1:12" x14ac:dyDescent="0.3">
      <c r="A3255" s="5" t="str">
        <f t="shared" si="200"/>
        <v>juin</v>
      </c>
      <c r="B3255" s="4">
        <f t="shared" si="201"/>
        <v>24</v>
      </c>
      <c r="C3255" s="21">
        <f t="shared" si="202"/>
        <v>44361</v>
      </c>
      <c r="H3255" s="101"/>
      <c r="K3255" s="98">
        <f t="shared" si="203"/>
        <v>0</v>
      </c>
      <c r="L3255" s="29"/>
    </row>
    <row r="3256" spans="1:12" x14ac:dyDescent="0.3">
      <c r="A3256" s="5" t="str">
        <f t="shared" si="200"/>
        <v>juin</v>
      </c>
      <c r="B3256" s="4">
        <f t="shared" si="201"/>
        <v>24</v>
      </c>
      <c r="C3256" s="21">
        <f t="shared" si="202"/>
        <v>44361</v>
      </c>
      <c r="H3256" s="101"/>
      <c r="K3256" s="98">
        <f t="shared" si="203"/>
        <v>0</v>
      </c>
      <c r="L3256" s="29"/>
    </row>
    <row r="3257" spans="1:12" x14ac:dyDescent="0.3">
      <c r="A3257" s="5" t="str">
        <f t="shared" si="200"/>
        <v>juin</v>
      </c>
      <c r="B3257" s="4">
        <f t="shared" si="201"/>
        <v>24</v>
      </c>
      <c r="C3257" s="21">
        <f t="shared" si="202"/>
        <v>44361</v>
      </c>
      <c r="H3257" s="101"/>
      <c r="K3257" s="98">
        <f t="shared" si="203"/>
        <v>0</v>
      </c>
      <c r="L3257" s="29"/>
    </row>
    <row r="3258" spans="1:12" x14ac:dyDescent="0.3">
      <c r="A3258" s="5" t="str">
        <f t="shared" si="200"/>
        <v>juin</v>
      </c>
      <c r="B3258" s="4">
        <f t="shared" si="201"/>
        <v>24</v>
      </c>
      <c r="C3258" s="21">
        <f t="shared" si="202"/>
        <v>44361</v>
      </c>
      <c r="H3258" s="101"/>
      <c r="K3258" s="98">
        <f t="shared" si="203"/>
        <v>0</v>
      </c>
      <c r="L3258" s="29"/>
    </row>
    <row r="3259" spans="1:12" x14ac:dyDescent="0.3">
      <c r="A3259" s="5" t="str">
        <f t="shared" si="200"/>
        <v>juin</v>
      </c>
      <c r="B3259" s="4">
        <f t="shared" si="201"/>
        <v>24</v>
      </c>
      <c r="C3259" s="21">
        <f t="shared" si="202"/>
        <v>44361</v>
      </c>
      <c r="H3259" s="101"/>
      <c r="K3259" s="98">
        <f t="shared" si="203"/>
        <v>0</v>
      </c>
      <c r="L3259" s="29"/>
    </row>
    <row r="3260" spans="1:12" x14ac:dyDescent="0.3">
      <c r="A3260" s="5" t="str">
        <f t="shared" si="200"/>
        <v>juin</v>
      </c>
      <c r="B3260" s="4">
        <f t="shared" si="201"/>
        <v>24</v>
      </c>
      <c r="C3260" s="21">
        <f t="shared" si="202"/>
        <v>44361</v>
      </c>
      <c r="H3260" s="101"/>
      <c r="K3260" s="98">
        <f t="shared" si="203"/>
        <v>0</v>
      </c>
      <c r="L3260" s="29"/>
    </row>
    <row r="3261" spans="1:12" x14ac:dyDescent="0.3">
      <c r="A3261" s="5" t="str">
        <f t="shared" si="200"/>
        <v>juin</v>
      </c>
      <c r="B3261" s="4">
        <f t="shared" si="201"/>
        <v>24</v>
      </c>
      <c r="C3261" s="21">
        <f t="shared" si="202"/>
        <v>44361</v>
      </c>
      <c r="H3261" s="101"/>
      <c r="K3261" s="98">
        <f t="shared" si="203"/>
        <v>0</v>
      </c>
      <c r="L3261" s="29"/>
    </row>
    <row r="3262" spans="1:12" x14ac:dyDescent="0.3">
      <c r="A3262" s="5" t="str">
        <f t="shared" si="200"/>
        <v>juin</v>
      </c>
      <c r="B3262" s="4">
        <f t="shared" si="201"/>
        <v>24</v>
      </c>
      <c r="C3262" s="21">
        <f t="shared" si="202"/>
        <v>44361</v>
      </c>
      <c r="H3262" s="101"/>
      <c r="K3262" s="98">
        <f t="shared" si="203"/>
        <v>0</v>
      </c>
      <c r="L3262" s="29"/>
    </row>
    <row r="3263" spans="1:12" x14ac:dyDescent="0.3">
      <c r="A3263" s="5" t="str">
        <f t="shared" si="200"/>
        <v>juin</v>
      </c>
      <c r="B3263" s="4">
        <f t="shared" si="201"/>
        <v>24</v>
      </c>
      <c r="C3263" s="21">
        <f t="shared" si="202"/>
        <v>44361</v>
      </c>
      <c r="H3263" s="101"/>
      <c r="K3263" s="98">
        <f t="shared" si="203"/>
        <v>0</v>
      </c>
      <c r="L3263" s="29"/>
    </row>
    <row r="3264" spans="1:12" x14ac:dyDescent="0.3">
      <c r="A3264" s="5" t="str">
        <f t="shared" si="200"/>
        <v>juin</v>
      </c>
      <c r="B3264" s="4">
        <f t="shared" si="201"/>
        <v>24</v>
      </c>
      <c r="C3264" s="21">
        <f t="shared" si="202"/>
        <v>44361</v>
      </c>
      <c r="H3264" s="101"/>
      <c r="K3264" s="98">
        <f t="shared" si="203"/>
        <v>0</v>
      </c>
      <c r="L3264" s="29"/>
    </row>
    <row r="3265" spans="1:12" x14ac:dyDescent="0.3">
      <c r="A3265" s="5" t="str">
        <f t="shared" si="200"/>
        <v>juin</v>
      </c>
      <c r="B3265" s="4">
        <f t="shared" si="201"/>
        <v>24</v>
      </c>
      <c r="C3265" s="21">
        <f t="shared" si="202"/>
        <v>44361</v>
      </c>
      <c r="H3265" s="101"/>
      <c r="K3265" s="98">
        <f t="shared" si="203"/>
        <v>0</v>
      </c>
      <c r="L3265" s="29"/>
    </row>
    <row r="3266" spans="1:12" x14ac:dyDescent="0.3">
      <c r="A3266" s="5" t="str">
        <f t="shared" si="200"/>
        <v>juin</v>
      </c>
      <c r="B3266" s="4">
        <f t="shared" si="201"/>
        <v>24</v>
      </c>
      <c r="C3266" s="21">
        <f t="shared" si="202"/>
        <v>44361</v>
      </c>
      <c r="H3266" s="101"/>
      <c r="K3266" s="98">
        <f t="shared" si="203"/>
        <v>0</v>
      </c>
      <c r="L3266" s="29"/>
    </row>
    <row r="3267" spans="1:12" x14ac:dyDescent="0.3">
      <c r="A3267" s="5" t="str">
        <f t="shared" si="200"/>
        <v>juin</v>
      </c>
      <c r="B3267" s="4">
        <f t="shared" si="201"/>
        <v>24</v>
      </c>
      <c r="C3267" s="21">
        <f t="shared" si="202"/>
        <v>44361</v>
      </c>
      <c r="H3267" s="101"/>
      <c r="K3267" s="98">
        <f t="shared" si="203"/>
        <v>0</v>
      </c>
      <c r="L3267" s="29"/>
    </row>
    <row r="3268" spans="1:12" x14ac:dyDescent="0.3">
      <c r="A3268" s="5" t="str">
        <f t="shared" ref="A3268:A3331" si="204">TEXT(30*MONTH(C3268),"mmmm")</f>
        <v>juin</v>
      </c>
      <c r="B3268" s="4">
        <f t="shared" ref="B3268:B3331" si="205">_xlfn.ISOWEEKNUM(C3268)</f>
        <v>24</v>
      </c>
      <c r="C3268" s="21">
        <f t="shared" ref="C3268:C3331" si="206">WORKDAY(INT((ROW()-1)/20)+"01/01/2021",1)</f>
        <v>44361</v>
      </c>
      <c r="H3268" s="101"/>
      <c r="K3268" s="98">
        <f t="shared" ref="K3268:K3331" si="207">IFERROR((I3268-J3268)/J3268,0)</f>
        <v>0</v>
      </c>
      <c r="L3268" s="29"/>
    </row>
    <row r="3269" spans="1:12" x14ac:dyDescent="0.3">
      <c r="A3269" s="5" t="str">
        <f t="shared" si="204"/>
        <v>juin</v>
      </c>
      <c r="B3269" s="4">
        <f t="shared" si="205"/>
        <v>24</v>
      </c>
      <c r="C3269" s="21">
        <f t="shared" si="206"/>
        <v>44361</v>
      </c>
      <c r="H3269" s="101"/>
      <c r="K3269" s="98">
        <f t="shared" si="207"/>
        <v>0</v>
      </c>
      <c r="L3269" s="29"/>
    </row>
    <row r="3270" spans="1:12" x14ac:dyDescent="0.3">
      <c r="A3270" s="5" t="str">
        <f t="shared" si="204"/>
        <v>juin</v>
      </c>
      <c r="B3270" s="4">
        <f t="shared" si="205"/>
        <v>24</v>
      </c>
      <c r="C3270" s="21">
        <f t="shared" si="206"/>
        <v>44361</v>
      </c>
      <c r="H3270" s="101"/>
      <c r="K3270" s="98">
        <f t="shared" si="207"/>
        <v>0</v>
      </c>
      <c r="L3270" s="29"/>
    </row>
    <row r="3271" spans="1:12" x14ac:dyDescent="0.3">
      <c r="A3271" s="5" t="str">
        <f t="shared" si="204"/>
        <v>juin</v>
      </c>
      <c r="B3271" s="4">
        <f t="shared" si="205"/>
        <v>24</v>
      </c>
      <c r="C3271" s="21">
        <f t="shared" si="206"/>
        <v>44361</v>
      </c>
      <c r="H3271" s="101"/>
      <c r="K3271" s="98">
        <f t="shared" si="207"/>
        <v>0</v>
      </c>
      <c r="L3271" s="29"/>
    </row>
    <row r="3272" spans="1:12" x14ac:dyDescent="0.3">
      <c r="A3272" s="5" t="str">
        <f t="shared" si="204"/>
        <v>juin</v>
      </c>
      <c r="B3272" s="4">
        <f t="shared" si="205"/>
        <v>24</v>
      </c>
      <c r="C3272" s="21">
        <f t="shared" si="206"/>
        <v>44361</v>
      </c>
      <c r="H3272" s="101"/>
      <c r="K3272" s="98">
        <f t="shared" si="207"/>
        <v>0</v>
      </c>
      <c r="L3272" s="29"/>
    </row>
    <row r="3273" spans="1:12" x14ac:dyDescent="0.3">
      <c r="A3273" s="5" t="str">
        <f t="shared" si="204"/>
        <v>juin</v>
      </c>
      <c r="B3273" s="4">
        <f t="shared" si="205"/>
        <v>24</v>
      </c>
      <c r="C3273" s="21">
        <f t="shared" si="206"/>
        <v>44361</v>
      </c>
      <c r="H3273" s="101"/>
      <c r="K3273" s="98">
        <f t="shared" si="207"/>
        <v>0</v>
      </c>
      <c r="L3273" s="29"/>
    </row>
    <row r="3274" spans="1:12" x14ac:dyDescent="0.3">
      <c r="A3274" s="5" t="str">
        <f t="shared" si="204"/>
        <v>juin</v>
      </c>
      <c r="B3274" s="4">
        <f t="shared" si="205"/>
        <v>24</v>
      </c>
      <c r="C3274" s="21">
        <f t="shared" si="206"/>
        <v>44361</v>
      </c>
      <c r="H3274" s="101"/>
      <c r="K3274" s="98">
        <f t="shared" si="207"/>
        <v>0</v>
      </c>
      <c r="L3274" s="29"/>
    </row>
    <row r="3275" spans="1:12" x14ac:dyDescent="0.3">
      <c r="A3275" s="5" t="str">
        <f t="shared" si="204"/>
        <v>juin</v>
      </c>
      <c r="B3275" s="4">
        <f t="shared" si="205"/>
        <v>24</v>
      </c>
      <c r="C3275" s="21">
        <f t="shared" si="206"/>
        <v>44361</v>
      </c>
      <c r="H3275" s="101"/>
      <c r="K3275" s="98">
        <f t="shared" si="207"/>
        <v>0</v>
      </c>
      <c r="L3275" s="29"/>
    </row>
    <row r="3276" spans="1:12" x14ac:dyDescent="0.3">
      <c r="A3276" s="5" t="str">
        <f t="shared" si="204"/>
        <v>juin</v>
      </c>
      <c r="B3276" s="4">
        <f t="shared" si="205"/>
        <v>24</v>
      </c>
      <c r="C3276" s="21">
        <f t="shared" si="206"/>
        <v>44361</v>
      </c>
      <c r="H3276" s="101"/>
      <c r="K3276" s="98">
        <f t="shared" si="207"/>
        <v>0</v>
      </c>
      <c r="L3276" s="29"/>
    </row>
    <row r="3277" spans="1:12" x14ac:dyDescent="0.3">
      <c r="A3277" s="5" t="str">
        <f t="shared" si="204"/>
        <v>juin</v>
      </c>
      <c r="B3277" s="4">
        <f t="shared" si="205"/>
        <v>24</v>
      </c>
      <c r="C3277" s="21">
        <f t="shared" si="206"/>
        <v>44361</v>
      </c>
      <c r="H3277" s="101"/>
      <c r="K3277" s="98">
        <f t="shared" si="207"/>
        <v>0</v>
      </c>
      <c r="L3277" s="29"/>
    </row>
    <row r="3278" spans="1:12" x14ac:dyDescent="0.3">
      <c r="A3278" s="5" t="str">
        <f t="shared" si="204"/>
        <v>juin</v>
      </c>
      <c r="B3278" s="4">
        <f t="shared" si="205"/>
        <v>24</v>
      </c>
      <c r="C3278" s="21">
        <f t="shared" si="206"/>
        <v>44361</v>
      </c>
      <c r="H3278" s="101"/>
      <c r="K3278" s="98">
        <f t="shared" si="207"/>
        <v>0</v>
      </c>
      <c r="L3278" s="29"/>
    </row>
    <row r="3279" spans="1:12" x14ac:dyDescent="0.3">
      <c r="A3279" s="5" t="str">
        <f t="shared" si="204"/>
        <v>juin</v>
      </c>
      <c r="B3279" s="4">
        <f t="shared" si="205"/>
        <v>24</v>
      </c>
      <c r="C3279" s="21">
        <f t="shared" si="206"/>
        <v>44361</v>
      </c>
      <c r="H3279" s="101"/>
      <c r="K3279" s="98">
        <f t="shared" si="207"/>
        <v>0</v>
      </c>
      <c r="L3279" s="29"/>
    </row>
    <row r="3280" spans="1:12" x14ac:dyDescent="0.3">
      <c r="A3280" s="5" t="str">
        <f t="shared" si="204"/>
        <v>juin</v>
      </c>
      <c r="B3280" s="4">
        <f t="shared" si="205"/>
        <v>24</v>
      </c>
      <c r="C3280" s="21">
        <f t="shared" si="206"/>
        <v>44361</v>
      </c>
      <c r="H3280" s="101"/>
      <c r="K3280" s="98">
        <f t="shared" si="207"/>
        <v>0</v>
      </c>
      <c r="L3280" s="29"/>
    </row>
    <row r="3281" spans="1:12" x14ac:dyDescent="0.3">
      <c r="A3281" s="5" t="str">
        <f t="shared" si="204"/>
        <v>juin</v>
      </c>
      <c r="B3281" s="4">
        <f t="shared" si="205"/>
        <v>24</v>
      </c>
      <c r="C3281" s="21">
        <f t="shared" si="206"/>
        <v>44362</v>
      </c>
      <c r="H3281" s="101"/>
      <c r="K3281" s="98">
        <f t="shared" si="207"/>
        <v>0</v>
      </c>
      <c r="L3281" s="29"/>
    </row>
    <row r="3282" spans="1:12" x14ac:dyDescent="0.3">
      <c r="A3282" s="5" t="str">
        <f t="shared" si="204"/>
        <v>juin</v>
      </c>
      <c r="B3282" s="4">
        <f t="shared" si="205"/>
        <v>24</v>
      </c>
      <c r="C3282" s="21">
        <f t="shared" si="206"/>
        <v>44362</v>
      </c>
      <c r="H3282" s="101"/>
      <c r="K3282" s="98">
        <f t="shared" si="207"/>
        <v>0</v>
      </c>
      <c r="L3282" s="29"/>
    </row>
    <row r="3283" spans="1:12" x14ac:dyDescent="0.3">
      <c r="A3283" s="5" t="str">
        <f t="shared" si="204"/>
        <v>juin</v>
      </c>
      <c r="B3283" s="4">
        <f t="shared" si="205"/>
        <v>24</v>
      </c>
      <c r="C3283" s="21">
        <f t="shared" si="206"/>
        <v>44362</v>
      </c>
      <c r="H3283" s="101"/>
      <c r="K3283" s="98">
        <f t="shared" si="207"/>
        <v>0</v>
      </c>
      <c r="L3283" s="29"/>
    </row>
    <row r="3284" spans="1:12" x14ac:dyDescent="0.3">
      <c r="A3284" s="5" t="str">
        <f t="shared" si="204"/>
        <v>juin</v>
      </c>
      <c r="B3284" s="4">
        <f t="shared" si="205"/>
        <v>24</v>
      </c>
      <c r="C3284" s="21">
        <f t="shared" si="206"/>
        <v>44362</v>
      </c>
      <c r="H3284" s="101"/>
      <c r="K3284" s="98">
        <f t="shared" si="207"/>
        <v>0</v>
      </c>
      <c r="L3284" s="29"/>
    </row>
    <row r="3285" spans="1:12" x14ac:dyDescent="0.3">
      <c r="A3285" s="5" t="str">
        <f t="shared" si="204"/>
        <v>juin</v>
      </c>
      <c r="B3285" s="4">
        <f t="shared" si="205"/>
        <v>24</v>
      </c>
      <c r="C3285" s="21">
        <f t="shared" si="206"/>
        <v>44362</v>
      </c>
      <c r="H3285" s="101"/>
      <c r="K3285" s="98">
        <f t="shared" si="207"/>
        <v>0</v>
      </c>
      <c r="L3285" s="29"/>
    </row>
    <row r="3286" spans="1:12" x14ac:dyDescent="0.3">
      <c r="A3286" s="5" t="str">
        <f t="shared" si="204"/>
        <v>juin</v>
      </c>
      <c r="B3286" s="4">
        <f t="shared" si="205"/>
        <v>24</v>
      </c>
      <c r="C3286" s="21">
        <f t="shared" si="206"/>
        <v>44362</v>
      </c>
      <c r="H3286" s="101"/>
      <c r="K3286" s="98">
        <f t="shared" si="207"/>
        <v>0</v>
      </c>
      <c r="L3286" s="29"/>
    </row>
    <row r="3287" spans="1:12" x14ac:dyDescent="0.3">
      <c r="A3287" s="5" t="str">
        <f t="shared" si="204"/>
        <v>juin</v>
      </c>
      <c r="B3287" s="4">
        <f t="shared" si="205"/>
        <v>24</v>
      </c>
      <c r="C3287" s="21">
        <f t="shared" si="206"/>
        <v>44362</v>
      </c>
      <c r="H3287" s="101"/>
      <c r="K3287" s="98">
        <f t="shared" si="207"/>
        <v>0</v>
      </c>
      <c r="L3287" s="29"/>
    </row>
    <row r="3288" spans="1:12" x14ac:dyDescent="0.3">
      <c r="A3288" s="5" t="str">
        <f t="shared" si="204"/>
        <v>juin</v>
      </c>
      <c r="B3288" s="4">
        <f t="shared" si="205"/>
        <v>24</v>
      </c>
      <c r="C3288" s="21">
        <f t="shared" si="206"/>
        <v>44362</v>
      </c>
      <c r="H3288" s="101"/>
      <c r="K3288" s="98">
        <f t="shared" si="207"/>
        <v>0</v>
      </c>
      <c r="L3288" s="29"/>
    </row>
    <row r="3289" spans="1:12" x14ac:dyDescent="0.3">
      <c r="A3289" s="5" t="str">
        <f t="shared" si="204"/>
        <v>juin</v>
      </c>
      <c r="B3289" s="4">
        <f t="shared" si="205"/>
        <v>24</v>
      </c>
      <c r="C3289" s="21">
        <f t="shared" si="206"/>
        <v>44362</v>
      </c>
      <c r="H3289" s="101"/>
      <c r="K3289" s="98">
        <f t="shared" si="207"/>
        <v>0</v>
      </c>
      <c r="L3289" s="29"/>
    </row>
    <row r="3290" spans="1:12" x14ac:dyDescent="0.3">
      <c r="A3290" s="5" t="str">
        <f t="shared" si="204"/>
        <v>juin</v>
      </c>
      <c r="B3290" s="4">
        <f t="shared" si="205"/>
        <v>24</v>
      </c>
      <c r="C3290" s="21">
        <f t="shared" si="206"/>
        <v>44362</v>
      </c>
      <c r="H3290" s="101"/>
      <c r="K3290" s="98">
        <f t="shared" si="207"/>
        <v>0</v>
      </c>
      <c r="L3290" s="29"/>
    </row>
    <row r="3291" spans="1:12" x14ac:dyDescent="0.3">
      <c r="A3291" s="5" t="str">
        <f t="shared" si="204"/>
        <v>juin</v>
      </c>
      <c r="B3291" s="4">
        <f t="shared" si="205"/>
        <v>24</v>
      </c>
      <c r="C3291" s="21">
        <f t="shared" si="206"/>
        <v>44362</v>
      </c>
      <c r="H3291" s="101"/>
      <c r="K3291" s="98">
        <f t="shared" si="207"/>
        <v>0</v>
      </c>
      <c r="L3291" s="29"/>
    </row>
    <row r="3292" spans="1:12" x14ac:dyDescent="0.3">
      <c r="A3292" s="5" t="str">
        <f t="shared" si="204"/>
        <v>juin</v>
      </c>
      <c r="B3292" s="4">
        <f t="shared" si="205"/>
        <v>24</v>
      </c>
      <c r="C3292" s="21">
        <f t="shared" si="206"/>
        <v>44362</v>
      </c>
      <c r="H3292" s="101"/>
      <c r="K3292" s="98">
        <f t="shared" si="207"/>
        <v>0</v>
      </c>
      <c r="L3292" s="29"/>
    </row>
    <row r="3293" spans="1:12" x14ac:dyDescent="0.3">
      <c r="A3293" s="5" t="str">
        <f t="shared" si="204"/>
        <v>juin</v>
      </c>
      <c r="B3293" s="4">
        <f t="shared" si="205"/>
        <v>24</v>
      </c>
      <c r="C3293" s="21">
        <f t="shared" si="206"/>
        <v>44362</v>
      </c>
      <c r="H3293" s="101"/>
      <c r="K3293" s="98">
        <f t="shared" si="207"/>
        <v>0</v>
      </c>
      <c r="L3293" s="29"/>
    </row>
    <row r="3294" spans="1:12" x14ac:dyDescent="0.3">
      <c r="A3294" s="5" t="str">
        <f t="shared" si="204"/>
        <v>juin</v>
      </c>
      <c r="B3294" s="4">
        <f t="shared" si="205"/>
        <v>24</v>
      </c>
      <c r="C3294" s="21">
        <f t="shared" si="206"/>
        <v>44362</v>
      </c>
      <c r="H3294" s="101"/>
      <c r="K3294" s="98">
        <f t="shared" si="207"/>
        <v>0</v>
      </c>
      <c r="L3294" s="29"/>
    </row>
    <row r="3295" spans="1:12" x14ac:dyDescent="0.3">
      <c r="A3295" s="5" t="str">
        <f t="shared" si="204"/>
        <v>juin</v>
      </c>
      <c r="B3295" s="4">
        <f t="shared" si="205"/>
        <v>24</v>
      </c>
      <c r="C3295" s="21">
        <f t="shared" si="206"/>
        <v>44362</v>
      </c>
      <c r="H3295" s="101"/>
      <c r="K3295" s="98">
        <f t="shared" si="207"/>
        <v>0</v>
      </c>
      <c r="L3295" s="29"/>
    </row>
    <row r="3296" spans="1:12" x14ac:dyDescent="0.3">
      <c r="A3296" s="5" t="str">
        <f t="shared" si="204"/>
        <v>juin</v>
      </c>
      <c r="B3296" s="4">
        <f t="shared" si="205"/>
        <v>24</v>
      </c>
      <c r="C3296" s="21">
        <f t="shared" si="206"/>
        <v>44362</v>
      </c>
      <c r="H3296" s="101"/>
      <c r="K3296" s="98">
        <f t="shared" si="207"/>
        <v>0</v>
      </c>
      <c r="L3296" s="29"/>
    </row>
    <row r="3297" spans="1:12" x14ac:dyDescent="0.3">
      <c r="A3297" s="5" t="str">
        <f t="shared" si="204"/>
        <v>juin</v>
      </c>
      <c r="B3297" s="4">
        <f t="shared" si="205"/>
        <v>24</v>
      </c>
      <c r="C3297" s="21">
        <f t="shared" si="206"/>
        <v>44362</v>
      </c>
      <c r="H3297" s="101"/>
      <c r="K3297" s="98">
        <f t="shared" si="207"/>
        <v>0</v>
      </c>
      <c r="L3297" s="29"/>
    </row>
    <row r="3298" spans="1:12" x14ac:dyDescent="0.3">
      <c r="A3298" s="5" t="str">
        <f t="shared" si="204"/>
        <v>juin</v>
      </c>
      <c r="B3298" s="4">
        <f t="shared" si="205"/>
        <v>24</v>
      </c>
      <c r="C3298" s="21">
        <f t="shared" si="206"/>
        <v>44362</v>
      </c>
      <c r="H3298" s="101"/>
      <c r="K3298" s="98">
        <f t="shared" si="207"/>
        <v>0</v>
      </c>
      <c r="L3298" s="29"/>
    </row>
    <row r="3299" spans="1:12" x14ac:dyDescent="0.3">
      <c r="A3299" s="5" t="str">
        <f t="shared" si="204"/>
        <v>juin</v>
      </c>
      <c r="B3299" s="4">
        <f t="shared" si="205"/>
        <v>24</v>
      </c>
      <c r="C3299" s="21">
        <f t="shared" si="206"/>
        <v>44362</v>
      </c>
      <c r="H3299" s="101"/>
      <c r="K3299" s="98">
        <f t="shared" si="207"/>
        <v>0</v>
      </c>
      <c r="L3299" s="29"/>
    </row>
    <row r="3300" spans="1:12" x14ac:dyDescent="0.3">
      <c r="A3300" s="5" t="str">
        <f t="shared" si="204"/>
        <v>juin</v>
      </c>
      <c r="B3300" s="4">
        <f t="shared" si="205"/>
        <v>24</v>
      </c>
      <c r="C3300" s="21">
        <f t="shared" si="206"/>
        <v>44362</v>
      </c>
      <c r="H3300" s="101"/>
      <c r="K3300" s="98">
        <f t="shared" si="207"/>
        <v>0</v>
      </c>
      <c r="L3300" s="29"/>
    </row>
    <row r="3301" spans="1:12" x14ac:dyDescent="0.3">
      <c r="A3301" s="5" t="str">
        <f t="shared" si="204"/>
        <v>juin</v>
      </c>
      <c r="B3301" s="4">
        <f t="shared" si="205"/>
        <v>24</v>
      </c>
      <c r="C3301" s="21">
        <f t="shared" si="206"/>
        <v>44363</v>
      </c>
      <c r="H3301" s="101"/>
      <c r="K3301" s="98">
        <f t="shared" si="207"/>
        <v>0</v>
      </c>
      <c r="L3301" s="29"/>
    </row>
    <row r="3302" spans="1:12" x14ac:dyDescent="0.3">
      <c r="A3302" s="5" t="str">
        <f t="shared" si="204"/>
        <v>juin</v>
      </c>
      <c r="B3302" s="4">
        <f t="shared" si="205"/>
        <v>24</v>
      </c>
      <c r="C3302" s="21">
        <f t="shared" si="206"/>
        <v>44363</v>
      </c>
      <c r="H3302" s="101"/>
      <c r="K3302" s="98">
        <f t="shared" si="207"/>
        <v>0</v>
      </c>
      <c r="L3302" s="29"/>
    </row>
    <row r="3303" spans="1:12" x14ac:dyDescent="0.3">
      <c r="A3303" s="5" t="str">
        <f t="shared" si="204"/>
        <v>juin</v>
      </c>
      <c r="B3303" s="4">
        <f t="shared" si="205"/>
        <v>24</v>
      </c>
      <c r="C3303" s="21">
        <f t="shared" si="206"/>
        <v>44363</v>
      </c>
      <c r="H3303" s="101"/>
      <c r="K3303" s="98">
        <f t="shared" si="207"/>
        <v>0</v>
      </c>
      <c r="L3303" s="29"/>
    </row>
    <row r="3304" spans="1:12" x14ac:dyDescent="0.3">
      <c r="A3304" s="5" t="str">
        <f t="shared" si="204"/>
        <v>juin</v>
      </c>
      <c r="B3304" s="4">
        <f t="shared" si="205"/>
        <v>24</v>
      </c>
      <c r="C3304" s="21">
        <f t="shared" si="206"/>
        <v>44363</v>
      </c>
      <c r="H3304" s="101"/>
      <c r="K3304" s="98">
        <f t="shared" si="207"/>
        <v>0</v>
      </c>
      <c r="L3304" s="29"/>
    </row>
    <row r="3305" spans="1:12" x14ac:dyDescent="0.3">
      <c r="A3305" s="5" t="str">
        <f t="shared" si="204"/>
        <v>juin</v>
      </c>
      <c r="B3305" s="4">
        <f t="shared" si="205"/>
        <v>24</v>
      </c>
      <c r="C3305" s="21">
        <f t="shared" si="206"/>
        <v>44363</v>
      </c>
      <c r="H3305" s="101"/>
      <c r="K3305" s="98">
        <f t="shared" si="207"/>
        <v>0</v>
      </c>
      <c r="L3305" s="29"/>
    </row>
    <row r="3306" spans="1:12" x14ac:dyDescent="0.3">
      <c r="A3306" s="5" t="str">
        <f t="shared" si="204"/>
        <v>juin</v>
      </c>
      <c r="B3306" s="4">
        <f t="shared" si="205"/>
        <v>24</v>
      </c>
      <c r="C3306" s="21">
        <f t="shared" si="206"/>
        <v>44363</v>
      </c>
      <c r="H3306" s="101"/>
      <c r="K3306" s="98">
        <f t="shared" si="207"/>
        <v>0</v>
      </c>
      <c r="L3306" s="29"/>
    </row>
    <row r="3307" spans="1:12" x14ac:dyDescent="0.3">
      <c r="A3307" s="5" t="str">
        <f t="shared" si="204"/>
        <v>juin</v>
      </c>
      <c r="B3307" s="4">
        <f t="shared" si="205"/>
        <v>24</v>
      </c>
      <c r="C3307" s="21">
        <f t="shared" si="206"/>
        <v>44363</v>
      </c>
      <c r="H3307" s="101"/>
      <c r="K3307" s="98">
        <f t="shared" si="207"/>
        <v>0</v>
      </c>
      <c r="L3307" s="29"/>
    </row>
    <row r="3308" spans="1:12" x14ac:dyDescent="0.3">
      <c r="A3308" s="5" t="str">
        <f t="shared" si="204"/>
        <v>juin</v>
      </c>
      <c r="B3308" s="4">
        <f t="shared" si="205"/>
        <v>24</v>
      </c>
      <c r="C3308" s="21">
        <f t="shared" si="206"/>
        <v>44363</v>
      </c>
      <c r="H3308" s="101"/>
      <c r="K3308" s="98">
        <f t="shared" si="207"/>
        <v>0</v>
      </c>
      <c r="L3308" s="29"/>
    </row>
    <row r="3309" spans="1:12" x14ac:dyDescent="0.3">
      <c r="A3309" s="5" t="str">
        <f t="shared" si="204"/>
        <v>juin</v>
      </c>
      <c r="B3309" s="4">
        <f t="shared" si="205"/>
        <v>24</v>
      </c>
      <c r="C3309" s="21">
        <f t="shared" si="206"/>
        <v>44363</v>
      </c>
      <c r="H3309" s="101"/>
      <c r="K3309" s="98">
        <f t="shared" si="207"/>
        <v>0</v>
      </c>
      <c r="L3309" s="29"/>
    </row>
    <row r="3310" spans="1:12" x14ac:dyDescent="0.3">
      <c r="A3310" s="5" t="str">
        <f t="shared" si="204"/>
        <v>juin</v>
      </c>
      <c r="B3310" s="4">
        <f t="shared" si="205"/>
        <v>24</v>
      </c>
      <c r="C3310" s="21">
        <f t="shared" si="206"/>
        <v>44363</v>
      </c>
      <c r="H3310" s="101"/>
      <c r="K3310" s="98">
        <f t="shared" si="207"/>
        <v>0</v>
      </c>
      <c r="L3310" s="29"/>
    </row>
    <row r="3311" spans="1:12" x14ac:dyDescent="0.3">
      <c r="A3311" s="5" t="str">
        <f t="shared" si="204"/>
        <v>juin</v>
      </c>
      <c r="B3311" s="4">
        <f t="shared" si="205"/>
        <v>24</v>
      </c>
      <c r="C3311" s="21">
        <f t="shared" si="206"/>
        <v>44363</v>
      </c>
      <c r="H3311" s="101"/>
      <c r="K3311" s="98">
        <f t="shared" si="207"/>
        <v>0</v>
      </c>
      <c r="L3311" s="29"/>
    </row>
    <row r="3312" spans="1:12" x14ac:dyDescent="0.3">
      <c r="A3312" s="5" t="str">
        <f t="shared" si="204"/>
        <v>juin</v>
      </c>
      <c r="B3312" s="4">
        <f t="shared" si="205"/>
        <v>24</v>
      </c>
      <c r="C3312" s="21">
        <f t="shared" si="206"/>
        <v>44363</v>
      </c>
      <c r="H3312" s="101"/>
      <c r="K3312" s="98">
        <f t="shared" si="207"/>
        <v>0</v>
      </c>
      <c r="L3312" s="29"/>
    </row>
    <row r="3313" spans="1:12" x14ac:dyDescent="0.3">
      <c r="A3313" s="5" t="str">
        <f t="shared" si="204"/>
        <v>juin</v>
      </c>
      <c r="B3313" s="4">
        <f t="shared" si="205"/>
        <v>24</v>
      </c>
      <c r="C3313" s="21">
        <f t="shared" si="206"/>
        <v>44363</v>
      </c>
      <c r="H3313" s="101"/>
      <c r="K3313" s="98">
        <f t="shared" si="207"/>
        <v>0</v>
      </c>
      <c r="L3313" s="29"/>
    </row>
    <row r="3314" spans="1:12" x14ac:dyDescent="0.3">
      <c r="A3314" s="5" t="str">
        <f t="shared" si="204"/>
        <v>juin</v>
      </c>
      <c r="B3314" s="4">
        <f t="shared" si="205"/>
        <v>24</v>
      </c>
      <c r="C3314" s="21">
        <f t="shared" si="206"/>
        <v>44363</v>
      </c>
      <c r="H3314" s="101"/>
      <c r="K3314" s="98">
        <f t="shared" si="207"/>
        <v>0</v>
      </c>
      <c r="L3314" s="29"/>
    </row>
    <row r="3315" spans="1:12" x14ac:dyDescent="0.3">
      <c r="A3315" s="5" t="str">
        <f t="shared" si="204"/>
        <v>juin</v>
      </c>
      <c r="B3315" s="4">
        <f t="shared" si="205"/>
        <v>24</v>
      </c>
      <c r="C3315" s="21">
        <f t="shared" si="206"/>
        <v>44363</v>
      </c>
      <c r="H3315" s="101"/>
      <c r="K3315" s="98">
        <f t="shared" si="207"/>
        <v>0</v>
      </c>
      <c r="L3315" s="29"/>
    </row>
    <row r="3316" spans="1:12" x14ac:dyDescent="0.3">
      <c r="A3316" s="5" t="str">
        <f t="shared" si="204"/>
        <v>juin</v>
      </c>
      <c r="B3316" s="4">
        <f t="shared" si="205"/>
        <v>24</v>
      </c>
      <c r="C3316" s="21">
        <f t="shared" si="206"/>
        <v>44363</v>
      </c>
      <c r="H3316" s="101"/>
      <c r="K3316" s="98">
        <f t="shared" si="207"/>
        <v>0</v>
      </c>
      <c r="L3316" s="29"/>
    </row>
    <row r="3317" spans="1:12" x14ac:dyDescent="0.3">
      <c r="A3317" s="5" t="str">
        <f t="shared" si="204"/>
        <v>juin</v>
      </c>
      <c r="B3317" s="4">
        <f t="shared" si="205"/>
        <v>24</v>
      </c>
      <c r="C3317" s="21">
        <f t="shared" si="206"/>
        <v>44363</v>
      </c>
      <c r="H3317" s="101"/>
      <c r="K3317" s="98">
        <f t="shared" si="207"/>
        <v>0</v>
      </c>
      <c r="L3317" s="29"/>
    </row>
    <row r="3318" spans="1:12" x14ac:dyDescent="0.3">
      <c r="A3318" s="5" t="str">
        <f t="shared" si="204"/>
        <v>juin</v>
      </c>
      <c r="B3318" s="4">
        <f t="shared" si="205"/>
        <v>24</v>
      </c>
      <c r="C3318" s="21">
        <f t="shared" si="206"/>
        <v>44363</v>
      </c>
      <c r="H3318" s="101"/>
      <c r="K3318" s="98">
        <f t="shared" si="207"/>
        <v>0</v>
      </c>
      <c r="L3318" s="29"/>
    </row>
    <row r="3319" spans="1:12" x14ac:dyDescent="0.3">
      <c r="A3319" s="5" t="str">
        <f t="shared" si="204"/>
        <v>juin</v>
      </c>
      <c r="B3319" s="4">
        <f t="shared" si="205"/>
        <v>24</v>
      </c>
      <c r="C3319" s="21">
        <f t="shared" si="206"/>
        <v>44363</v>
      </c>
      <c r="H3319" s="101"/>
      <c r="K3319" s="98">
        <f t="shared" si="207"/>
        <v>0</v>
      </c>
      <c r="L3319" s="29"/>
    </row>
    <row r="3320" spans="1:12" x14ac:dyDescent="0.3">
      <c r="A3320" s="5" t="str">
        <f t="shared" si="204"/>
        <v>juin</v>
      </c>
      <c r="B3320" s="4">
        <f t="shared" si="205"/>
        <v>24</v>
      </c>
      <c r="C3320" s="21">
        <f t="shared" si="206"/>
        <v>44363</v>
      </c>
      <c r="H3320" s="101"/>
      <c r="K3320" s="98">
        <f t="shared" si="207"/>
        <v>0</v>
      </c>
      <c r="L3320" s="29"/>
    </row>
    <row r="3321" spans="1:12" x14ac:dyDescent="0.3">
      <c r="A3321" s="5" t="str">
        <f t="shared" si="204"/>
        <v>juin</v>
      </c>
      <c r="B3321" s="4">
        <f t="shared" si="205"/>
        <v>24</v>
      </c>
      <c r="C3321" s="21">
        <f t="shared" si="206"/>
        <v>44364</v>
      </c>
      <c r="H3321" s="101"/>
      <c r="K3321" s="98">
        <f t="shared" si="207"/>
        <v>0</v>
      </c>
      <c r="L3321" s="29"/>
    </row>
    <row r="3322" spans="1:12" x14ac:dyDescent="0.3">
      <c r="A3322" s="5" t="str">
        <f t="shared" si="204"/>
        <v>juin</v>
      </c>
      <c r="B3322" s="4">
        <f t="shared" si="205"/>
        <v>24</v>
      </c>
      <c r="C3322" s="21">
        <f t="shared" si="206"/>
        <v>44364</v>
      </c>
      <c r="H3322" s="101"/>
      <c r="K3322" s="98">
        <f t="shared" si="207"/>
        <v>0</v>
      </c>
      <c r="L3322" s="29"/>
    </row>
    <row r="3323" spans="1:12" x14ac:dyDescent="0.3">
      <c r="A3323" s="5" t="str">
        <f t="shared" si="204"/>
        <v>juin</v>
      </c>
      <c r="B3323" s="4">
        <f t="shared" si="205"/>
        <v>24</v>
      </c>
      <c r="C3323" s="21">
        <f t="shared" si="206"/>
        <v>44364</v>
      </c>
      <c r="H3323" s="101"/>
      <c r="K3323" s="98">
        <f t="shared" si="207"/>
        <v>0</v>
      </c>
      <c r="L3323" s="29"/>
    </row>
    <row r="3324" spans="1:12" x14ac:dyDescent="0.3">
      <c r="A3324" s="5" t="str">
        <f t="shared" si="204"/>
        <v>juin</v>
      </c>
      <c r="B3324" s="4">
        <f t="shared" si="205"/>
        <v>24</v>
      </c>
      <c r="C3324" s="21">
        <f t="shared" si="206"/>
        <v>44364</v>
      </c>
      <c r="H3324" s="101"/>
      <c r="K3324" s="98">
        <f t="shared" si="207"/>
        <v>0</v>
      </c>
      <c r="L3324" s="29"/>
    </row>
    <row r="3325" spans="1:12" x14ac:dyDescent="0.3">
      <c r="A3325" s="5" t="str">
        <f t="shared" si="204"/>
        <v>juin</v>
      </c>
      <c r="B3325" s="4">
        <f t="shared" si="205"/>
        <v>24</v>
      </c>
      <c r="C3325" s="21">
        <f t="shared" si="206"/>
        <v>44364</v>
      </c>
      <c r="H3325" s="101"/>
      <c r="K3325" s="98">
        <f t="shared" si="207"/>
        <v>0</v>
      </c>
      <c r="L3325" s="29"/>
    </row>
    <row r="3326" spans="1:12" x14ac:dyDescent="0.3">
      <c r="A3326" s="5" t="str">
        <f t="shared" si="204"/>
        <v>juin</v>
      </c>
      <c r="B3326" s="4">
        <f t="shared" si="205"/>
        <v>24</v>
      </c>
      <c r="C3326" s="21">
        <f t="shared" si="206"/>
        <v>44364</v>
      </c>
      <c r="H3326" s="101"/>
      <c r="K3326" s="98">
        <f t="shared" si="207"/>
        <v>0</v>
      </c>
      <c r="L3326" s="29"/>
    </row>
    <row r="3327" spans="1:12" x14ac:dyDescent="0.3">
      <c r="A3327" s="5" t="str">
        <f t="shared" si="204"/>
        <v>juin</v>
      </c>
      <c r="B3327" s="4">
        <f t="shared" si="205"/>
        <v>24</v>
      </c>
      <c r="C3327" s="21">
        <f t="shared" si="206"/>
        <v>44364</v>
      </c>
      <c r="H3327" s="101"/>
      <c r="K3327" s="98">
        <f t="shared" si="207"/>
        <v>0</v>
      </c>
      <c r="L3327" s="29"/>
    </row>
    <row r="3328" spans="1:12" x14ac:dyDescent="0.3">
      <c r="A3328" s="5" t="str">
        <f t="shared" si="204"/>
        <v>juin</v>
      </c>
      <c r="B3328" s="4">
        <f t="shared" si="205"/>
        <v>24</v>
      </c>
      <c r="C3328" s="21">
        <f t="shared" si="206"/>
        <v>44364</v>
      </c>
      <c r="H3328" s="101"/>
      <c r="K3328" s="98">
        <f t="shared" si="207"/>
        <v>0</v>
      </c>
      <c r="L3328" s="29"/>
    </row>
    <row r="3329" spans="1:12" x14ac:dyDescent="0.3">
      <c r="A3329" s="5" t="str">
        <f t="shared" si="204"/>
        <v>juin</v>
      </c>
      <c r="B3329" s="4">
        <f t="shared" si="205"/>
        <v>24</v>
      </c>
      <c r="C3329" s="21">
        <f t="shared" si="206"/>
        <v>44364</v>
      </c>
      <c r="H3329" s="101"/>
      <c r="K3329" s="98">
        <f t="shared" si="207"/>
        <v>0</v>
      </c>
      <c r="L3329" s="29"/>
    </row>
    <row r="3330" spans="1:12" x14ac:dyDescent="0.3">
      <c r="A3330" s="5" t="str">
        <f t="shared" si="204"/>
        <v>juin</v>
      </c>
      <c r="B3330" s="4">
        <f t="shared" si="205"/>
        <v>24</v>
      </c>
      <c r="C3330" s="21">
        <f t="shared" si="206"/>
        <v>44364</v>
      </c>
      <c r="H3330" s="101"/>
      <c r="K3330" s="98">
        <f t="shared" si="207"/>
        <v>0</v>
      </c>
      <c r="L3330" s="29"/>
    </row>
    <row r="3331" spans="1:12" x14ac:dyDescent="0.3">
      <c r="A3331" s="5" t="str">
        <f t="shared" si="204"/>
        <v>juin</v>
      </c>
      <c r="B3331" s="4">
        <f t="shared" si="205"/>
        <v>24</v>
      </c>
      <c r="C3331" s="21">
        <f t="shared" si="206"/>
        <v>44364</v>
      </c>
      <c r="H3331" s="101"/>
      <c r="K3331" s="98">
        <f t="shared" si="207"/>
        <v>0</v>
      </c>
      <c r="L3331" s="29"/>
    </row>
    <row r="3332" spans="1:12" x14ac:dyDescent="0.3">
      <c r="A3332" s="5" t="str">
        <f t="shared" ref="A3332:A3395" si="208">TEXT(30*MONTH(C3332),"mmmm")</f>
        <v>juin</v>
      </c>
      <c r="B3332" s="4">
        <f t="shared" ref="B3332:B3395" si="209">_xlfn.ISOWEEKNUM(C3332)</f>
        <v>24</v>
      </c>
      <c r="C3332" s="21">
        <f t="shared" ref="C3332:C3395" si="210">WORKDAY(INT((ROW()-1)/20)+"01/01/2021",1)</f>
        <v>44364</v>
      </c>
      <c r="H3332" s="101"/>
      <c r="K3332" s="98">
        <f t="shared" ref="K3332:K3395" si="211">IFERROR((I3332-J3332)/J3332,0)</f>
        <v>0</v>
      </c>
      <c r="L3332" s="29"/>
    </row>
    <row r="3333" spans="1:12" x14ac:dyDescent="0.3">
      <c r="A3333" s="5" t="str">
        <f t="shared" si="208"/>
        <v>juin</v>
      </c>
      <c r="B3333" s="4">
        <f t="shared" si="209"/>
        <v>24</v>
      </c>
      <c r="C3333" s="21">
        <f t="shared" si="210"/>
        <v>44364</v>
      </c>
      <c r="H3333" s="101"/>
      <c r="K3333" s="98">
        <f t="shared" si="211"/>
        <v>0</v>
      </c>
      <c r="L3333" s="29"/>
    </row>
    <row r="3334" spans="1:12" x14ac:dyDescent="0.3">
      <c r="A3334" s="5" t="str">
        <f t="shared" si="208"/>
        <v>juin</v>
      </c>
      <c r="B3334" s="4">
        <f t="shared" si="209"/>
        <v>24</v>
      </c>
      <c r="C3334" s="21">
        <f t="shared" si="210"/>
        <v>44364</v>
      </c>
      <c r="H3334" s="101"/>
      <c r="K3334" s="98">
        <f t="shared" si="211"/>
        <v>0</v>
      </c>
      <c r="L3334" s="29"/>
    </row>
    <row r="3335" spans="1:12" x14ac:dyDescent="0.3">
      <c r="A3335" s="5" t="str">
        <f t="shared" si="208"/>
        <v>juin</v>
      </c>
      <c r="B3335" s="4">
        <f t="shared" si="209"/>
        <v>24</v>
      </c>
      <c r="C3335" s="21">
        <f t="shared" si="210"/>
        <v>44364</v>
      </c>
      <c r="H3335" s="101"/>
      <c r="K3335" s="98">
        <f t="shared" si="211"/>
        <v>0</v>
      </c>
      <c r="L3335" s="29"/>
    </row>
    <row r="3336" spans="1:12" x14ac:dyDescent="0.3">
      <c r="A3336" s="5" t="str">
        <f t="shared" si="208"/>
        <v>juin</v>
      </c>
      <c r="B3336" s="4">
        <f t="shared" si="209"/>
        <v>24</v>
      </c>
      <c r="C3336" s="21">
        <f t="shared" si="210"/>
        <v>44364</v>
      </c>
      <c r="H3336" s="101"/>
      <c r="K3336" s="98">
        <f t="shared" si="211"/>
        <v>0</v>
      </c>
      <c r="L3336" s="29"/>
    </row>
    <row r="3337" spans="1:12" x14ac:dyDescent="0.3">
      <c r="A3337" s="5" t="str">
        <f t="shared" si="208"/>
        <v>juin</v>
      </c>
      <c r="B3337" s="4">
        <f t="shared" si="209"/>
        <v>24</v>
      </c>
      <c r="C3337" s="21">
        <f t="shared" si="210"/>
        <v>44364</v>
      </c>
      <c r="H3337" s="101"/>
      <c r="K3337" s="98">
        <f t="shared" si="211"/>
        <v>0</v>
      </c>
      <c r="L3337" s="29"/>
    </row>
    <row r="3338" spans="1:12" x14ac:dyDescent="0.3">
      <c r="A3338" s="5" t="str">
        <f t="shared" si="208"/>
        <v>juin</v>
      </c>
      <c r="B3338" s="4">
        <f t="shared" si="209"/>
        <v>24</v>
      </c>
      <c r="C3338" s="21">
        <f t="shared" si="210"/>
        <v>44364</v>
      </c>
      <c r="H3338" s="101"/>
      <c r="K3338" s="98">
        <f t="shared" si="211"/>
        <v>0</v>
      </c>
      <c r="L3338" s="29"/>
    </row>
    <row r="3339" spans="1:12" x14ac:dyDescent="0.3">
      <c r="A3339" s="5" t="str">
        <f t="shared" si="208"/>
        <v>juin</v>
      </c>
      <c r="B3339" s="4">
        <f t="shared" si="209"/>
        <v>24</v>
      </c>
      <c r="C3339" s="21">
        <f t="shared" si="210"/>
        <v>44364</v>
      </c>
      <c r="H3339" s="101"/>
      <c r="K3339" s="98">
        <f t="shared" si="211"/>
        <v>0</v>
      </c>
      <c r="L3339" s="29"/>
    </row>
    <row r="3340" spans="1:12" x14ac:dyDescent="0.3">
      <c r="A3340" s="5" t="str">
        <f t="shared" si="208"/>
        <v>juin</v>
      </c>
      <c r="B3340" s="4">
        <f t="shared" si="209"/>
        <v>24</v>
      </c>
      <c r="C3340" s="21">
        <f t="shared" si="210"/>
        <v>44364</v>
      </c>
      <c r="H3340" s="101"/>
      <c r="K3340" s="98">
        <f t="shared" si="211"/>
        <v>0</v>
      </c>
      <c r="L3340" s="29"/>
    </row>
    <row r="3341" spans="1:12" x14ac:dyDescent="0.3">
      <c r="A3341" s="5" t="str">
        <f t="shared" si="208"/>
        <v>juin</v>
      </c>
      <c r="B3341" s="4">
        <f t="shared" si="209"/>
        <v>24</v>
      </c>
      <c r="C3341" s="21">
        <f t="shared" si="210"/>
        <v>44365</v>
      </c>
      <c r="H3341" s="101"/>
      <c r="K3341" s="98">
        <f t="shared" si="211"/>
        <v>0</v>
      </c>
      <c r="L3341" s="29"/>
    </row>
    <row r="3342" spans="1:12" x14ac:dyDescent="0.3">
      <c r="A3342" s="5" t="str">
        <f t="shared" si="208"/>
        <v>juin</v>
      </c>
      <c r="B3342" s="4">
        <f t="shared" si="209"/>
        <v>24</v>
      </c>
      <c r="C3342" s="21">
        <f t="shared" si="210"/>
        <v>44365</v>
      </c>
      <c r="H3342" s="101"/>
      <c r="K3342" s="98">
        <f t="shared" si="211"/>
        <v>0</v>
      </c>
      <c r="L3342" s="29"/>
    </row>
    <row r="3343" spans="1:12" x14ac:dyDescent="0.3">
      <c r="A3343" s="5" t="str">
        <f t="shared" si="208"/>
        <v>juin</v>
      </c>
      <c r="B3343" s="4">
        <f t="shared" si="209"/>
        <v>24</v>
      </c>
      <c r="C3343" s="21">
        <f t="shared" si="210"/>
        <v>44365</v>
      </c>
      <c r="H3343" s="101"/>
      <c r="K3343" s="98">
        <f t="shared" si="211"/>
        <v>0</v>
      </c>
      <c r="L3343" s="29"/>
    </row>
    <row r="3344" spans="1:12" x14ac:dyDescent="0.3">
      <c r="A3344" s="5" t="str">
        <f t="shared" si="208"/>
        <v>juin</v>
      </c>
      <c r="B3344" s="4">
        <f t="shared" si="209"/>
        <v>24</v>
      </c>
      <c r="C3344" s="21">
        <f t="shared" si="210"/>
        <v>44365</v>
      </c>
      <c r="H3344" s="101"/>
      <c r="K3344" s="98">
        <f t="shared" si="211"/>
        <v>0</v>
      </c>
      <c r="L3344" s="29"/>
    </row>
    <row r="3345" spans="1:12" x14ac:dyDescent="0.3">
      <c r="A3345" s="5" t="str">
        <f t="shared" si="208"/>
        <v>juin</v>
      </c>
      <c r="B3345" s="4">
        <f t="shared" si="209"/>
        <v>24</v>
      </c>
      <c r="C3345" s="21">
        <f t="shared" si="210"/>
        <v>44365</v>
      </c>
      <c r="H3345" s="101"/>
      <c r="K3345" s="98">
        <f t="shared" si="211"/>
        <v>0</v>
      </c>
      <c r="L3345" s="29"/>
    </row>
    <row r="3346" spans="1:12" x14ac:dyDescent="0.3">
      <c r="A3346" s="5" t="str">
        <f t="shared" si="208"/>
        <v>juin</v>
      </c>
      <c r="B3346" s="4">
        <f t="shared" si="209"/>
        <v>24</v>
      </c>
      <c r="C3346" s="21">
        <f t="shared" si="210"/>
        <v>44365</v>
      </c>
      <c r="H3346" s="101"/>
      <c r="K3346" s="98">
        <f t="shared" si="211"/>
        <v>0</v>
      </c>
      <c r="L3346" s="29"/>
    </row>
    <row r="3347" spans="1:12" x14ac:dyDescent="0.3">
      <c r="A3347" s="5" t="str">
        <f t="shared" si="208"/>
        <v>juin</v>
      </c>
      <c r="B3347" s="4">
        <f t="shared" si="209"/>
        <v>24</v>
      </c>
      <c r="C3347" s="21">
        <f t="shared" si="210"/>
        <v>44365</v>
      </c>
      <c r="H3347" s="101"/>
      <c r="K3347" s="98">
        <f t="shared" si="211"/>
        <v>0</v>
      </c>
      <c r="L3347" s="29"/>
    </row>
    <row r="3348" spans="1:12" x14ac:dyDescent="0.3">
      <c r="A3348" s="5" t="str">
        <f t="shared" si="208"/>
        <v>juin</v>
      </c>
      <c r="B3348" s="4">
        <f t="shared" si="209"/>
        <v>24</v>
      </c>
      <c r="C3348" s="21">
        <f t="shared" si="210"/>
        <v>44365</v>
      </c>
      <c r="H3348" s="101"/>
      <c r="K3348" s="98">
        <f t="shared" si="211"/>
        <v>0</v>
      </c>
      <c r="L3348" s="29"/>
    </row>
    <row r="3349" spans="1:12" x14ac:dyDescent="0.3">
      <c r="A3349" s="5" t="str">
        <f t="shared" si="208"/>
        <v>juin</v>
      </c>
      <c r="B3349" s="4">
        <f t="shared" si="209"/>
        <v>24</v>
      </c>
      <c r="C3349" s="21">
        <f t="shared" si="210"/>
        <v>44365</v>
      </c>
      <c r="H3349" s="101"/>
      <c r="K3349" s="98">
        <f t="shared" si="211"/>
        <v>0</v>
      </c>
      <c r="L3349" s="29"/>
    </row>
    <row r="3350" spans="1:12" x14ac:dyDescent="0.3">
      <c r="A3350" s="5" t="str">
        <f t="shared" si="208"/>
        <v>juin</v>
      </c>
      <c r="B3350" s="4">
        <f t="shared" si="209"/>
        <v>24</v>
      </c>
      <c r="C3350" s="21">
        <f t="shared" si="210"/>
        <v>44365</v>
      </c>
      <c r="H3350" s="101"/>
      <c r="K3350" s="98">
        <f t="shared" si="211"/>
        <v>0</v>
      </c>
      <c r="L3350" s="29"/>
    </row>
    <row r="3351" spans="1:12" x14ac:dyDescent="0.3">
      <c r="A3351" s="5" t="str">
        <f t="shared" si="208"/>
        <v>juin</v>
      </c>
      <c r="B3351" s="4">
        <f t="shared" si="209"/>
        <v>24</v>
      </c>
      <c r="C3351" s="21">
        <f t="shared" si="210"/>
        <v>44365</v>
      </c>
      <c r="H3351" s="101"/>
      <c r="K3351" s="98">
        <f t="shared" si="211"/>
        <v>0</v>
      </c>
      <c r="L3351" s="29"/>
    </row>
    <row r="3352" spans="1:12" x14ac:dyDescent="0.3">
      <c r="A3352" s="5" t="str">
        <f t="shared" si="208"/>
        <v>juin</v>
      </c>
      <c r="B3352" s="4">
        <f t="shared" si="209"/>
        <v>24</v>
      </c>
      <c r="C3352" s="21">
        <f t="shared" si="210"/>
        <v>44365</v>
      </c>
      <c r="H3352" s="101"/>
      <c r="K3352" s="98">
        <f t="shared" si="211"/>
        <v>0</v>
      </c>
      <c r="L3352" s="29"/>
    </row>
    <row r="3353" spans="1:12" x14ac:dyDescent="0.3">
      <c r="A3353" s="5" t="str">
        <f t="shared" si="208"/>
        <v>juin</v>
      </c>
      <c r="B3353" s="4">
        <f t="shared" si="209"/>
        <v>24</v>
      </c>
      <c r="C3353" s="21">
        <f t="shared" si="210"/>
        <v>44365</v>
      </c>
      <c r="H3353" s="101"/>
      <c r="K3353" s="98">
        <f t="shared" si="211"/>
        <v>0</v>
      </c>
      <c r="L3353" s="29"/>
    </row>
    <row r="3354" spans="1:12" x14ac:dyDescent="0.3">
      <c r="A3354" s="5" t="str">
        <f t="shared" si="208"/>
        <v>juin</v>
      </c>
      <c r="B3354" s="4">
        <f t="shared" si="209"/>
        <v>24</v>
      </c>
      <c r="C3354" s="21">
        <f t="shared" si="210"/>
        <v>44365</v>
      </c>
      <c r="H3354" s="101"/>
      <c r="K3354" s="98">
        <f t="shared" si="211"/>
        <v>0</v>
      </c>
      <c r="L3354" s="29"/>
    </row>
    <row r="3355" spans="1:12" x14ac:dyDescent="0.3">
      <c r="A3355" s="5" t="str">
        <f t="shared" si="208"/>
        <v>juin</v>
      </c>
      <c r="B3355" s="4">
        <f t="shared" si="209"/>
        <v>24</v>
      </c>
      <c r="C3355" s="21">
        <f t="shared" si="210"/>
        <v>44365</v>
      </c>
      <c r="H3355" s="101"/>
      <c r="K3355" s="98">
        <f t="shared" si="211"/>
        <v>0</v>
      </c>
      <c r="L3355" s="29"/>
    </row>
    <row r="3356" spans="1:12" x14ac:dyDescent="0.3">
      <c r="A3356" s="5" t="str">
        <f t="shared" si="208"/>
        <v>juin</v>
      </c>
      <c r="B3356" s="4">
        <f t="shared" si="209"/>
        <v>24</v>
      </c>
      <c r="C3356" s="21">
        <f t="shared" si="210"/>
        <v>44365</v>
      </c>
      <c r="H3356" s="101"/>
      <c r="K3356" s="98">
        <f t="shared" si="211"/>
        <v>0</v>
      </c>
      <c r="L3356" s="29"/>
    </row>
    <row r="3357" spans="1:12" x14ac:dyDescent="0.3">
      <c r="A3357" s="5" t="str">
        <f t="shared" si="208"/>
        <v>juin</v>
      </c>
      <c r="B3357" s="4">
        <f t="shared" si="209"/>
        <v>24</v>
      </c>
      <c r="C3357" s="21">
        <f t="shared" si="210"/>
        <v>44365</v>
      </c>
      <c r="H3357" s="101"/>
      <c r="K3357" s="98">
        <f t="shared" si="211"/>
        <v>0</v>
      </c>
      <c r="L3357" s="29"/>
    </row>
    <row r="3358" spans="1:12" x14ac:dyDescent="0.3">
      <c r="A3358" s="5" t="str">
        <f t="shared" si="208"/>
        <v>juin</v>
      </c>
      <c r="B3358" s="4">
        <f t="shared" si="209"/>
        <v>24</v>
      </c>
      <c r="C3358" s="21">
        <f t="shared" si="210"/>
        <v>44365</v>
      </c>
      <c r="H3358" s="101"/>
      <c r="K3358" s="98">
        <f t="shared" si="211"/>
        <v>0</v>
      </c>
      <c r="L3358" s="29"/>
    </row>
    <row r="3359" spans="1:12" x14ac:dyDescent="0.3">
      <c r="A3359" s="5" t="str">
        <f t="shared" si="208"/>
        <v>juin</v>
      </c>
      <c r="B3359" s="4">
        <f t="shared" si="209"/>
        <v>24</v>
      </c>
      <c r="C3359" s="21">
        <f t="shared" si="210"/>
        <v>44365</v>
      </c>
      <c r="H3359" s="101"/>
      <c r="K3359" s="98">
        <f t="shared" si="211"/>
        <v>0</v>
      </c>
      <c r="L3359" s="29"/>
    </row>
    <row r="3360" spans="1:12" x14ac:dyDescent="0.3">
      <c r="A3360" s="5" t="str">
        <f t="shared" si="208"/>
        <v>juin</v>
      </c>
      <c r="B3360" s="4">
        <f t="shared" si="209"/>
        <v>24</v>
      </c>
      <c r="C3360" s="21">
        <f t="shared" si="210"/>
        <v>44365</v>
      </c>
      <c r="H3360" s="101"/>
      <c r="K3360" s="98">
        <f t="shared" si="211"/>
        <v>0</v>
      </c>
      <c r="L3360" s="29"/>
    </row>
    <row r="3361" spans="1:12" x14ac:dyDescent="0.3">
      <c r="A3361" s="5" t="str">
        <f t="shared" si="208"/>
        <v>juin</v>
      </c>
      <c r="B3361" s="4">
        <f t="shared" si="209"/>
        <v>25</v>
      </c>
      <c r="C3361" s="21">
        <f t="shared" si="210"/>
        <v>44368</v>
      </c>
      <c r="H3361" s="101"/>
      <c r="K3361" s="98">
        <f t="shared" si="211"/>
        <v>0</v>
      </c>
      <c r="L3361" s="29"/>
    </row>
    <row r="3362" spans="1:12" x14ac:dyDescent="0.3">
      <c r="A3362" s="5" t="str">
        <f t="shared" si="208"/>
        <v>juin</v>
      </c>
      <c r="B3362" s="4">
        <f t="shared" si="209"/>
        <v>25</v>
      </c>
      <c r="C3362" s="21">
        <f t="shared" si="210"/>
        <v>44368</v>
      </c>
      <c r="H3362" s="101"/>
      <c r="K3362" s="98">
        <f t="shared" si="211"/>
        <v>0</v>
      </c>
      <c r="L3362" s="29"/>
    </row>
    <row r="3363" spans="1:12" x14ac:dyDescent="0.3">
      <c r="A3363" s="5" t="str">
        <f t="shared" si="208"/>
        <v>juin</v>
      </c>
      <c r="B3363" s="4">
        <f t="shared" si="209"/>
        <v>25</v>
      </c>
      <c r="C3363" s="21">
        <f t="shared" si="210"/>
        <v>44368</v>
      </c>
      <c r="H3363" s="101"/>
      <c r="K3363" s="98">
        <f t="shared" si="211"/>
        <v>0</v>
      </c>
      <c r="L3363" s="29"/>
    </row>
    <row r="3364" spans="1:12" x14ac:dyDescent="0.3">
      <c r="A3364" s="5" t="str">
        <f t="shared" si="208"/>
        <v>juin</v>
      </c>
      <c r="B3364" s="4">
        <f t="shared" si="209"/>
        <v>25</v>
      </c>
      <c r="C3364" s="21">
        <f t="shared" si="210"/>
        <v>44368</v>
      </c>
      <c r="H3364" s="101"/>
      <c r="K3364" s="98">
        <f t="shared" si="211"/>
        <v>0</v>
      </c>
      <c r="L3364" s="29"/>
    </row>
    <row r="3365" spans="1:12" x14ac:dyDescent="0.3">
      <c r="A3365" s="5" t="str">
        <f t="shared" si="208"/>
        <v>juin</v>
      </c>
      <c r="B3365" s="4">
        <f t="shared" si="209"/>
        <v>25</v>
      </c>
      <c r="C3365" s="21">
        <f t="shared" si="210"/>
        <v>44368</v>
      </c>
      <c r="H3365" s="101"/>
      <c r="K3365" s="98">
        <f t="shared" si="211"/>
        <v>0</v>
      </c>
      <c r="L3365" s="29"/>
    </row>
    <row r="3366" spans="1:12" x14ac:dyDescent="0.3">
      <c r="A3366" s="5" t="str">
        <f t="shared" si="208"/>
        <v>juin</v>
      </c>
      <c r="B3366" s="4">
        <f t="shared" si="209"/>
        <v>25</v>
      </c>
      <c r="C3366" s="21">
        <f t="shared" si="210"/>
        <v>44368</v>
      </c>
      <c r="H3366" s="101"/>
      <c r="K3366" s="98">
        <f t="shared" si="211"/>
        <v>0</v>
      </c>
      <c r="L3366" s="29"/>
    </row>
    <row r="3367" spans="1:12" x14ac:dyDescent="0.3">
      <c r="A3367" s="5" t="str">
        <f t="shared" si="208"/>
        <v>juin</v>
      </c>
      <c r="B3367" s="4">
        <f t="shared" si="209"/>
        <v>25</v>
      </c>
      <c r="C3367" s="21">
        <f t="shared" si="210"/>
        <v>44368</v>
      </c>
      <c r="H3367" s="101"/>
      <c r="K3367" s="98">
        <f t="shared" si="211"/>
        <v>0</v>
      </c>
      <c r="L3367" s="29"/>
    </row>
    <row r="3368" spans="1:12" x14ac:dyDescent="0.3">
      <c r="A3368" s="5" t="str">
        <f t="shared" si="208"/>
        <v>juin</v>
      </c>
      <c r="B3368" s="4">
        <f t="shared" si="209"/>
        <v>25</v>
      </c>
      <c r="C3368" s="21">
        <f t="shared" si="210"/>
        <v>44368</v>
      </c>
      <c r="H3368" s="101"/>
      <c r="K3368" s="98">
        <f t="shared" si="211"/>
        <v>0</v>
      </c>
      <c r="L3368" s="29"/>
    </row>
    <row r="3369" spans="1:12" x14ac:dyDescent="0.3">
      <c r="A3369" s="5" t="str">
        <f t="shared" si="208"/>
        <v>juin</v>
      </c>
      <c r="B3369" s="4">
        <f t="shared" si="209"/>
        <v>25</v>
      </c>
      <c r="C3369" s="21">
        <f t="shared" si="210"/>
        <v>44368</v>
      </c>
      <c r="H3369" s="101"/>
      <c r="K3369" s="98">
        <f t="shared" si="211"/>
        <v>0</v>
      </c>
      <c r="L3369" s="29"/>
    </row>
    <row r="3370" spans="1:12" x14ac:dyDescent="0.3">
      <c r="A3370" s="5" t="str">
        <f t="shared" si="208"/>
        <v>juin</v>
      </c>
      <c r="B3370" s="4">
        <f t="shared" si="209"/>
        <v>25</v>
      </c>
      <c r="C3370" s="21">
        <f t="shared" si="210"/>
        <v>44368</v>
      </c>
      <c r="H3370" s="101"/>
      <c r="K3370" s="98">
        <f t="shared" si="211"/>
        <v>0</v>
      </c>
      <c r="L3370" s="29"/>
    </row>
    <row r="3371" spans="1:12" x14ac:dyDescent="0.3">
      <c r="A3371" s="5" t="str">
        <f t="shared" si="208"/>
        <v>juin</v>
      </c>
      <c r="B3371" s="4">
        <f t="shared" si="209"/>
        <v>25</v>
      </c>
      <c r="C3371" s="21">
        <f t="shared" si="210"/>
        <v>44368</v>
      </c>
      <c r="H3371" s="101"/>
      <c r="K3371" s="98">
        <f t="shared" si="211"/>
        <v>0</v>
      </c>
      <c r="L3371" s="29"/>
    </row>
    <row r="3372" spans="1:12" x14ac:dyDescent="0.3">
      <c r="A3372" s="5" t="str">
        <f t="shared" si="208"/>
        <v>juin</v>
      </c>
      <c r="B3372" s="4">
        <f t="shared" si="209"/>
        <v>25</v>
      </c>
      <c r="C3372" s="21">
        <f t="shared" si="210"/>
        <v>44368</v>
      </c>
      <c r="H3372" s="101"/>
      <c r="K3372" s="98">
        <f t="shared" si="211"/>
        <v>0</v>
      </c>
      <c r="L3372" s="29"/>
    </row>
    <row r="3373" spans="1:12" x14ac:dyDescent="0.3">
      <c r="A3373" s="5" t="str">
        <f t="shared" si="208"/>
        <v>juin</v>
      </c>
      <c r="B3373" s="4">
        <f t="shared" si="209"/>
        <v>25</v>
      </c>
      <c r="C3373" s="21">
        <f t="shared" si="210"/>
        <v>44368</v>
      </c>
      <c r="H3373" s="101"/>
      <c r="K3373" s="98">
        <f t="shared" si="211"/>
        <v>0</v>
      </c>
      <c r="L3373" s="29"/>
    </row>
    <row r="3374" spans="1:12" x14ac:dyDescent="0.3">
      <c r="A3374" s="5" t="str">
        <f t="shared" si="208"/>
        <v>juin</v>
      </c>
      <c r="B3374" s="4">
        <f t="shared" si="209"/>
        <v>25</v>
      </c>
      <c r="C3374" s="21">
        <f t="shared" si="210"/>
        <v>44368</v>
      </c>
      <c r="H3374" s="101"/>
      <c r="K3374" s="98">
        <f t="shared" si="211"/>
        <v>0</v>
      </c>
      <c r="L3374" s="29"/>
    </row>
    <row r="3375" spans="1:12" x14ac:dyDescent="0.3">
      <c r="A3375" s="5" t="str">
        <f t="shared" si="208"/>
        <v>juin</v>
      </c>
      <c r="B3375" s="4">
        <f t="shared" si="209"/>
        <v>25</v>
      </c>
      <c r="C3375" s="21">
        <f t="shared" si="210"/>
        <v>44368</v>
      </c>
      <c r="H3375" s="101"/>
      <c r="K3375" s="98">
        <f t="shared" si="211"/>
        <v>0</v>
      </c>
      <c r="L3375" s="29"/>
    </row>
    <row r="3376" spans="1:12" x14ac:dyDescent="0.3">
      <c r="A3376" s="5" t="str">
        <f t="shared" si="208"/>
        <v>juin</v>
      </c>
      <c r="B3376" s="4">
        <f t="shared" si="209"/>
        <v>25</v>
      </c>
      <c r="C3376" s="21">
        <f t="shared" si="210"/>
        <v>44368</v>
      </c>
      <c r="H3376" s="101"/>
      <c r="K3376" s="98">
        <f t="shared" si="211"/>
        <v>0</v>
      </c>
      <c r="L3376" s="29"/>
    </row>
    <row r="3377" spans="1:12" x14ac:dyDescent="0.3">
      <c r="A3377" s="5" t="str">
        <f t="shared" si="208"/>
        <v>juin</v>
      </c>
      <c r="B3377" s="4">
        <f t="shared" si="209"/>
        <v>25</v>
      </c>
      <c r="C3377" s="21">
        <f t="shared" si="210"/>
        <v>44368</v>
      </c>
      <c r="H3377" s="101"/>
      <c r="K3377" s="98">
        <f t="shared" si="211"/>
        <v>0</v>
      </c>
      <c r="L3377" s="29"/>
    </row>
    <row r="3378" spans="1:12" x14ac:dyDescent="0.3">
      <c r="A3378" s="5" t="str">
        <f t="shared" si="208"/>
        <v>juin</v>
      </c>
      <c r="B3378" s="4">
        <f t="shared" si="209"/>
        <v>25</v>
      </c>
      <c r="C3378" s="21">
        <f t="shared" si="210"/>
        <v>44368</v>
      </c>
      <c r="H3378" s="101"/>
      <c r="K3378" s="98">
        <f t="shared" si="211"/>
        <v>0</v>
      </c>
      <c r="L3378" s="29"/>
    </row>
    <row r="3379" spans="1:12" x14ac:dyDescent="0.3">
      <c r="A3379" s="5" t="str">
        <f t="shared" si="208"/>
        <v>juin</v>
      </c>
      <c r="B3379" s="4">
        <f t="shared" si="209"/>
        <v>25</v>
      </c>
      <c r="C3379" s="21">
        <f t="shared" si="210"/>
        <v>44368</v>
      </c>
      <c r="H3379" s="101"/>
      <c r="K3379" s="98">
        <f t="shared" si="211"/>
        <v>0</v>
      </c>
      <c r="L3379" s="29"/>
    </row>
    <row r="3380" spans="1:12" x14ac:dyDescent="0.3">
      <c r="A3380" s="5" t="str">
        <f t="shared" si="208"/>
        <v>juin</v>
      </c>
      <c r="B3380" s="4">
        <f t="shared" si="209"/>
        <v>25</v>
      </c>
      <c r="C3380" s="21">
        <f t="shared" si="210"/>
        <v>44368</v>
      </c>
      <c r="H3380" s="101"/>
      <c r="K3380" s="98">
        <f t="shared" si="211"/>
        <v>0</v>
      </c>
      <c r="L3380" s="29"/>
    </row>
    <row r="3381" spans="1:12" x14ac:dyDescent="0.3">
      <c r="A3381" s="5" t="str">
        <f t="shared" si="208"/>
        <v>juin</v>
      </c>
      <c r="B3381" s="4">
        <f t="shared" si="209"/>
        <v>25</v>
      </c>
      <c r="C3381" s="21">
        <f t="shared" si="210"/>
        <v>44368</v>
      </c>
      <c r="H3381" s="101"/>
      <c r="K3381" s="98">
        <f t="shared" si="211"/>
        <v>0</v>
      </c>
      <c r="L3381" s="29"/>
    </row>
    <row r="3382" spans="1:12" x14ac:dyDescent="0.3">
      <c r="A3382" s="5" t="str">
        <f t="shared" si="208"/>
        <v>juin</v>
      </c>
      <c r="B3382" s="4">
        <f t="shared" si="209"/>
        <v>25</v>
      </c>
      <c r="C3382" s="21">
        <f t="shared" si="210"/>
        <v>44368</v>
      </c>
      <c r="H3382" s="101"/>
      <c r="K3382" s="98">
        <f t="shared" si="211"/>
        <v>0</v>
      </c>
      <c r="L3382" s="29"/>
    </row>
    <row r="3383" spans="1:12" x14ac:dyDescent="0.3">
      <c r="A3383" s="5" t="str">
        <f t="shared" si="208"/>
        <v>juin</v>
      </c>
      <c r="B3383" s="4">
        <f t="shared" si="209"/>
        <v>25</v>
      </c>
      <c r="C3383" s="21">
        <f t="shared" si="210"/>
        <v>44368</v>
      </c>
      <c r="H3383" s="101"/>
      <c r="K3383" s="98">
        <f t="shared" si="211"/>
        <v>0</v>
      </c>
      <c r="L3383" s="29"/>
    </row>
    <row r="3384" spans="1:12" x14ac:dyDescent="0.3">
      <c r="A3384" s="5" t="str">
        <f t="shared" si="208"/>
        <v>juin</v>
      </c>
      <c r="B3384" s="4">
        <f t="shared" si="209"/>
        <v>25</v>
      </c>
      <c r="C3384" s="21">
        <f t="shared" si="210"/>
        <v>44368</v>
      </c>
      <c r="H3384" s="101"/>
      <c r="K3384" s="98">
        <f t="shared" si="211"/>
        <v>0</v>
      </c>
      <c r="L3384" s="29"/>
    </row>
    <row r="3385" spans="1:12" x14ac:dyDescent="0.3">
      <c r="A3385" s="5" t="str">
        <f t="shared" si="208"/>
        <v>juin</v>
      </c>
      <c r="B3385" s="4">
        <f t="shared" si="209"/>
        <v>25</v>
      </c>
      <c r="C3385" s="21">
        <f t="shared" si="210"/>
        <v>44368</v>
      </c>
      <c r="H3385" s="101"/>
      <c r="K3385" s="98">
        <f t="shared" si="211"/>
        <v>0</v>
      </c>
      <c r="L3385" s="29"/>
    </row>
    <row r="3386" spans="1:12" x14ac:dyDescent="0.3">
      <c r="A3386" s="5" t="str">
        <f t="shared" si="208"/>
        <v>juin</v>
      </c>
      <c r="B3386" s="4">
        <f t="shared" si="209"/>
        <v>25</v>
      </c>
      <c r="C3386" s="21">
        <f t="shared" si="210"/>
        <v>44368</v>
      </c>
      <c r="H3386" s="101"/>
      <c r="K3386" s="98">
        <f t="shared" si="211"/>
        <v>0</v>
      </c>
      <c r="L3386" s="29"/>
    </row>
    <row r="3387" spans="1:12" x14ac:dyDescent="0.3">
      <c r="A3387" s="5" t="str">
        <f t="shared" si="208"/>
        <v>juin</v>
      </c>
      <c r="B3387" s="4">
        <f t="shared" si="209"/>
        <v>25</v>
      </c>
      <c r="C3387" s="21">
        <f t="shared" si="210"/>
        <v>44368</v>
      </c>
      <c r="H3387" s="101"/>
      <c r="K3387" s="98">
        <f t="shared" si="211"/>
        <v>0</v>
      </c>
      <c r="L3387" s="29"/>
    </row>
    <row r="3388" spans="1:12" x14ac:dyDescent="0.3">
      <c r="A3388" s="5" t="str">
        <f t="shared" si="208"/>
        <v>juin</v>
      </c>
      <c r="B3388" s="4">
        <f t="shared" si="209"/>
        <v>25</v>
      </c>
      <c r="C3388" s="21">
        <f t="shared" si="210"/>
        <v>44368</v>
      </c>
      <c r="H3388" s="101"/>
      <c r="K3388" s="98">
        <f t="shared" si="211"/>
        <v>0</v>
      </c>
      <c r="L3388" s="29"/>
    </row>
    <row r="3389" spans="1:12" x14ac:dyDescent="0.3">
      <c r="A3389" s="5" t="str">
        <f t="shared" si="208"/>
        <v>juin</v>
      </c>
      <c r="B3389" s="4">
        <f t="shared" si="209"/>
        <v>25</v>
      </c>
      <c r="C3389" s="21">
        <f t="shared" si="210"/>
        <v>44368</v>
      </c>
      <c r="H3389" s="101"/>
      <c r="K3389" s="98">
        <f t="shared" si="211"/>
        <v>0</v>
      </c>
      <c r="L3389" s="29"/>
    </row>
    <row r="3390" spans="1:12" x14ac:dyDescent="0.3">
      <c r="A3390" s="5" t="str">
        <f t="shared" si="208"/>
        <v>juin</v>
      </c>
      <c r="B3390" s="4">
        <f t="shared" si="209"/>
        <v>25</v>
      </c>
      <c r="C3390" s="21">
        <f t="shared" si="210"/>
        <v>44368</v>
      </c>
      <c r="H3390" s="101"/>
      <c r="K3390" s="98">
        <f t="shared" si="211"/>
        <v>0</v>
      </c>
      <c r="L3390" s="29"/>
    </row>
    <row r="3391" spans="1:12" x14ac:dyDescent="0.3">
      <c r="A3391" s="5" t="str">
        <f t="shared" si="208"/>
        <v>juin</v>
      </c>
      <c r="B3391" s="4">
        <f t="shared" si="209"/>
        <v>25</v>
      </c>
      <c r="C3391" s="21">
        <f t="shared" si="210"/>
        <v>44368</v>
      </c>
      <c r="H3391" s="101"/>
      <c r="K3391" s="98">
        <f t="shared" si="211"/>
        <v>0</v>
      </c>
      <c r="L3391" s="29"/>
    </row>
    <row r="3392" spans="1:12" x14ac:dyDescent="0.3">
      <c r="A3392" s="5" t="str">
        <f t="shared" si="208"/>
        <v>juin</v>
      </c>
      <c r="B3392" s="4">
        <f t="shared" si="209"/>
        <v>25</v>
      </c>
      <c r="C3392" s="21">
        <f t="shared" si="210"/>
        <v>44368</v>
      </c>
      <c r="H3392" s="101"/>
      <c r="K3392" s="98">
        <f t="shared" si="211"/>
        <v>0</v>
      </c>
      <c r="L3392" s="29"/>
    </row>
    <row r="3393" spans="1:12" x14ac:dyDescent="0.3">
      <c r="A3393" s="5" t="str">
        <f t="shared" si="208"/>
        <v>juin</v>
      </c>
      <c r="B3393" s="4">
        <f t="shared" si="209"/>
        <v>25</v>
      </c>
      <c r="C3393" s="21">
        <f t="shared" si="210"/>
        <v>44368</v>
      </c>
      <c r="H3393" s="101"/>
      <c r="K3393" s="98">
        <f t="shared" si="211"/>
        <v>0</v>
      </c>
      <c r="L3393" s="29"/>
    </row>
    <row r="3394" spans="1:12" x14ac:dyDescent="0.3">
      <c r="A3394" s="5" t="str">
        <f t="shared" si="208"/>
        <v>juin</v>
      </c>
      <c r="B3394" s="4">
        <f t="shared" si="209"/>
        <v>25</v>
      </c>
      <c r="C3394" s="21">
        <f t="shared" si="210"/>
        <v>44368</v>
      </c>
      <c r="H3394" s="101"/>
      <c r="K3394" s="98">
        <f t="shared" si="211"/>
        <v>0</v>
      </c>
      <c r="L3394" s="29"/>
    </row>
    <row r="3395" spans="1:12" x14ac:dyDescent="0.3">
      <c r="A3395" s="5" t="str">
        <f t="shared" si="208"/>
        <v>juin</v>
      </c>
      <c r="B3395" s="4">
        <f t="shared" si="209"/>
        <v>25</v>
      </c>
      <c r="C3395" s="21">
        <f t="shared" si="210"/>
        <v>44368</v>
      </c>
      <c r="H3395" s="101"/>
      <c r="K3395" s="98">
        <f t="shared" si="211"/>
        <v>0</v>
      </c>
      <c r="L3395" s="29"/>
    </row>
    <row r="3396" spans="1:12" x14ac:dyDescent="0.3">
      <c r="A3396" s="5" t="str">
        <f t="shared" ref="A3396:A3459" si="212">TEXT(30*MONTH(C3396),"mmmm")</f>
        <v>juin</v>
      </c>
      <c r="B3396" s="4">
        <f t="shared" ref="B3396:B3459" si="213">_xlfn.ISOWEEKNUM(C3396)</f>
        <v>25</v>
      </c>
      <c r="C3396" s="21">
        <f t="shared" ref="C3396:C3459" si="214">WORKDAY(INT((ROW()-1)/20)+"01/01/2021",1)</f>
        <v>44368</v>
      </c>
      <c r="H3396" s="101"/>
      <c r="K3396" s="98">
        <f t="shared" ref="K3396:K3459" si="215">IFERROR((I3396-J3396)/J3396,0)</f>
        <v>0</v>
      </c>
      <c r="L3396" s="29"/>
    </row>
    <row r="3397" spans="1:12" x14ac:dyDescent="0.3">
      <c r="A3397" s="5" t="str">
        <f t="shared" si="212"/>
        <v>juin</v>
      </c>
      <c r="B3397" s="4">
        <f t="shared" si="213"/>
        <v>25</v>
      </c>
      <c r="C3397" s="21">
        <f t="shared" si="214"/>
        <v>44368</v>
      </c>
      <c r="H3397" s="101"/>
      <c r="K3397" s="98">
        <f t="shared" si="215"/>
        <v>0</v>
      </c>
      <c r="L3397" s="29"/>
    </row>
    <row r="3398" spans="1:12" x14ac:dyDescent="0.3">
      <c r="A3398" s="5" t="str">
        <f t="shared" si="212"/>
        <v>juin</v>
      </c>
      <c r="B3398" s="4">
        <f t="shared" si="213"/>
        <v>25</v>
      </c>
      <c r="C3398" s="21">
        <f t="shared" si="214"/>
        <v>44368</v>
      </c>
      <c r="H3398" s="101"/>
      <c r="K3398" s="98">
        <f t="shared" si="215"/>
        <v>0</v>
      </c>
      <c r="L3398" s="29"/>
    </row>
    <row r="3399" spans="1:12" x14ac:dyDescent="0.3">
      <c r="A3399" s="5" t="str">
        <f t="shared" si="212"/>
        <v>juin</v>
      </c>
      <c r="B3399" s="4">
        <f t="shared" si="213"/>
        <v>25</v>
      </c>
      <c r="C3399" s="21">
        <f t="shared" si="214"/>
        <v>44368</v>
      </c>
      <c r="H3399" s="101"/>
      <c r="K3399" s="98">
        <f t="shared" si="215"/>
        <v>0</v>
      </c>
      <c r="L3399" s="29"/>
    </row>
    <row r="3400" spans="1:12" x14ac:dyDescent="0.3">
      <c r="A3400" s="5" t="str">
        <f t="shared" si="212"/>
        <v>juin</v>
      </c>
      <c r="B3400" s="4">
        <f t="shared" si="213"/>
        <v>25</v>
      </c>
      <c r="C3400" s="21">
        <f t="shared" si="214"/>
        <v>44368</v>
      </c>
      <c r="H3400" s="101"/>
      <c r="K3400" s="98">
        <f t="shared" si="215"/>
        <v>0</v>
      </c>
      <c r="L3400" s="29"/>
    </row>
    <row r="3401" spans="1:12" x14ac:dyDescent="0.3">
      <c r="A3401" s="5" t="str">
        <f t="shared" si="212"/>
        <v>juin</v>
      </c>
      <c r="B3401" s="4">
        <f t="shared" si="213"/>
        <v>25</v>
      </c>
      <c r="C3401" s="21">
        <f t="shared" si="214"/>
        <v>44368</v>
      </c>
      <c r="H3401" s="101"/>
      <c r="K3401" s="98">
        <f t="shared" si="215"/>
        <v>0</v>
      </c>
      <c r="L3401" s="29"/>
    </row>
    <row r="3402" spans="1:12" x14ac:dyDescent="0.3">
      <c r="A3402" s="5" t="str">
        <f t="shared" si="212"/>
        <v>juin</v>
      </c>
      <c r="B3402" s="4">
        <f t="shared" si="213"/>
        <v>25</v>
      </c>
      <c r="C3402" s="21">
        <f t="shared" si="214"/>
        <v>44368</v>
      </c>
      <c r="H3402" s="101"/>
      <c r="K3402" s="98">
        <f t="shared" si="215"/>
        <v>0</v>
      </c>
      <c r="L3402" s="29"/>
    </row>
    <row r="3403" spans="1:12" x14ac:dyDescent="0.3">
      <c r="A3403" s="5" t="str">
        <f t="shared" si="212"/>
        <v>juin</v>
      </c>
      <c r="B3403" s="4">
        <f t="shared" si="213"/>
        <v>25</v>
      </c>
      <c r="C3403" s="21">
        <f t="shared" si="214"/>
        <v>44368</v>
      </c>
      <c r="H3403" s="101"/>
      <c r="K3403" s="98">
        <f t="shared" si="215"/>
        <v>0</v>
      </c>
      <c r="L3403" s="29"/>
    </row>
    <row r="3404" spans="1:12" x14ac:dyDescent="0.3">
      <c r="A3404" s="5" t="str">
        <f t="shared" si="212"/>
        <v>juin</v>
      </c>
      <c r="B3404" s="4">
        <f t="shared" si="213"/>
        <v>25</v>
      </c>
      <c r="C3404" s="21">
        <f t="shared" si="214"/>
        <v>44368</v>
      </c>
      <c r="H3404" s="101"/>
      <c r="K3404" s="98">
        <f t="shared" si="215"/>
        <v>0</v>
      </c>
      <c r="L3404" s="29"/>
    </row>
    <row r="3405" spans="1:12" x14ac:dyDescent="0.3">
      <c r="A3405" s="5" t="str">
        <f t="shared" si="212"/>
        <v>juin</v>
      </c>
      <c r="B3405" s="4">
        <f t="shared" si="213"/>
        <v>25</v>
      </c>
      <c r="C3405" s="21">
        <f t="shared" si="214"/>
        <v>44368</v>
      </c>
      <c r="H3405" s="101"/>
      <c r="K3405" s="98">
        <f t="shared" si="215"/>
        <v>0</v>
      </c>
      <c r="L3405" s="29"/>
    </row>
    <row r="3406" spans="1:12" x14ac:dyDescent="0.3">
      <c r="A3406" s="5" t="str">
        <f t="shared" si="212"/>
        <v>juin</v>
      </c>
      <c r="B3406" s="4">
        <f t="shared" si="213"/>
        <v>25</v>
      </c>
      <c r="C3406" s="21">
        <f t="shared" si="214"/>
        <v>44368</v>
      </c>
      <c r="H3406" s="101"/>
      <c r="K3406" s="98">
        <f t="shared" si="215"/>
        <v>0</v>
      </c>
      <c r="L3406" s="29"/>
    </row>
    <row r="3407" spans="1:12" x14ac:dyDescent="0.3">
      <c r="A3407" s="5" t="str">
        <f t="shared" si="212"/>
        <v>juin</v>
      </c>
      <c r="B3407" s="4">
        <f t="shared" si="213"/>
        <v>25</v>
      </c>
      <c r="C3407" s="21">
        <f t="shared" si="214"/>
        <v>44368</v>
      </c>
      <c r="H3407" s="101"/>
      <c r="K3407" s="98">
        <f t="shared" si="215"/>
        <v>0</v>
      </c>
      <c r="L3407" s="29"/>
    </row>
    <row r="3408" spans="1:12" x14ac:dyDescent="0.3">
      <c r="A3408" s="5" t="str">
        <f t="shared" si="212"/>
        <v>juin</v>
      </c>
      <c r="B3408" s="4">
        <f t="shared" si="213"/>
        <v>25</v>
      </c>
      <c r="C3408" s="21">
        <f t="shared" si="214"/>
        <v>44368</v>
      </c>
      <c r="H3408" s="101"/>
      <c r="K3408" s="98">
        <f t="shared" si="215"/>
        <v>0</v>
      </c>
      <c r="L3408" s="29"/>
    </row>
    <row r="3409" spans="1:12" x14ac:dyDescent="0.3">
      <c r="A3409" s="5" t="str">
        <f t="shared" si="212"/>
        <v>juin</v>
      </c>
      <c r="B3409" s="4">
        <f t="shared" si="213"/>
        <v>25</v>
      </c>
      <c r="C3409" s="21">
        <f t="shared" si="214"/>
        <v>44368</v>
      </c>
      <c r="H3409" s="101"/>
      <c r="K3409" s="98">
        <f t="shared" si="215"/>
        <v>0</v>
      </c>
      <c r="L3409" s="29"/>
    </row>
    <row r="3410" spans="1:12" x14ac:dyDescent="0.3">
      <c r="A3410" s="5" t="str">
        <f t="shared" si="212"/>
        <v>juin</v>
      </c>
      <c r="B3410" s="4">
        <f t="shared" si="213"/>
        <v>25</v>
      </c>
      <c r="C3410" s="21">
        <f t="shared" si="214"/>
        <v>44368</v>
      </c>
      <c r="H3410" s="101"/>
      <c r="K3410" s="98">
        <f t="shared" si="215"/>
        <v>0</v>
      </c>
      <c r="L3410" s="29"/>
    </row>
    <row r="3411" spans="1:12" x14ac:dyDescent="0.3">
      <c r="A3411" s="5" t="str">
        <f t="shared" si="212"/>
        <v>juin</v>
      </c>
      <c r="B3411" s="4">
        <f t="shared" si="213"/>
        <v>25</v>
      </c>
      <c r="C3411" s="21">
        <f t="shared" si="214"/>
        <v>44368</v>
      </c>
      <c r="H3411" s="101"/>
      <c r="K3411" s="98">
        <f t="shared" si="215"/>
        <v>0</v>
      </c>
      <c r="L3411" s="29"/>
    </row>
    <row r="3412" spans="1:12" x14ac:dyDescent="0.3">
      <c r="A3412" s="5" t="str">
        <f t="shared" si="212"/>
        <v>juin</v>
      </c>
      <c r="B3412" s="4">
        <f t="shared" si="213"/>
        <v>25</v>
      </c>
      <c r="C3412" s="21">
        <f t="shared" si="214"/>
        <v>44368</v>
      </c>
      <c r="H3412" s="101"/>
      <c r="K3412" s="98">
        <f t="shared" si="215"/>
        <v>0</v>
      </c>
      <c r="L3412" s="29"/>
    </row>
    <row r="3413" spans="1:12" x14ac:dyDescent="0.3">
      <c r="A3413" s="5" t="str">
        <f t="shared" si="212"/>
        <v>juin</v>
      </c>
      <c r="B3413" s="4">
        <f t="shared" si="213"/>
        <v>25</v>
      </c>
      <c r="C3413" s="21">
        <f t="shared" si="214"/>
        <v>44368</v>
      </c>
      <c r="H3413" s="101"/>
      <c r="K3413" s="98">
        <f t="shared" si="215"/>
        <v>0</v>
      </c>
      <c r="L3413" s="29"/>
    </row>
    <row r="3414" spans="1:12" x14ac:dyDescent="0.3">
      <c r="A3414" s="5" t="str">
        <f t="shared" si="212"/>
        <v>juin</v>
      </c>
      <c r="B3414" s="4">
        <f t="shared" si="213"/>
        <v>25</v>
      </c>
      <c r="C3414" s="21">
        <f t="shared" si="214"/>
        <v>44368</v>
      </c>
      <c r="H3414" s="101"/>
      <c r="K3414" s="98">
        <f t="shared" si="215"/>
        <v>0</v>
      </c>
      <c r="L3414" s="29"/>
    </row>
    <row r="3415" spans="1:12" x14ac:dyDescent="0.3">
      <c r="A3415" s="5" t="str">
        <f t="shared" si="212"/>
        <v>juin</v>
      </c>
      <c r="B3415" s="4">
        <f t="shared" si="213"/>
        <v>25</v>
      </c>
      <c r="C3415" s="21">
        <f t="shared" si="214"/>
        <v>44368</v>
      </c>
      <c r="H3415" s="101"/>
      <c r="K3415" s="98">
        <f t="shared" si="215"/>
        <v>0</v>
      </c>
      <c r="L3415" s="29"/>
    </row>
    <row r="3416" spans="1:12" x14ac:dyDescent="0.3">
      <c r="A3416" s="5" t="str">
        <f t="shared" si="212"/>
        <v>juin</v>
      </c>
      <c r="B3416" s="4">
        <f t="shared" si="213"/>
        <v>25</v>
      </c>
      <c r="C3416" s="21">
        <f t="shared" si="214"/>
        <v>44368</v>
      </c>
      <c r="H3416" s="101"/>
      <c r="K3416" s="98">
        <f t="shared" si="215"/>
        <v>0</v>
      </c>
      <c r="L3416" s="29"/>
    </row>
    <row r="3417" spans="1:12" x14ac:dyDescent="0.3">
      <c r="A3417" s="5" t="str">
        <f t="shared" si="212"/>
        <v>juin</v>
      </c>
      <c r="B3417" s="4">
        <f t="shared" si="213"/>
        <v>25</v>
      </c>
      <c r="C3417" s="21">
        <f t="shared" si="214"/>
        <v>44368</v>
      </c>
      <c r="H3417" s="101"/>
      <c r="K3417" s="98">
        <f t="shared" si="215"/>
        <v>0</v>
      </c>
      <c r="L3417" s="29"/>
    </row>
    <row r="3418" spans="1:12" x14ac:dyDescent="0.3">
      <c r="A3418" s="5" t="str">
        <f t="shared" si="212"/>
        <v>juin</v>
      </c>
      <c r="B3418" s="4">
        <f t="shared" si="213"/>
        <v>25</v>
      </c>
      <c r="C3418" s="21">
        <f t="shared" si="214"/>
        <v>44368</v>
      </c>
      <c r="H3418" s="101"/>
      <c r="K3418" s="98">
        <f t="shared" si="215"/>
        <v>0</v>
      </c>
      <c r="L3418" s="29"/>
    </row>
    <row r="3419" spans="1:12" x14ac:dyDescent="0.3">
      <c r="A3419" s="5" t="str">
        <f t="shared" si="212"/>
        <v>juin</v>
      </c>
      <c r="B3419" s="4">
        <f t="shared" si="213"/>
        <v>25</v>
      </c>
      <c r="C3419" s="21">
        <f t="shared" si="214"/>
        <v>44368</v>
      </c>
      <c r="H3419" s="101"/>
      <c r="K3419" s="98">
        <f t="shared" si="215"/>
        <v>0</v>
      </c>
      <c r="L3419" s="29"/>
    </row>
    <row r="3420" spans="1:12" x14ac:dyDescent="0.3">
      <c r="A3420" s="5" t="str">
        <f t="shared" si="212"/>
        <v>juin</v>
      </c>
      <c r="B3420" s="4">
        <f t="shared" si="213"/>
        <v>25</v>
      </c>
      <c r="C3420" s="21">
        <f t="shared" si="214"/>
        <v>44368</v>
      </c>
      <c r="H3420" s="101"/>
      <c r="K3420" s="98">
        <f t="shared" si="215"/>
        <v>0</v>
      </c>
      <c r="L3420" s="29"/>
    </row>
    <row r="3421" spans="1:12" x14ac:dyDescent="0.3">
      <c r="A3421" s="5" t="str">
        <f t="shared" si="212"/>
        <v>juin</v>
      </c>
      <c r="B3421" s="4">
        <f t="shared" si="213"/>
        <v>25</v>
      </c>
      <c r="C3421" s="21">
        <f t="shared" si="214"/>
        <v>44369</v>
      </c>
      <c r="H3421" s="101"/>
      <c r="K3421" s="98">
        <f t="shared" si="215"/>
        <v>0</v>
      </c>
      <c r="L3421" s="29"/>
    </row>
    <row r="3422" spans="1:12" x14ac:dyDescent="0.3">
      <c r="A3422" s="5" t="str">
        <f t="shared" si="212"/>
        <v>juin</v>
      </c>
      <c r="B3422" s="4">
        <f t="shared" si="213"/>
        <v>25</v>
      </c>
      <c r="C3422" s="21">
        <f t="shared" si="214"/>
        <v>44369</v>
      </c>
      <c r="H3422" s="101"/>
      <c r="K3422" s="98">
        <f t="shared" si="215"/>
        <v>0</v>
      </c>
      <c r="L3422" s="29"/>
    </row>
    <row r="3423" spans="1:12" x14ac:dyDescent="0.3">
      <c r="A3423" s="5" t="str">
        <f t="shared" si="212"/>
        <v>juin</v>
      </c>
      <c r="B3423" s="4">
        <f t="shared" si="213"/>
        <v>25</v>
      </c>
      <c r="C3423" s="21">
        <f t="shared" si="214"/>
        <v>44369</v>
      </c>
      <c r="H3423" s="101"/>
      <c r="K3423" s="98">
        <f t="shared" si="215"/>
        <v>0</v>
      </c>
      <c r="L3423" s="29"/>
    </row>
    <row r="3424" spans="1:12" x14ac:dyDescent="0.3">
      <c r="A3424" s="5" t="str">
        <f t="shared" si="212"/>
        <v>juin</v>
      </c>
      <c r="B3424" s="4">
        <f t="shared" si="213"/>
        <v>25</v>
      </c>
      <c r="C3424" s="21">
        <f t="shared" si="214"/>
        <v>44369</v>
      </c>
      <c r="H3424" s="101"/>
      <c r="K3424" s="98">
        <f t="shared" si="215"/>
        <v>0</v>
      </c>
      <c r="L3424" s="29"/>
    </row>
    <row r="3425" spans="1:12" x14ac:dyDescent="0.3">
      <c r="A3425" s="5" t="str">
        <f t="shared" si="212"/>
        <v>juin</v>
      </c>
      <c r="B3425" s="4">
        <f t="shared" si="213"/>
        <v>25</v>
      </c>
      <c r="C3425" s="21">
        <f t="shared" si="214"/>
        <v>44369</v>
      </c>
      <c r="H3425" s="101"/>
      <c r="K3425" s="98">
        <f t="shared" si="215"/>
        <v>0</v>
      </c>
      <c r="L3425" s="29"/>
    </row>
    <row r="3426" spans="1:12" x14ac:dyDescent="0.3">
      <c r="A3426" s="5" t="str">
        <f t="shared" si="212"/>
        <v>juin</v>
      </c>
      <c r="B3426" s="4">
        <f t="shared" si="213"/>
        <v>25</v>
      </c>
      <c r="C3426" s="21">
        <f t="shared" si="214"/>
        <v>44369</v>
      </c>
      <c r="H3426" s="101"/>
      <c r="K3426" s="98">
        <f t="shared" si="215"/>
        <v>0</v>
      </c>
      <c r="L3426" s="29"/>
    </row>
    <row r="3427" spans="1:12" x14ac:dyDescent="0.3">
      <c r="A3427" s="5" t="str">
        <f t="shared" si="212"/>
        <v>juin</v>
      </c>
      <c r="B3427" s="4">
        <f t="shared" si="213"/>
        <v>25</v>
      </c>
      <c r="C3427" s="21">
        <f t="shared" si="214"/>
        <v>44369</v>
      </c>
      <c r="H3427" s="101"/>
      <c r="K3427" s="98">
        <f t="shared" si="215"/>
        <v>0</v>
      </c>
      <c r="L3427" s="29"/>
    </row>
    <row r="3428" spans="1:12" x14ac:dyDescent="0.3">
      <c r="A3428" s="5" t="str">
        <f t="shared" si="212"/>
        <v>juin</v>
      </c>
      <c r="B3428" s="4">
        <f t="shared" si="213"/>
        <v>25</v>
      </c>
      <c r="C3428" s="21">
        <f t="shared" si="214"/>
        <v>44369</v>
      </c>
      <c r="H3428" s="101"/>
      <c r="K3428" s="98">
        <f t="shared" si="215"/>
        <v>0</v>
      </c>
      <c r="L3428" s="29"/>
    </row>
    <row r="3429" spans="1:12" x14ac:dyDescent="0.3">
      <c r="A3429" s="5" t="str">
        <f t="shared" si="212"/>
        <v>juin</v>
      </c>
      <c r="B3429" s="4">
        <f t="shared" si="213"/>
        <v>25</v>
      </c>
      <c r="C3429" s="21">
        <f t="shared" si="214"/>
        <v>44369</v>
      </c>
      <c r="H3429" s="101"/>
      <c r="K3429" s="98">
        <f t="shared" si="215"/>
        <v>0</v>
      </c>
      <c r="L3429" s="29"/>
    </row>
    <row r="3430" spans="1:12" x14ac:dyDescent="0.3">
      <c r="A3430" s="5" t="str">
        <f t="shared" si="212"/>
        <v>juin</v>
      </c>
      <c r="B3430" s="4">
        <f t="shared" si="213"/>
        <v>25</v>
      </c>
      <c r="C3430" s="21">
        <f t="shared" si="214"/>
        <v>44369</v>
      </c>
      <c r="H3430" s="101"/>
      <c r="K3430" s="98">
        <f t="shared" si="215"/>
        <v>0</v>
      </c>
      <c r="L3430" s="29"/>
    </row>
    <row r="3431" spans="1:12" x14ac:dyDescent="0.3">
      <c r="A3431" s="5" t="str">
        <f t="shared" si="212"/>
        <v>juin</v>
      </c>
      <c r="B3431" s="4">
        <f t="shared" si="213"/>
        <v>25</v>
      </c>
      <c r="C3431" s="21">
        <f t="shared" si="214"/>
        <v>44369</v>
      </c>
      <c r="H3431" s="101"/>
      <c r="K3431" s="98">
        <f t="shared" si="215"/>
        <v>0</v>
      </c>
      <c r="L3431" s="29"/>
    </row>
    <row r="3432" spans="1:12" x14ac:dyDescent="0.3">
      <c r="A3432" s="5" t="str">
        <f t="shared" si="212"/>
        <v>juin</v>
      </c>
      <c r="B3432" s="4">
        <f t="shared" si="213"/>
        <v>25</v>
      </c>
      <c r="C3432" s="21">
        <f t="shared" si="214"/>
        <v>44369</v>
      </c>
      <c r="H3432" s="101"/>
      <c r="K3432" s="98">
        <f t="shared" si="215"/>
        <v>0</v>
      </c>
      <c r="L3432" s="29"/>
    </row>
    <row r="3433" spans="1:12" x14ac:dyDescent="0.3">
      <c r="A3433" s="5" t="str">
        <f t="shared" si="212"/>
        <v>juin</v>
      </c>
      <c r="B3433" s="4">
        <f t="shared" si="213"/>
        <v>25</v>
      </c>
      <c r="C3433" s="21">
        <f t="shared" si="214"/>
        <v>44369</v>
      </c>
      <c r="H3433" s="101"/>
      <c r="K3433" s="98">
        <f t="shared" si="215"/>
        <v>0</v>
      </c>
      <c r="L3433" s="29"/>
    </row>
    <row r="3434" spans="1:12" x14ac:dyDescent="0.3">
      <c r="A3434" s="5" t="str">
        <f t="shared" si="212"/>
        <v>juin</v>
      </c>
      <c r="B3434" s="4">
        <f t="shared" si="213"/>
        <v>25</v>
      </c>
      <c r="C3434" s="21">
        <f t="shared" si="214"/>
        <v>44369</v>
      </c>
      <c r="H3434" s="101"/>
      <c r="K3434" s="98">
        <f t="shared" si="215"/>
        <v>0</v>
      </c>
      <c r="L3434" s="29"/>
    </row>
    <row r="3435" spans="1:12" x14ac:dyDescent="0.3">
      <c r="A3435" s="5" t="str">
        <f t="shared" si="212"/>
        <v>juin</v>
      </c>
      <c r="B3435" s="4">
        <f t="shared" si="213"/>
        <v>25</v>
      </c>
      <c r="C3435" s="21">
        <f t="shared" si="214"/>
        <v>44369</v>
      </c>
      <c r="H3435" s="101"/>
      <c r="K3435" s="98">
        <f t="shared" si="215"/>
        <v>0</v>
      </c>
      <c r="L3435" s="29"/>
    </row>
    <row r="3436" spans="1:12" x14ac:dyDescent="0.3">
      <c r="A3436" s="5" t="str">
        <f t="shared" si="212"/>
        <v>juin</v>
      </c>
      <c r="B3436" s="4">
        <f t="shared" si="213"/>
        <v>25</v>
      </c>
      <c r="C3436" s="21">
        <f t="shared" si="214"/>
        <v>44369</v>
      </c>
      <c r="H3436" s="101"/>
      <c r="K3436" s="98">
        <f t="shared" si="215"/>
        <v>0</v>
      </c>
      <c r="L3436" s="29"/>
    </row>
    <row r="3437" spans="1:12" x14ac:dyDescent="0.3">
      <c r="A3437" s="5" t="str">
        <f t="shared" si="212"/>
        <v>juin</v>
      </c>
      <c r="B3437" s="4">
        <f t="shared" si="213"/>
        <v>25</v>
      </c>
      <c r="C3437" s="21">
        <f t="shared" si="214"/>
        <v>44369</v>
      </c>
      <c r="H3437" s="101"/>
      <c r="K3437" s="98">
        <f t="shared" si="215"/>
        <v>0</v>
      </c>
      <c r="L3437" s="29"/>
    </row>
    <row r="3438" spans="1:12" x14ac:dyDescent="0.3">
      <c r="A3438" s="5" t="str">
        <f t="shared" si="212"/>
        <v>juin</v>
      </c>
      <c r="B3438" s="4">
        <f t="shared" si="213"/>
        <v>25</v>
      </c>
      <c r="C3438" s="21">
        <f t="shared" si="214"/>
        <v>44369</v>
      </c>
      <c r="H3438" s="101"/>
      <c r="K3438" s="98">
        <f t="shared" si="215"/>
        <v>0</v>
      </c>
      <c r="L3438" s="29"/>
    </row>
    <row r="3439" spans="1:12" x14ac:dyDescent="0.3">
      <c r="A3439" s="5" t="str">
        <f t="shared" si="212"/>
        <v>juin</v>
      </c>
      <c r="B3439" s="4">
        <f t="shared" si="213"/>
        <v>25</v>
      </c>
      <c r="C3439" s="21">
        <f t="shared" si="214"/>
        <v>44369</v>
      </c>
      <c r="H3439" s="101"/>
      <c r="K3439" s="98">
        <f t="shared" si="215"/>
        <v>0</v>
      </c>
      <c r="L3439" s="29"/>
    </row>
    <row r="3440" spans="1:12" x14ac:dyDescent="0.3">
      <c r="A3440" s="5" t="str">
        <f t="shared" si="212"/>
        <v>juin</v>
      </c>
      <c r="B3440" s="4">
        <f t="shared" si="213"/>
        <v>25</v>
      </c>
      <c r="C3440" s="21">
        <f t="shared" si="214"/>
        <v>44369</v>
      </c>
      <c r="H3440" s="101"/>
      <c r="K3440" s="98">
        <f t="shared" si="215"/>
        <v>0</v>
      </c>
      <c r="L3440" s="29"/>
    </row>
    <row r="3441" spans="1:12" x14ac:dyDescent="0.3">
      <c r="A3441" s="5" t="str">
        <f t="shared" si="212"/>
        <v>juin</v>
      </c>
      <c r="B3441" s="4">
        <f t="shared" si="213"/>
        <v>25</v>
      </c>
      <c r="C3441" s="21">
        <f t="shared" si="214"/>
        <v>44370</v>
      </c>
      <c r="H3441" s="101"/>
      <c r="K3441" s="98">
        <f t="shared" si="215"/>
        <v>0</v>
      </c>
      <c r="L3441" s="29"/>
    </row>
    <row r="3442" spans="1:12" x14ac:dyDescent="0.3">
      <c r="A3442" s="5" t="str">
        <f t="shared" si="212"/>
        <v>juin</v>
      </c>
      <c r="B3442" s="4">
        <f t="shared" si="213"/>
        <v>25</v>
      </c>
      <c r="C3442" s="21">
        <f t="shared" si="214"/>
        <v>44370</v>
      </c>
      <c r="H3442" s="101"/>
      <c r="K3442" s="98">
        <f t="shared" si="215"/>
        <v>0</v>
      </c>
      <c r="L3442" s="29"/>
    </row>
    <row r="3443" spans="1:12" x14ac:dyDescent="0.3">
      <c r="A3443" s="5" t="str">
        <f t="shared" si="212"/>
        <v>juin</v>
      </c>
      <c r="B3443" s="4">
        <f t="shared" si="213"/>
        <v>25</v>
      </c>
      <c r="C3443" s="21">
        <f t="shared" si="214"/>
        <v>44370</v>
      </c>
      <c r="H3443" s="101"/>
      <c r="K3443" s="98">
        <f t="shared" si="215"/>
        <v>0</v>
      </c>
      <c r="L3443" s="29"/>
    </row>
    <row r="3444" spans="1:12" x14ac:dyDescent="0.3">
      <c r="A3444" s="5" t="str">
        <f t="shared" si="212"/>
        <v>juin</v>
      </c>
      <c r="B3444" s="4">
        <f t="shared" si="213"/>
        <v>25</v>
      </c>
      <c r="C3444" s="21">
        <f t="shared" si="214"/>
        <v>44370</v>
      </c>
      <c r="H3444" s="101"/>
      <c r="K3444" s="98">
        <f t="shared" si="215"/>
        <v>0</v>
      </c>
      <c r="L3444" s="29"/>
    </row>
    <row r="3445" spans="1:12" x14ac:dyDescent="0.3">
      <c r="A3445" s="5" t="str">
        <f t="shared" si="212"/>
        <v>juin</v>
      </c>
      <c r="B3445" s="4">
        <f t="shared" si="213"/>
        <v>25</v>
      </c>
      <c r="C3445" s="21">
        <f t="shared" si="214"/>
        <v>44370</v>
      </c>
      <c r="H3445" s="101"/>
      <c r="K3445" s="98">
        <f t="shared" si="215"/>
        <v>0</v>
      </c>
      <c r="L3445" s="29"/>
    </row>
    <row r="3446" spans="1:12" x14ac:dyDescent="0.3">
      <c r="A3446" s="5" t="str">
        <f t="shared" si="212"/>
        <v>juin</v>
      </c>
      <c r="B3446" s="4">
        <f t="shared" si="213"/>
        <v>25</v>
      </c>
      <c r="C3446" s="21">
        <f t="shared" si="214"/>
        <v>44370</v>
      </c>
      <c r="H3446" s="101"/>
      <c r="K3446" s="98">
        <f t="shared" si="215"/>
        <v>0</v>
      </c>
      <c r="L3446" s="29"/>
    </row>
    <row r="3447" spans="1:12" x14ac:dyDescent="0.3">
      <c r="A3447" s="5" t="str">
        <f t="shared" si="212"/>
        <v>juin</v>
      </c>
      <c r="B3447" s="4">
        <f t="shared" si="213"/>
        <v>25</v>
      </c>
      <c r="C3447" s="21">
        <f t="shared" si="214"/>
        <v>44370</v>
      </c>
      <c r="H3447" s="101"/>
      <c r="K3447" s="98">
        <f t="shared" si="215"/>
        <v>0</v>
      </c>
      <c r="L3447" s="29"/>
    </row>
    <row r="3448" spans="1:12" x14ac:dyDescent="0.3">
      <c r="A3448" s="5" t="str">
        <f t="shared" si="212"/>
        <v>juin</v>
      </c>
      <c r="B3448" s="4">
        <f t="shared" si="213"/>
        <v>25</v>
      </c>
      <c r="C3448" s="21">
        <f t="shared" si="214"/>
        <v>44370</v>
      </c>
      <c r="H3448" s="101"/>
      <c r="K3448" s="98">
        <f t="shared" si="215"/>
        <v>0</v>
      </c>
      <c r="L3448" s="29"/>
    </row>
    <row r="3449" spans="1:12" x14ac:dyDescent="0.3">
      <c r="A3449" s="5" t="str">
        <f t="shared" si="212"/>
        <v>juin</v>
      </c>
      <c r="B3449" s="4">
        <f t="shared" si="213"/>
        <v>25</v>
      </c>
      <c r="C3449" s="21">
        <f t="shared" si="214"/>
        <v>44370</v>
      </c>
      <c r="H3449" s="101"/>
      <c r="K3449" s="98">
        <f t="shared" si="215"/>
        <v>0</v>
      </c>
      <c r="L3449" s="29"/>
    </row>
    <row r="3450" spans="1:12" x14ac:dyDescent="0.3">
      <c r="A3450" s="5" t="str">
        <f t="shared" si="212"/>
        <v>juin</v>
      </c>
      <c r="B3450" s="4">
        <f t="shared" si="213"/>
        <v>25</v>
      </c>
      <c r="C3450" s="21">
        <f t="shared" si="214"/>
        <v>44370</v>
      </c>
      <c r="H3450" s="101"/>
      <c r="K3450" s="98">
        <f t="shared" si="215"/>
        <v>0</v>
      </c>
      <c r="L3450" s="29"/>
    </row>
    <row r="3451" spans="1:12" x14ac:dyDescent="0.3">
      <c r="A3451" s="5" t="str">
        <f t="shared" si="212"/>
        <v>juin</v>
      </c>
      <c r="B3451" s="4">
        <f t="shared" si="213"/>
        <v>25</v>
      </c>
      <c r="C3451" s="21">
        <f t="shared" si="214"/>
        <v>44370</v>
      </c>
      <c r="H3451" s="101"/>
      <c r="K3451" s="98">
        <f t="shared" si="215"/>
        <v>0</v>
      </c>
      <c r="L3451" s="29"/>
    </row>
    <row r="3452" spans="1:12" x14ac:dyDescent="0.3">
      <c r="A3452" s="5" t="str">
        <f t="shared" si="212"/>
        <v>juin</v>
      </c>
      <c r="B3452" s="4">
        <f t="shared" si="213"/>
        <v>25</v>
      </c>
      <c r="C3452" s="21">
        <f t="shared" si="214"/>
        <v>44370</v>
      </c>
      <c r="H3452" s="101"/>
      <c r="K3452" s="98">
        <f t="shared" si="215"/>
        <v>0</v>
      </c>
      <c r="L3452" s="29"/>
    </row>
    <row r="3453" spans="1:12" x14ac:dyDescent="0.3">
      <c r="A3453" s="5" t="str">
        <f t="shared" si="212"/>
        <v>juin</v>
      </c>
      <c r="B3453" s="4">
        <f t="shared" si="213"/>
        <v>25</v>
      </c>
      <c r="C3453" s="21">
        <f t="shared" si="214"/>
        <v>44370</v>
      </c>
      <c r="H3453" s="101"/>
      <c r="K3453" s="98">
        <f t="shared" si="215"/>
        <v>0</v>
      </c>
      <c r="L3453" s="29"/>
    </row>
    <row r="3454" spans="1:12" x14ac:dyDescent="0.3">
      <c r="A3454" s="5" t="str">
        <f t="shared" si="212"/>
        <v>juin</v>
      </c>
      <c r="B3454" s="4">
        <f t="shared" si="213"/>
        <v>25</v>
      </c>
      <c r="C3454" s="21">
        <f t="shared" si="214"/>
        <v>44370</v>
      </c>
      <c r="H3454" s="101"/>
      <c r="K3454" s="98">
        <f t="shared" si="215"/>
        <v>0</v>
      </c>
      <c r="L3454" s="29"/>
    </row>
    <row r="3455" spans="1:12" x14ac:dyDescent="0.3">
      <c r="A3455" s="5" t="str">
        <f t="shared" si="212"/>
        <v>juin</v>
      </c>
      <c r="B3455" s="4">
        <f t="shared" si="213"/>
        <v>25</v>
      </c>
      <c r="C3455" s="21">
        <f t="shared" si="214"/>
        <v>44370</v>
      </c>
      <c r="H3455" s="101"/>
      <c r="K3455" s="98">
        <f t="shared" si="215"/>
        <v>0</v>
      </c>
      <c r="L3455" s="29"/>
    </row>
    <row r="3456" spans="1:12" x14ac:dyDescent="0.3">
      <c r="A3456" s="5" t="str">
        <f t="shared" si="212"/>
        <v>juin</v>
      </c>
      <c r="B3456" s="4">
        <f t="shared" si="213"/>
        <v>25</v>
      </c>
      <c r="C3456" s="21">
        <f t="shared" si="214"/>
        <v>44370</v>
      </c>
      <c r="H3456" s="101"/>
      <c r="K3456" s="98">
        <f t="shared" si="215"/>
        <v>0</v>
      </c>
      <c r="L3456" s="29"/>
    </row>
    <row r="3457" spans="1:12" x14ac:dyDescent="0.3">
      <c r="A3457" s="5" t="str">
        <f t="shared" si="212"/>
        <v>juin</v>
      </c>
      <c r="B3457" s="4">
        <f t="shared" si="213"/>
        <v>25</v>
      </c>
      <c r="C3457" s="21">
        <f t="shared" si="214"/>
        <v>44370</v>
      </c>
      <c r="H3457" s="101"/>
      <c r="K3457" s="98">
        <f t="shared" si="215"/>
        <v>0</v>
      </c>
      <c r="L3457" s="29"/>
    </row>
    <row r="3458" spans="1:12" x14ac:dyDescent="0.3">
      <c r="A3458" s="5" t="str">
        <f t="shared" si="212"/>
        <v>juin</v>
      </c>
      <c r="B3458" s="4">
        <f t="shared" si="213"/>
        <v>25</v>
      </c>
      <c r="C3458" s="21">
        <f t="shared" si="214"/>
        <v>44370</v>
      </c>
      <c r="H3458" s="101"/>
      <c r="K3458" s="98">
        <f t="shared" si="215"/>
        <v>0</v>
      </c>
      <c r="L3458" s="29"/>
    </row>
    <row r="3459" spans="1:12" x14ac:dyDescent="0.3">
      <c r="A3459" s="5" t="str">
        <f t="shared" si="212"/>
        <v>juin</v>
      </c>
      <c r="B3459" s="4">
        <f t="shared" si="213"/>
        <v>25</v>
      </c>
      <c r="C3459" s="21">
        <f t="shared" si="214"/>
        <v>44370</v>
      </c>
      <c r="H3459" s="101"/>
      <c r="K3459" s="98">
        <f t="shared" si="215"/>
        <v>0</v>
      </c>
      <c r="L3459" s="29"/>
    </row>
    <row r="3460" spans="1:12" x14ac:dyDescent="0.3">
      <c r="A3460" s="5" t="str">
        <f t="shared" ref="A3460:A3523" si="216">TEXT(30*MONTH(C3460),"mmmm")</f>
        <v>juin</v>
      </c>
      <c r="B3460" s="4">
        <f t="shared" ref="B3460:B3523" si="217">_xlfn.ISOWEEKNUM(C3460)</f>
        <v>25</v>
      </c>
      <c r="C3460" s="21">
        <f t="shared" ref="C3460:C3523" si="218">WORKDAY(INT((ROW()-1)/20)+"01/01/2021",1)</f>
        <v>44370</v>
      </c>
      <c r="H3460" s="101"/>
      <c r="K3460" s="98">
        <f t="shared" ref="K3460:K3523" si="219">IFERROR((I3460-J3460)/J3460,0)</f>
        <v>0</v>
      </c>
      <c r="L3460" s="29"/>
    </row>
    <row r="3461" spans="1:12" x14ac:dyDescent="0.3">
      <c r="A3461" s="5" t="str">
        <f t="shared" si="216"/>
        <v>juin</v>
      </c>
      <c r="B3461" s="4">
        <f t="shared" si="217"/>
        <v>25</v>
      </c>
      <c r="C3461" s="21">
        <f t="shared" si="218"/>
        <v>44371</v>
      </c>
      <c r="H3461" s="101"/>
      <c r="K3461" s="98">
        <f t="shared" si="219"/>
        <v>0</v>
      </c>
      <c r="L3461" s="29"/>
    </row>
    <row r="3462" spans="1:12" x14ac:dyDescent="0.3">
      <c r="A3462" s="5" t="str">
        <f t="shared" si="216"/>
        <v>juin</v>
      </c>
      <c r="B3462" s="4">
        <f t="shared" si="217"/>
        <v>25</v>
      </c>
      <c r="C3462" s="21">
        <f t="shared" si="218"/>
        <v>44371</v>
      </c>
      <c r="H3462" s="101"/>
      <c r="K3462" s="98">
        <f t="shared" si="219"/>
        <v>0</v>
      </c>
      <c r="L3462" s="29"/>
    </row>
    <row r="3463" spans="1:12" x14ac:dyDescent="0.3">
      <c r="A3463" s="5" t="str">
        <f t="shared" si="216"/>
        <v>juin</v>
      </c>
      <c r="B3463" s="4">
        <f t="shared" si="217"/>
        <v>25</v>
      </c>
      <c r="C3463" s="21">
        <f t="shared" si="218"/>
        <v>44371</v>
      </c>
      <c r="H3463" s="101"/>
      <c r="K3463" s="98">
        <f t="shared" si="219"/>
        <v>0</v>
      </c>
      <c r="L3463" s="29"/>
    </row>
    <row r="3464" spans="1:12" x14ac:dyDescent="0.3">
      <c r="A3464" s="5" t="str">
        <f t="shared" si="216"/>
        <v>juin</v>
      </c>
      <c r="B3464" s="4">
        <f t="shared" si="217"/>
        <v>25</v>
      </c>
      <c r="C3464" s="21">
        <f t="shared" si="218"/>
        <v>44371</v>
      </c>
      <c r="H3464" s="101"/>
      <c r="K3464" s="98">
        <f t="shared" si="219"/>
        <v>0</v>
      </c>
      <c r="L3464" s="29"/>
    </row>
    <row r="3465" spans="1:12" x14ac:dyDescent="0.3">
      <c r="A3465" s="5" t="str">
        <f t="shared" si="216"/>
        <v>juin</v>
      </c>
      <c r="B3465" s="4">
        <f t="shared" si="217"/>
        <v>25</v>
      </c>
      <c r="C3465" s="21">
        <f t="shared" si="218"/>
        <v>44371</v>
      </c>
      <c r="H3465" s="101"/>
      <c r="K3465" s="98">
        <f t="shared" si="219"/>
        <v>0</v>
      </c>
      <c r="L3465" s="29"/>
    </row>
    <row r="3466" spans="1:12" x14ac:dyDescent="0.3">
      <c r="A3466" s="5" t="str">
        <f t="shared" si="216"/>
        <v>juin</v>
      </c>
      <c r="B3466" s="4">
        <f t="shared" si="217"/>
        <v>25</v>
      </c>
      <c r="C3466" s="21">
        <f t="shared" si="218"/>
        <v>44371</v>
      </c>
      <c r="H3466" s="101"/>
      <c r="K3466" s="98">
        <f t="shared" si="219"/>
        <v>0</v>
      </c>
      <c r="L3466" s="29"/>
    </row>
    <row r="3467" spans="1:12" x14ac:dyDescent="0.3">
      <c r="A3467" s="5" t="str">
        <f t="shared" si="216"/>
        <v>juin</v>
      </c>
      <c r="B3467" s="4">
        <f t="shared" si="217"/>
        <v>25</v>
      </c>
      <c r="C3467" s="21">
        <f t="shared" si="218"/>
        <v>44371</v>
      </c>
      <c r="H3467" s="101"/>
      <c r="K3467" s="98">
        <f t="shared" si="219"/>
        <v>0</v>
      </c>
      <c r="L3467" s="29"/>
    </row>
    <row r="3468" spans="1:12" x14ac:dyDescent="0.3">
      <c r="A3468" s="5" t="str">
        <f t="shared" si="216"/>
        <v>juin</v>
      </c>
      <c r="B3468" s="4">
        <f t="shared" si="217"/>
        <v>25</v>
      </c>
      <c r="C3468" s="21">
        <f t="shared" si="218"/>
        <v>44371</v>
      </c>
      <c r="H3468" s="101"/>
      <c r="K3468" s="98">
        <f t="shared" si="219"/>
        <v>0</v>
      </c>
      <c r="L3468" s="29"/>
    </row>
    <row r="3469" spans="1:12" x14ac:dyDescent="0.3">
      <c r="A3469" s="5" t="str">
        <f t="shared" si="216"/>
        <v>juin</v>
      </c>
      <c r="B3469" s="4">
        <f t="shared" si="217"/>
        <v>25</v>
      </c>
      <c r="C3469" s="21">
        <f t="shared" si="218"/>
        <v>44371</v>
      </c>
      <c r="H3469" s="101"/>
      <c r="K3469" s="98">
        <f t="shared" si="219"/>
        <v>0</v>
      </c>
      <c r="L3469" s="29"/>
    </row>
    <row r="3470" spans="1:12" x14ac:dyDescent="0.3">
      <c r="A3470" s="5" t="str">
        <f t="shared" si="216"/>
        <v>juin</v>
      </c>
      <c r="B3470" s="4">
        <f t="shared" si="217"/>
        <v>25</v>
      </c>
      <c r="C3470" s="21">
        <f t="shared" si="218"/>
        <v>44371</v>
      </c>
      <c r="H3470" s="101"/>
      <c r="K3470" s="98">
        <f t="shared" si="219"/>
        <v>0</v>
      </c>
      <c r="L3470" s="29"/>
    </row>
    <row r="3471" spans="1:12" x14ac:dyDescent="0.3">
      <c r="A3471" s="5" t="str">
        <f t="shared" si="216"/>
        <v>juin</v>
      </c>
      <c r="B3471" s="4">
        <f t="shared" si="217"/>
        <v>25</v>
      </c>
      <c r="C3471" s="21">
        <f t="shared" si="218"/>
        <v>44371</v>
      </c>
      <c r="H3471" s="101"/>
      <c r="K3471" s="98">
        <f t="shared" si="219"/>
        <v>0</v>
      </c>
      <c r="L3471" s="29"/>
    </row>
    <row r="3472" spans="1:12" x14ac:dyDescent="0.3">
      <c r="A3472" s="5" t="str">
        <f t="shared" si="216"/>
        <v>juin</v>
      </c>
      <c r="B3472" s="4">
        <f t="shared" si="217"/>
        <v>25</v>
      </c>
      <c r="C3472" s="21">
        <f t="shared" si="218"/>
        <v>44371</v>
      </c>
      <c r="H3472" s="101"/>
      <c r="K3472" s="98">
        <f t="shared" si="219"/>
        <v>0</v>
      </c>
      <c r="L3472" s="29"/>
    </row>
    <row r="3473" spans="1:12" x14ac:dyDescent="0.3">
      <c r="A3473" s="5" t="str">
        <f t="shared" si="216"/>
        <v>juin</v>
      </c>
      <c r="B3473" s="4">
        <f t="shared" si="217"/>
        <v>25</v>
      </c>
      <c r="C3473" s="21">
        <f t="shared" si="218"/>
        <v>44371</v>
      </c>
      <c r="H3473" s="101"/>
      <c r="K3473" s="98">
        <f t="shared" si="219"/>
        <v>0</v>
      </c>
      <c r="L3473" s="29"/>
    </row>
    <row r="3474" spans="1:12" x14ac:dyDescent="0.3">
      <c r="A3474" s="5" t="str">
        <f t="shared" si="216"/>
        <v>juin</v>
      </c>
      <c r="B3474" s="4">
        <f t="shared" si="217"/>
        <v>25</v>
      </c>
      <c r="C3474" s="21">
        <f t="shared" si="218"/>
        <v>44371</v>
      </c>
      <c r="H3474" s="101"/>
      <c r="K3474" s="98">
        <f t="shared" si="219"/>
        <v>0</v>
      </c>
      <c r="L3474" s="29"/>
    </row>
    <row r="3475" spans="1:12" x14ac:dyDescent="0.3">
      <c r="A3475" s="5" t="str">
        <f t="shared" si="216"/>
        <v>juin</v>
      </c>
      <c r="B3475" s="4">
        <f t="shared" si="217"/>
        <v>25</v>
      </c>
      <c r="C3475" s="21">
        <f t="shared" si="218"/>
        <v>44371</v>
      </c>
      <c r="H3475" s="101"/>
      <c r="K3475" s="98">
        <f t="shared" si="219"/>
        <v>0</v>
      </c>
      <c r="L3475" s="29"/>
    </row>
    <row r="3476" spans="1:12" x14ac:dyDescent="0.3">
      <c r="A3476" s="5" t="str">
        <f t="shared" si="216"/>
        <v>juin</v>
      </c>
      <c r="B3476" s="4">
        <f t="shared" si="217"/>
        <v>25</v>
      </c>
      <c r="C3476" s="21">
        <f t="shared" si="218"/>
        <v>44371</v>
      </c>
      <c r="H3476" s="101"/>
      <c r="K3476" s="98">
        <f t="shared" si="219"/>
        <v>0</v>
      </c>
      <c r="L3476" s="29"/>
    </row>
    <row r="3477" spans="1:12" x14ac:dyDescent="0.3">
      <c r="A3477" s="5" t="str">
        <f t="shared" si="216"/>
        <v>juin</v>
      </c>
      <c r="B3477" s="4">
        <f t="shared" si="217"/>
        <v>25</v>
      </c>
      <c r="C3477" s="21">
        <f t="shared" si="218"/>
        <v>44371</v>
      </c>
      <c r="H3477" s="101"/>
      <c r="K3477" s="98">
        <f t="shared" si="219"/>
        <v>0</v>
      </c>
      <c r="L3477" s="29"/>
    </row>
    <row r="3478" spans="1:12" x14ac:dyDescent="0.3">
      <c r="A3478" s="5" t="str">
        <f t="shared" si="216"/>
        <v>juin</v>
      </c>
      <c r="B3478" s="4">
        <f t="shared" si="217"/>
        <v>25</v>
      </c>
      <c r="C3478" s="21">
        <f t="shared" si="218"/>
        <v>44371</v>
      </c>
      <c r="H3478" s="101"/>
      <c r="K3478" s="98">
        <f t="shared" si="219"/>
        <v>0</v>
      </c>
      <c r="L3478" s="29"/>
    </row>
    <row r="3479" spans="1:12" x14ac:dyDescent="0.3">
      <c r="A3479" s="5" t="str">
        <f t="shared" si="216"/>
        <v>juin</v>
      </c>
      <c r="B3479" s="4">
        <f t="shared" si="217"/>
        <v>25</v>
      </c>
      <c r="C3479" s="21">
        <f t="shared" si="218"/>
        <v>44371</v>
      </c>
      <c r="H3479" s="101"/>
      <c r="K3479" s="98">
        <f t="shared" si="219"/>
        <v>0</v>
      </c>
      <c r="L3479" s="29"/>
    </row>
    <row r="3480" spans="1:12" x14ac:dyDescent="0.3">
      <c r="A3480" s="5" t="str">
        <f t="shared" si="216"/>
        <v>juin</v>
      </c>
      <c r="B3480" s="4">
        <f t="shared" si="217"/>
        <v>25</v>
      </c>
      <c r="C3480" s="21">
        <f t="shared" si="218"/>
        <v>44371</v>
      </c>
      <c r="H3480" s="101"/>
      <c r="K3480" s="98">
        <f t="shared" si="219"/>
        <v>0</v>
      </c>
      <c r="L3480" s="29"/>
    </row>
    <row r="3481" spans="1:12" x14ac:dyDescent="0.3">
      <c r="A3481" s="5" t="str">
        <f t="shared" si="216"/>
        <v>juin</v>
      </c>
      <c r="B3481" s="4">
        <f t="shared" si="217"/>
        <v>25</v>
      </c>
      <c r="C3481" s="21">
        <f t="shared" si="218"/>
        <v>44372</v>
      </c>
      <c r="H3481" s="101"/>
      <c r="K3481" s="98">
        <f t="shared" si="219"/>
        <v>0</v>
      </c>
      <c r="L3481" s="29"/>
    </row>
    <row r="3482" spans="1:12" x14ac:dyDescent="0.3">
      <c r="A3482" s="5" t="str">
        <f t="shared" si="216"/>
        <v>juin</v>
      </c>
      <c r="B3482" s="4">
        <f t="shared" si="217"/>
        <v>25</v>
      </c>
      <c r="C3482" s="21">
        <f t="shared" si="218"/>
        <v>44372</v>
      </c>
      <c r="H3482" s="101"/>
      <c r="K3482" s="98">
        <f t="shared" si="219"/>
        <v>0</v>
      </c>
      <c r="L3482" s="29"/>
    </row>
    <row r="3483" spans="1:12" x14ac:dyDescent="0.3">
      <c r="A3483" s="5" t="str">
        <f t="shared" si="216"/>
        <v>juin</v>
      </c>
      <c r="B3483" s="4">
        <f t="shared" si="217"/>
        <v>25</v>
      </c>
      <c r="C3483" s="21">
        <f t="shared" si="218"/>
        <v>44372</v>
      </c>
      <c r="H3483" s="101"/>
      <c r="K3483" s="98">
        <f t="shared" si="219"/>
        <v>0</v>
      </c>
      <c r="L3483" s="29"/>
    </row>
    <row r="3484" spans="1:12" x14ac:dyDescent="0.3">
      <c r="A3484" s="5" t="str">
        <f t="shared" si="216"/>
        <v>juin</v>
      </c>
      <c r="B3484" s="4">
        <f t="shared" si="217"/>
        <v>25</v>
      </c>
      <c r="C3484" s="21">
        <f t="shared" si="218"/>
        <v>44372</v>
      </c>
      <c r="H3484" s="101"/>
      <c r="K3484" s="98">
        <f t="shared" si="219"/>
        <v>0</v>
      </c>
      <c r="L3484" s="29"/>
    </row>
    <row r="3485" spans="1:12" x14ac:dyDescent="0.3">
      <c r="A3485" s="5" t="str">
        <f t="shared" si="216"/>
        <v>juin</v>
      </c>
      <c r="B3485" s="4">
        <f t="shared" si="217"/>
        <v>25</v>
      </c>
      <c r="C3485" s="21">
        <f t="shared" si="218"/>
        <v>44372</v>
      </c>
      <c r="H3485" s="101"/>
      <c r="K3485" s="98">
        <f t="shared" si="219"/>
        <v>0</v>
      </c>
      <c r="L3485" s="29"/>
    </row>
    <row r="3486" spans="1:12" x14ac:dyDescent="0.3">
      <c r="A3486" s="5" t="str">
        <f t="shared" si="216"/>
        <v>juin</v>
      </c>
      <c r="B3486" s="4">
        <f t="shared" si="217"/>
        <v>25</v>
      </c>
      <c r="C3486" s="21">
        <f t="shared" si="218"/>
        <v>44372</v>
      </c>
      <c r="H3486" s="101"/>
      <c r="K3486" s="98">
        <f t="shared" si="219"/>
        <v>0</v>
      </c>
      <c r="L3486" s="29"/>
    </row>
    <row r="3487" spans="1:12" x14ac:dyDescent="0.3">
      <c r="A3487" s="5" t="str">
        <f t="shared" si="216"/>
        <v>juin</v>
      </c>
      <c r="B3487" s="4">
        <f t="shared" si="217"/>
        <v>25</v>
      </c>
      <c r="C3487" s="21">
        <f t="shared" si="218"/>
        <v>44372</v>
      </c>
      <c r="H3487" s="101"/>
      <c r="K3487" s="98">
        <f t="shared" si="219"/>
        <v>0</v>
      </c>
      <c r="L3487" s="29"/>
    </row>
    <row r="3488" spans="1:12" x14ac:dyDescent="0.3">
      <c r="A3488" s="5" t="str">
        <f t="shared" si="216"/>
        <v>juin</v>
      </c>
      <c r="B3488" s="4">
        <f t="shared" si="217"/>
        <v>25</v>
      </c>
      <c r="C3488" s="21">
        <f t="shared" si="218"/>
        <v>44372</v>
      </c>
      <c r="H3488" s="101"/>
      <c r="K3488" s="98">
        <f t="shared" si="219"/>
        <v>0</v>
      </c>
      <c r="L3488" s="29"/>
    </row>
    <row r="3489" spans="1:12" x14ac:dyDescent="0.3">
      <c r="A3489" s="5" t="str">
        <f t="shared" si="216"/>
        <v>juin</v>
      </c>
      <c r="B3489" s="4">
        <f t="shared" si="217"/>
        <v>25</v>
      </c>
      <c r="C3489" s="21">
        <f t="shared" si="218"/>
        <v>44372</v>
      </c>
      <c r="H3489" s="101"/>
      <c r="K3489" s="98">
        <f t="shared" si="219"/>
        <v>0</v>
      </c>
      <c r="L3489" s="29"/>
    </row>
    <row r="3490" spans="1:12" x14ac:dyDescent="0.3">
      <c r="A3490" s="5" t="str">
        <f t="shared" si="216"/>
        <v>juin</v>
      </c>
      <c r="B3490" s="4">
        <f t="shared" si="217"/>
        <v>25</v>
      </c>
      <c r="C3490" s="21">
        <f t="shared" si="218"/>
        <v>44372</v>
      </c>
      <c r="H3490" s="101"/>
      <c r="K3490" s="98">
        <f t="shared" si="219"/>
        <v>0</v>
      </c>
      <c r="L3490" s="29"/>
    </row>
    <row r="3491" spans="1:12" x14ac:dyDescent="0.3">
      <c r="A3491" s="5" t="str">
        <f t="shared" si="216"/>
        <v>juin</v>
      </c>
      <c r="B3491" s="4">
        <f t="shared" si="217"/>
        <v>25</v>
      </c>
      <c r="C3491" s="21">
        <f t="shared" si="218"/>
        <v>44372</v>
      </c>
      <c r="H3491" s="101"/>
      <c r="K3491" s="98">
        <f t="shared" si="219"/>
        <v>0</v>
      </c>
      <c r="L3491" s="29"/>
    </row>
    <row r="3492" spans="1:12" x14ac:dyDescent="0.3">
      <c r="A3492" s="5" t="str">
        <f t="shared" si="216"/>
        <v>juin</v>
      </c>
      <c r="B3492" s="4">
        <f t="shared" si="217"/>
        <v>25</v>
      </c>
      <c r="C3492" s="21">
        <f t="shared" si="218"/>
        <v>44372</v>
      </c>
      <c r="H3492" s="101"/>
      <c r="K3492" s="98">
        <f t="shared" si="219"/>
        <v>0</v>
      </c>
      <c r="L3492" s="29"/>
    </row>
    <row r="3493" spans="1:12" x14ac:dyDescent="0.3">
      <c r="A3493" s="5" t="str">
        <f t="shared" si="216"/>
        <v>juin</v>
      </c>
      <c r="B3493" s="4">
        <f t="shared" si="217"/>
        <v>25</v>
      </c>
      <c r="C3493" s="21">
        <f t="shared" si="218"/>
        <v>44372</v>
      </c>
      <c r="H3493" s="101"/>
      <c r="K3493" s="98">
        <f t="shared" si="219"/>
        <v>0</v>
      </c>
      <c r="L3493" s="29"/>
    </row>
    <row r="3494" spans="1:12" x14ac:dyDescent="0.3">
      <c r="A3494" s="5" t="str">
        <f t="shared" si="216"/>
        <v>juin</v>
      </c>
      <c r="B3494" s="4">
        <f t="shared" si="217"/>
        <v>25</v>
      </c>
      <c r="C3494" s="21">
        <f t="shared" si="218"/>
        <v>44372</v>
      </c>
      <c r="H3494" s="101"/>
      <c r="K3494" s="98">
        <f t="shared" si="219"/>
        <v>0</v>
      </c>
      <c r="L3494" s="29"/>
    </row>
    <row r="3495" spans="1:12" x14ac:dyDescent="0.3">
      <c r="A3495" s="5" t="str">
        <f t="shared" si="216"/>
        <v>juin</v>
      </c>
      <c r="B3495" s="4">
        <f t="shared" si="217"/>
        <v>25</v>
      </c>
      <c r="C3495" s="21">
        <f t="shared" si="218"/>
        <v>44372</v>
      </c>
      <c r="H3495" s="101"/>
      <c r="K3495" s="98">
        <f t="shared" si="219"/>
        <v>0</v>
      </c>
      <c r="L3495" s="29"/>
    </row>
    <row r="3496" spans="1:12" x14ac:dyDescent="0.3">
      <c r="A3496" s="5" t="str">
        <f t="shared" si="216"/>
        <v>juin</v>
      </c>
      <c r="B3496" s="4">
        <f t="shared" si="217"/>
        <v>25</v>
      </c>
      <c r="C3496" s="21">
        <f t="shared" si="218"/>
        <v>44372</v>
      </c>
      <c r="H3496" s="101"/>
      <c r="K3496" s="98">
        <f t="shared" si="219"/>
        <v>0</v>
      </c>
      <c r="L3496" s="29"/>
    </row>
    <row r="3497" spans="1:12" x14ac:dyDescent="0.3">
      <c r="A3497" s="5" t="str">
        <f t="shared" si="216"/>
        <v>juin</v>
      </c>
      <c r="B3497" s="4">
        <f t="shared" si="217"/>
        <v>25</v>
      </c>
      <c r="C3497" s="21">
        <f t="shared" si="218"/>
        <v>44372</v>
      </c>
      <c r="H3497" s="101"/>
      <c r="K3497" s="98">
        <f t="shared" si="219"/>
        <v>0</v>
      </c>
      <c r="L3497" s="29"/>
    </row>
    <row r="3498" spans="1:12" x14ac:dyDescent="0.3">
      <c r="A3498" s="5" t="str">
        <f t="shared" si="216"/>
        <v>juin</v>
      </c>
      <c r="B3498" s="4">
        <f t="shared" si="217"/>
        <v>25</v>
      </c>
      <c r="C3498" s="21">
        <f t="shared" si="218"/>
        <v>44372</v>
      </c>
      <c r="H3498" s="101"/>
      <c r="K3498" s="98">
        <f t="shared" si="219"/>
        <v>0</v>
      </c>
      <c r="L3498" s="29"/>
    </row>
    <row r="3499" spans="1:12" x14ac:dyDescent="0.3">
      <c r="A3499" s="5" t="str">
        <f t="shared" si="216"/>
        <v>juin</v>
      </c>
      <c r="B3499" s="4">
        <f t="shared" si="217"/>
        <v>25</v>
      </c>
      <c r="C3499" s="21">
        <f t="shared" si="218"/>
        <v>44372</v>
      </c>
      <c r="H3499" s="101"/>
      <c r="K3499" s="98">
        <f t="shared" si="219"/>
        <v>0</v>
      </c>
      <c r="L3499" s="29"/>
    </row>
    <row r="3500" spans="1:12" x14ac:dyDescent="0.3">
      <c r="A3500" s="5" t="str">
        <f t="shared" si="216"/>
        <v>juin</v>
      </c>
      <c r="B3500" s="4">
        <f t="shared" si="217"/>
        <v>25</v>
      </c>
      <c r="C3500" s="21">
        <f t="shared" si="218"/>
        <v>44372</v>
      </c>
      <c r="H3500" s="101"/>
      <c r="K3500" s="98">
        <f t="shared" si="219"/>
        <v>0</v>
      </c>
      <c r="L3500" s="29"/>
    </row>
    <row r="3501" spans="1:12" x14ac:dyDescent="0.3">
      <c r="A3501" s="5" t="str">
        <f t="shared" si="216"/>
        <v>juin</v>
      </c>
      <c r="B3501" s="4">
        <f t="shared" si="217"/>
        <v>26</v>
      </c>
      <c r="C3501" s="21">
        <f t="shared" si="218"/>
        <v>44375</v>
      </c>
      <c r="H3501" s="101"/>
      <c r="K3501" s="98">
        <f t="shared" si="219"/>
        <v>0</v>
      </c>
      <c r="L3501" s="29"/>
    </row>
    <row r="3502" spans="1:12" x14ac:dyDescent="0.3">
      <c r="A3502" s="5" t="str">
        <f t="shared" si="216"/>
        <v>juin</v>
      </c>
      <c r="B3502" s="4">
        <f t="shared" si="217"/>
        <v>26</v>
      </c>
      <c r="C3502" s="21">
        <f t="shared" si="218"/>
        <v>44375</v>
      </c>
      <c r="H3502" s="101"/>
      <c r="K3502" s="98">
        <f t="shared" si="219"/>
        <v>0</v>
      </c>
      <c r="L3502" s="29"/>
    </row>
    <row r="3503" spans="1:12" x14ac:dyDescent="0.3">
      <c r="A3503" s="5" t="str">
        <f t="shared" si="216"/>
        <v>juin</v>
      </c>
      <c r="B3503" s="4">
        <f t="shared" si="217"/>
        <v>26</v>
      </c>
      <c r="C3503" s="21">
        <f t="shared" si="218"/>
        <v>44375</v>
      </c>
      <c r="H3503" s="101"/>
      <c r="K3503" s="98">
        <f t="shared" si="219"/>
        <v>0</v>
      </c>
      <c r="L3503" s="29"/>
    </row>
    <row r="3504" spans="1:12" x14ac:dyDescent="0.3">
      <c r="A3504" s="5" t="str">
        <f t="shared" si="216"/>
        <v>juin</v>
      </c>
      <c r="B3504" s="4">
        <f t="shared" si="217"/>
        <v>26</v>
      </c>
      <c r="C3504" s="21">
        <f t="shared" si="218"/>
        <v>44375</v>
      </c>
      <c r="H3504" s="101"/>
      <c r="K3504" s="98">
        <f t="shared" si="219"/>
        <v>0</v>
      </c>
      <c r="L3504" s="29"/>
    </row>
    <row r="3505" spans="1:12" x14ac:dyDescent="0.3">
      <c r="A3505" s="5" t="str">
        <f t="shared" si="216"/>
        <v>juin</v>
      </c>
      <c r="B3505" s="4">
        <f t="shared" si="217"/>
        <v>26</v>
      </c>
      <c r="C3505" s="21">
        <f t="shared" si="218"/>
        <v>44375</v>
      </c>
      <c r="H3505" s="101"/>
      <c r="K3505" s="98">
        <f t="shared" si="219"/>
        <v>0</v>
      </c>
      <c r="L3505" s="29"/>
    </row>
    <row r="3506" spans="1:12" x14ac:dyDescent="0.3">
      <c r="A3506" s="5" t="str">
        <f t="shared" si="216"/>
        <v>juin</v>
      </c>
      <c r="B3506" s="4">
        <f t="shared" si="217"/>
        <v>26</v>
      </c>
      <c r="C3506" s="21">
        <f t="shared" si="218"/>
        <v>44375</v>
      </c>
      <c r="H3506" s="101"/>
      <c r="K3506" s="98">
        <f t="shared" si="219"/>
        <v>0</v>
      </c>
      <c r="L3506" s="29"/>
    </row>
    <row r="3507" spans="1:12" x14ac:dyDescent="0.3">
      <c r="A3507" s="5" t="str">
        <f t="shared" si="216"/>
        <v>juin</v>
      </c>
      <c r="B3507" s="4">
        <f t="shared" si="217"/>
        <v>26</v>
      </c>
      <c r="C3507" s="21">
        <f t="shared" si="218"/>
        <v>44375</v>
      </c>
      <c r="H3507" s="101"/>
      <c r="K3507" s="98">
        <f t="shared" si="219"/>
        <v>0</v>
      </c>
      <c r="L3507" s="29"/>
    </row>
    <row r="3508" spans="1:12" x14ac:dyDescent="0.3">
      <c r="A3508" s="5" t="str">
        <f t="shared" si="216"/>
        <v>juin</v>
      </c>
      <c r="B3508" s="4">
        <f t="shared" si="217"/>
        <v>26</v>
      </c>
      <c r="C3508" s="21">
        <f t="shared" si="218"/>
        <v>44375</v>
      </c>
      <c r="H3508" s="101"/>
      <c r="K3508" s="98">
        <f t="shared" si="219"/>
        <v>0</v>
      </c>
      <c r="L3508" s="29"/>
    </row>
    <row r="3509" spans="1:12" x14ac:dyDescent="0.3">
      <c r="A3509" s="5" t="str">
        <f t="shared" si="216"/>
        <v>juin</v>
      </c>
      <c r="B3509" s="4">
        <f t="shared" si="217"/>
        <v>26</v>
      </c>
      <c r="C3509" s="21">
        <f t="shared" si="218"/>
        <v>44375</v>
      </c>
      <c r="H3509" s="101"/>
      <c r="K3509" s="98">
        <f t="shared" si="219"/>
        <v>0</v>
      </c>
      <c r="L3509" s="29"/>
    </row>
    <row r="3510" spans="1:12" x14ac:dyDescent="0.3">
      <c r="A3510" s="5" t="str">
        <f t="shared" si="216"/>
        <v>juin</v>
      </c>
      <c r="B3510" s="4">
        <f t="shared" si="217"/>
        <v>26</v>
      </c>
      <c r="C3510" s="21">
        <f t="shared" si="218"/>
        <v>44375</v>
      </c>
      <c r="H3510" s="101"/>
      <c r="K3510" s="98">
        <f t="shared" si="219"/>
        <v>0</v>
      </c>
      <c r="L3510" s="29"/>
    </row>
    <row r="3511" spans="1:12" x14ac:dyDescent="0.3">
      <c r="A3511" s="5" t="str">
        <f t="shared" si="216"/>
        <v>juin</v>
      </c>
      <c r="B3511" s="4">
        <f t="shared" si="217"/>
        <v>26</v>
      </c>
      <c r="C3511" s="21">
        <f t="shared" si="218"/>
        <v>44375</v>
      </c>
      <c r="H3511" s="101"/>
      <c r="K3511" s="98">
        <f t="shared" si="219"/>
        <v>0</v>
      </c>
      <c r="L3511" s="29"/>
    </row>
    <row r="3512" spans="1:12" x14ac:dyDescent="0.3">
      <c r="A3512" s="5" t="str">
        <f t="shared" si="216"/>
        <v>juin</v>
      </c>
      <c r="B3512" s="4">
        <f t="shared" si="217"/>
        <v>26</v>
      </c>
      <c r="C3512" s="21">
        <f t="shared" si="218"/>
        <v>44375</v>
      </c>
      <c r="H3512" s="101"/>
      <c r="K3512" s="98">
        <f t="shared" si="219"/>
        <v>0</v>
      </c>
      <c r="L3512" s="29"/>
    </row>
    <row r="3513" spans="1:12" x14ac:dyDescent="0.3">
      <c r="A3513" s="5" t="str">
        <f t="shared" si="216"/>
        <v>juin</v>
      </c>
      <c r="B3513" s="4">
        <f t="shared" si="217"/>
        <v>26</v>
      </c>
      <c r="C3513" s="21">
        <f t="shared" si="218"/>
        <v>44375</v>
      </c>
      <c r="H3513" s="101"/>
      <c r="K3513" s="98">
        <f t="shared" si="219"/>
        <v>0</v>
      </c>
      <c r="L3513" s="29"/>
    </row>
    <row r="3514" spans="1:12" x14ac:dyDescent="0.3">
      <c r="A3514" s="5" t="str">
        <f t="shared" si="216"/>
        <v>juin</v>
      </c>
      <c r="B3514" s="4">
        <f t="shared" si="217"/>
        <v>26</v>
      </c>
      <c r="C3514" s="21">
        <f t="shared" si="218"/>
        <v>44375</v>
      </c>
      <c r="H3514" s="101"/>
      <c r="K3514" s="98">
        <f t="shared" si="219"/>
        <v>0</v>
      </c>
      <c r="L3514" s="29"/>
    </row>
    <row r="3515" spans="1:12" x14ac:dyDescent="0.3">
      <c r="A3515" s="5" t="str">
        <f t="shared" si="216"/>
        <v>juin</v>
      </c>
      <c r="B3515" s="4">
        <f t="shared" si="217"/>
        <v>26</v>
      </c>
      <c r="C3515" s="21">
        <f t="shared" si="218"/>
        <v>44375</v>
      </c>
      <c r="H3515" s="101"/>
      <c r="K3515" s="98">
        <f t="shared" si="219"/>
        <v>0</v>
      </c>
      <c r="L3515" s="29"/>
    </row>
    <row r="3516" spans="1:12" x14ac:dyDescent="0.3">
      <c r="A3516" s="5" t="str">
        <f t="shared" si="216"/>
        <v>juin</v>
      </c>
      <c r="B3516" s="4">
        <f t="shared" si="217"/>
        <v>26</v>
      </c>
      <c r="C3516" s="21">
        <f t="shared" si="218"/>
        <v>44375</v>
      </c>
      <c r="H3516" s="101"/>
      <c r="K3516" s="98">
        <f t="shared" si="219"/>
        <v>0</v>
      </c>
      <c r="L3516" s="29"/>
    </row>
    <row r="3517" spans="1:12" x14ac:dyDescent="0.3">
      <c r="A3517" s="5" t="str">
        <f t="shared" si="216"/>
        <v>juin</v>
      </c>
      <c r="B3517" s="4">
        <f t="shared" si="217"/>
        <v>26</v>
      </c>
      <c r="C3517" s="21">
        <f t="shared" si="218"/>
        <v>44375</v>
      </c>
      <c r="H3517" s="101"/>
      <c r="K3517" s="98">
        <f t="shared" si="219"/>
        <v>0</v>
      </c>
      <c r="L3517" s="29"/>
    </row>
    <row r="3518" spans="1:12" x14ac:dyDescent="0.3">
      <c r="A3518" s="5" t="str">
        <f t="shared" si="216"/>
        <v>juin</v>
      </c>
      <c r="B3518" s="4">
        <f t="shared" si="217"/>
        <v>26</v>
      </c>
      <c r="C3518" s="21">
        <f t="shared" si="218"/>
        <v>44375</v>
      </c>
      <c r="H3518" s="101"/>
      <c r="K3518" s="98">
        <f t="shared" si="219"/>
        <v>0</v>
      </c>
      <c r="L3518" s="29"/>
    </row>
    <row r="3519" spans="1:12" x14ac:dyDescent="0.3">
      <c r="A3519" s="5" t="str">
        <f t="shared" si="216"/>
        <v>juin</v>
      </c>
      <c r="B3519" s="4">
        <f t="shared" si="217"/>
        <v>26</v>
      </c>
      <c r="C3519" s="21">
        <f t="shared" si="218"/>
        <v>44375</v>
      </c>
      <c r="H3519" s="101"/>
      <c r="K3519" s="98">
        <f t="shared" si="219"/>
        <v>0</v>
      </c>
      <c r="L3519" s="29"/>
    </row>
    <row r="3520" spans="1:12" x14ac:dyDescent="0.3">
      <c r="A3520" s="5" t="str">
        <f t="shared" si="216"/>
        <v>juin</v>
      </c>
      <c r="B3520" s="4">
        <f t="shared" si="217"/>
        <v>26</v>
      </c>
      <c r="C3520" s="21">
        <f t="shared" si="218"/>
        <v>44375</v>
      </c>
      <c r="H3520" s="101"/>
      <c r="K3520" s="98">
        <f t="shared" si="219"/>
        <v>0</v>
      </c>
      <c r="L3520" s="29"/>
    </row>
    <row r="3521" spans="1:12" x14ac:dyDescent="0.3">
      <c r="A3521" s="5" t="str">
        <f t="shared" si="216"/>
        <v>juin</v>
      </c>
      <c r="B3521" s="4">
        <f t="shared" si="217"/>
        <v>26</v>
      </c>
      <c r="C3521" s="21">
        <f t="shared" si="218"/>
        <v>44375</v>
      </c>
      <c r="H3521" s="101"/>
      <c r="K3521" s="98">
        <f t="shared" si="219"/>
        <v>0</v>
      </c>
      <c r="L3521" s="29"/>
    </row>
    <row r="3522" spans="1:12" x14ac:dyDescent="0.3">
      <c r="A3522" s="5" t="str">
        <f t="shared" si="216"/>
        <v>juin</v>
      </c>
      <c r="B3522" s="4">
        <f t="shared" si="217"/>
        <v>26</v>
      </c>
      <c r="C3522" s="21">
        <f t="shared" si="218"/>
        <v>44375</v>
      </c>
      <c r="H3522" s="101"/>
      <c r="K3522" s="98">
        <f t="shared" si="219"/>
        <v>0</v>
      </c>
      <c r="L3522" s="29"/>
    </row>
    <row r="3523" spans="1:12" x14ac:dyDescent="0.3">
      <c r="A3523" s="5" t="str">
        <f t="shared" si="216"/>
        <v>juin</v>
      </c>
      <c r="B3523" s="4">
        <f t="shared" si="217"/>
        <v>26</v>
      </c>
      <c r="C3523" s="21">
        <f t="shared" si="218"/>
        <v>44375</v>
      </c>
      <c r="H3523" s="101"/>
      <c r="K3523" s="98">
        <f t="shared" si="219"/>
        <v>0</v>
      </c>
      <c r="L3523" s="29"/>
    </row>
    <row r="3524" spans="1:12" x14ac:dyDescent="0.3">
      <c r="A3524" s="5" t="str">
        <f t="shared" ref="A3524:A3587" si="220">TEXT(30*MONTH(C3524),"mmmm")</f>
        <v>juin</v>
      </c>
      <c r="B3524" s="4">
        <f t="shared" ref="B3524:B3587" si="221">_xlfn.ISOWEEKNUM(C3524)</f>
        <v>26</v>
      </c>
      <c r="C3524" s="21">
        <f t="shared" ref="C3524:C3587" si="222">WORKDAY(INT((ROW()-1)/20)+"01/01/2021",1)</f>
        <v>44375</v>
      </c>
      <c r="H3524" s="101"/>
      <c r="K3524" s="98">
        <f t="shared" ref="K3524:K3587" si="223">IFERROR((I3524-J3524)/J3524,0)</f>
        <v>0</v>
      </c>
      <c r="L3524" s="29"/>
    </row>
    <row r="3525" spans="1:12" x14ac:dyDescent="0.3">
      <c r="A3525" s="5" t="str">
        <f t="shared" si="220"/>
        <v>juin</v>
      </c>
      <c r="B3525" s="4">
        <f t="shared" si="221"/>
        <v>26</v>
      </c>
      <c r="C3525" s="21">
        <f t="shared" si="222"/>
        <v>44375</v>
      </c>
      <c r="H3525" s="101"/>
      <c r="K3525" s="98">
        <f t="shared" si="223"/>
        <v>0</v>
      </c>
      <c r="L3525" s="29"/>
    </row>
    <row r="3526" spans="1:12" x14ac:dyDescent="0.3">
      <c r="A3526" s="5" t="str">
        <f t="shared" si="220"/>
        <v>juin</v>
      </c>
      <c r="B3526" s="4">
        <f t="shared" si="221"/>
        <v>26</v>
      </c>
      <c r="C3526" s="21">
        <f t="shared" si="222"/>
        <v>44375</v>
      </c>
      <c r="H3526" s="101"/>
      <c r="K3526" s="98">
        <f t="shared" si="223"/>
        <v>0</v>
      </c>
      <c r="L3526" s="29"/>
    </row>
    <row r="3527" spans="1:12" x14ac:dyDescent="0.3">
      <c r="A3527" s="5" t="str">
        <f t="shared" si="220"/>
        <v>juin</v>
      </c>
      <c r="B3527" s="4">
        <f t="shared" si="221"/>
        <v>26</v>
      </c>
      <c r="C3527" s="21">
        <f t="shared" si="222"/>
        <v>44375</v>
      </c>
      <c r="H3527" s="101"/>
      <c r="K3527" s="98">
        <f t="shared" si="223"/>
        <v>0</v>
      </c>
      <c r="L3527" s="29"/>
    </row>
    <row r="3528" spans="1:12" x14ac:dyDescent="0.3">
      <c r="A3528" s="5" t="str">
        <f t="shared" si="220"/>
        <v>juin</v>
      </c>
      <c r="B3528" s="4">
        <f t="shared" si="221"/>
        <v>26</v>
      </c>
      <c r="C3528" s="21">
        <f t="shared" si="222"/>
        <v>44375</v>
      </c>
      <c r="H3528" s="101"/>
      <c r="K3528" s="98">
        <f t="shared" si="223"/>
        <v>0</v>
      </c>
      <c r="L3528" s="29"/>
    </row>
    <row r="3529" spans="1:12" x14ac:dyDescent="0.3">
      <c r="A3529" s="5" t="str">
        <f t="shared" si="220"/>
        <v>juin</v>
      </c>
      <c r="B3529" s="4">
        <f t="shared" si="221"/>
        <v>26</v>
      </c>
      <c r="C3529" s="21">
        <f t="shared" si="222"/>
        <v>44375</v>
      </c>
      <c r="H3529" s="101"/>
      <c r="K3529" s="98">
        <f t="shared" si="223"/>
        <v>0</v>
      </c>
      <c r="L3529" s="29"/>
    </row>
    <row r="3530" spans="1:12" x14ac:dyDescent="0.3">
      <c r="A3530" s="5" t="str">
        <f t="shared" si="220"/>
        <v>juin</v>
      </c>
      <c r="B3530" s="4">
        <f t="shared" si="221"/>
        <v>26</v>
      </c>
      <c r="C3530" s="21">
        <f t="shared" si="222"/>
        <v>44375</v>
      </c>
      <c r="H3530" s="101"/>
      <c r="K3530" s="98">
        <f t="shared" si="223"/>
        <v>0</v>
      </c>
      <c r="L3530" s="29"/>
    </row>
    <row r="3531" spans="1:12" x14ac:dyDescent="0.3">
      <c r="A3531" s="5" t="str">
        <f t="shared" si="220"/>
        <v>juin</v>
      </c>
      <c r="B3531" s="4">
        <f t="shared" si="221"/>
        <v>26</v>
      </c>
      <c r="C3531" s="21">
        <f t="shared" si="222"/>
        <v>44375</v>
      </c>
      <c r="H3531" s="101"/>
      <c r="K3531" s="98">
        <f t="shared" si="223"/>
        <v>0</v>
      </c>
      <c r="L3531" s="29"/>
    </row>
    <row r="3532" spans="1:12" x14ac:dyDescent="0.3">
      <c r="A3532" s="5" t="str">
        <f t="shared" si="220"/>
        <v>juin</v>
      </c>
      <c r="B3532" s="4">
        <f t="shared" si="221"/>
        <v>26</v>
      </c>
      <c r="C3532" s="21">
        <f t="shared" si="222"/>
        <v>44375</v>
      </c>
      <c r="H3532" s="101"/>
      <c r="K3532" s="98">
        <f t="shared" si="223"/>
        <v>0</v>
      </c>
      <c r="L3532" s="29"/>
    </row>
    <row r="3533" spans="1:12" x14ac:dyDescent="0.3">
      <c r="A3533" s="5" t="str">
        <f t="shared" si="220"/>
        <v>juin</v>
      </c>
      <c r="B3533" s="4">
        <f t="shared" si="221"/>
        <v>26</v>
      </c>
      <c r="C3533" s="21">
        <f t="shared" si="222"/>
        <v>44375</v>
      </c>
      <c r="H3533" s="101"/>
      <c r="K3533" s="98">
        <f t="shared" si="223"/>
        <v>0</v>
      </c>
      <c r="L3533" s="29"/>
    </row>
    <row r="3534" spans="1:12" x14ac:dyDescent="0.3">
      <c r="A3534" s="5" t="str">
        <f t="shared" si="220"/>
        <v>juin</v>
      </c>
      <c r="B3534" s="4">
        <f t="shared" si="221"/>
        <v>26</v>
      </c>
      <c r="C3534" s="21">
        <f t="shared" si="222"/>
        <v>44375</v>
      </c>
      <c r="H3534" s="101"/>
      <c r="K3534" s="98">
        <f t="shared" si="223"/>
        <v>0</v>
      </c>
      <c r="L3534" s="29"/>
    </row>
    <row r="3535" spans="1:12" x14ac:dyDescent="0.3">
      <c r="A3535" s="5" t="str">
        <f t="shared" si="220"/>
        <v>juin</v>
      </c>
      <c r="B3535" s="4">
        <f t="shared" si="221"/>
        <v>26</v>
      </c>
      <c r="C3535" s="21">
        <f t="shared" si="222"/>
        <v>44375</v>
      </c>
      <c r="H3535" s="101"/>
      <c r="K3535" s="98">
        <f t="shared" si="223"/>
        <v>0</v>
      </c>
      <c r="L3535" s="29"/>
    </row>
    <row r="3536" spans="1:12" x14ac:dyDescent="0.3">
      <c r="A3536" s="5" t="str">
        <f t="shared" si="220"/>
        <v>juin</v>
      </c>
      <c r="B3536" s="4">
        <f t="shared" si="221"/>
        <v>26</v>
      </c>
      <c r="C3536" s="21">
        <f t="shared" si="222"/>
        <v>44375</v>
      </c>
      <c r="H3536" s="101"/>
      <c r="K3536" s="98">
        <f t="shared" si="223"/>
        <v>0</v>
      </c>
      <c r="L3536" s="29"/>
    </row>
    <row r="3537" spans="1:12" x14ac:dyDescent="0.3">
      <c r="A3537" s="5" t="str">
        <f t="shared" si="220"/>
        <v>juin</v>
      </c>
      <c r="B3537" s="4">
        <f t="shared" si="221"/>
        <v>26</v>
      </c>
      <c r="C3537" s="21">
        <f t="shared" si="222"/>
        <v>44375</v>
      </c>
      <c r="H3537" s="101"/>
      <c r="K3537" s="98">
        <f t="shared" si="223"/>
        <v>0</v>
      </c>
      <c r="L3537" s="29"/>
    </row>
    <row r="3538" spans="1:12" x14ac:dyDescent="0.3">
      <c r="A3538" s="5" t="str">
        <f t="shared" si="220"/>
        <v>juin</v>
      </c>
      <c r="B3538" s="4">
        <f t="shared" si="221"/>
        <v>26</v>
      </c>
      <c r="C3538" s="21">
        <f t="shared" si="222"/>
        <v>44375</v>
      </c>
      <c r="H3538" s="101"/>
      <c r="K3538" s="98">
        <f t="shared" si="223"/>
        <v>0</v>
      </c>
      <c r="L3538" s="29"/>
    </row>
    <row r="3539" spans="1:12" x14ac:dyDescent="0.3">
      <c r="A3539" s="5" t="str">
        <f t="shared" si="220"/>
        <v>juin</v>
      </c>
      <c r="B3539" s="4">
        <f t="shared" si="221"/>
        <v>26</v>
      </c>
      <c r="C3539" s="21">
        <f t="shared" si="222"/>
        <v>44375</v>
      </c>
      <c r="H3539" s="101"/>
      <c r="K3539" s="98">
        <f t="shared" si="223"/>
        <v>0</v>
      </c>
      <c r="L3539" s="29"/>
    </row>
    <row r="3540" spans="1:12" x14ac:dyDescent="0.3">
      <c r="A3540" s="5" t="str">
        <f t="shared" si="220"/>
        <v>juin</v>
      </c>
      <c r="B3540" s="4">
        <f t="shared" si="221"/>
        <v>26</v>
      </c>
      <c r="C3540" s="21">
        <f t="shared" si="222"/>
        <v>44375</v>
      </c>
      <c r="H3540" s="101"/>
      <c r="K3540" s="98">
        <f t="shared" si="223"/>
        <v>0</v>
      </c>
      <c r="L3540" s="29"/>
    </row>
    <row r="3541" spans="1:12" x14ac:dyDescent="0.3">
      <c r="A3541" s="5" t="str">
        <f t="shared" si="220"/>
        <v>juin</v>
      </c>
      <c r="B3541" s="4">
        <f t="shared" si="221"/>
        <v>26</v>
      </c>
      <c r="C3541" s="21">
        <f t="shared" si="222"/>
        <v>44375</v>
      </c>
      <c r="H3541" s="101"/>
      <c r="K3541" s="98">
        <f t="shared" si="223"/>
        <v>0</v>
      </c>
      <c r="L3541" s="29"/>
    </row>
    <row r="3542" spans="1:12" x14ac:dyDescent="0.3">
      <c r="A3542" s="5" t="str">
        <f t="shared" si="220"/>
        <v>juin</v>
      </c>
      <c r="B3542" s="4">
        <f t="shared" si="221"/>
        <v>26</v>
      </c>
      <c r="C3542" s="21">
        <f t="shared" si="222"/>
        <v>44375</v>
      </c>
      <c r="H3542" s="101"/>
      <c r="K3542" s="98">
        <f t="shared" si="223"/>
        <v>0</v>
      </c>
      <c r="L3542" s="29"/>
    </row>
    <row r="3543" spans="1:12" x14ac:dyDescent="0.3">
      <c r="A3543" s="5" t="str">
        <f t="shared" si="220"/>
        <v>juin</v>
      </c>
      <c r="B3543" s="4">
        <f t="shared" si="221"/>
        <v>26</v>
      </c>
      <c r="C3543" s="21">
        <f t="shared" si="222"/>
        <v>44375</v>
      </c>
      <c r="H3543" s="101"/>
      <c r="K3543" s="98">
        <f t="shared" si="223"/>
        <v>0</v>
      </c>
      <c r="L3543" s="29"/>
    </row>
    <row r="3544" spans="1:12" x14ac:dyDescent="0.3">
      <c r="A3544" s="5" t="str">
        <f t="shared" si="220"/>
        <v>juin</v>
      </c>
      <c r="B3544" s="4">
        <f t="shared" si="221"/>
        <v>26</v>
      </c>
      <c r="C3544" s="21">
        <f t="shared" si="222"/>
        <v>44375</v>
      </c>
      <c r="H3544" s="101"/>
      <c r="K3544" s="98">
        <f t="shared" si="223"/>
        <v>0</v>
      </c>
      <c r="L3544" s="29"/>
    </row>
    <row r="3545" spans="1:12" x14ac:dyDescent="0.3">
      <c r="A3545" s="5" t="str">
        <f t="shared" si="220"/>
        <v>juin</v>
      </c>
      <c r="B3545" s="4">
        <f t="shared" si="221"/>
        <v>26</v>
      </c>
      <c r="C3545" s="21">
        <f t="shared" si="222"/>
        <v>44375</v>
      </c>
      <c r="H3545" s="101"/>
      <c r="K3545" s="98">
        <f t="shared" si="223"/>
        <v>0</v>
      </c>
      <c r="L3545" s="29"/>
    </row>
    <row r="3546" spans="1:12" x14ac:dyDescent="0.3">
      <c r="A3546" s="5" t="str">
        <f t="shared" si="220"/>
        <v>juin</v>
      </c>
      <c r="B3546" s="4">
        <f t="shared" si="221"/>
        <v>26</v>
      </c>
      <c r="C3546" s="21">
        <f t="shared" si="222"/>
        <v>44375</v>
      </c>
      <c r="H3546" s="101"/>
      <c r="K3546" s="98">
        <f t="shared" si="223"/>
        <v>0</v>
      </c>
      <c r="L3546" s="29"/>
    </row>
    <row r="3547" spans="1:12" x14ac:dyDescent="0.3">
      <c r="A3547" s="5" t="str">
        <f t="shared" si="220"/>
        <v>juin</v>
      </c>
      <c r="B3547" s="4">
        <f t="shared" si="221"/>
        <v>26</v>
      </c>
      <c r="C3547" s="21">
        <f t="shared" si="222"/>
        <v>44375</v>
      </c>
      <c r="H3547" s="101"/>
      <c r="K3547" s="98">
        <f t="shared" si="223"/>
        <v>0</v>
      </c>
      <c r="L3547" s="29"/>
    </row>
    <row r="3548" spans="1:12" x14ac:dyDescent="0.3">
      <c r="A3548" s="5" t="str">
        <f t="shared" si="220"/>
        <v>juin</v>
      </c>
      <c r="B3548" s="4">
        <f t="shared" si="221"/>
        <v>26</v>
      </c>
      <c r="C3548" s="21">
        <f t="shared" si="222"/>
        <v>44375</v>
      </c>
      <c r="H3548" s="101"/>
      <c r="K3548" s="98">
        <f t="shared" si="223"/>
        <v>0</v>
      </c>
      <c r="L3548" s="29"/>
    </row>
    <row r="3549" spans="1:12" x14ac:dyDescent="0.3">
      <c r="A3549" s="5" t="str">
        <f t="shared" si="220"/>
        <v>juin</v>
      </c>
      <c r="B3549" s="4">
        <f t="shared" si="221"/>
        <v>26</v>
      </c>
      <c r="C3549" s="21">
        <f t="shared" si="222"/>
        <v>44375</v>
      </c>
      <c r="H3549" s="101"/>
      <c r="K3549" s="98">
        <f t="shared" si="223"/>
        <v>0</v>
      </c>
      <c r="L3549" s="29"/>
    </row>
    <row r="3550" spans="1:12" x14ac:dyDescent="0.3">
      <c r="A3550" s="5" t="str">
        <f t="shared" si="220"/>
        <v>juin</v>
      </c>
      <c r="B3550" s="4">
        <f t="shared" si="221"/>
        <v>26</v>
      </c>
      <c r="C3550" s="21">
        <f t="shared" si="222"/>
        <v>44375</v>
      </c>
      <c r="H3550" s="101"/>
      <c r="K3550" s="98">
        <f t="shared" si="223"/>
        <v>0</v>
      </c>
      <c r="L3550" s="29"/>
    </row>
    <row r="3551" spans="1:12" x14ac:dyDescent="0.3">
      <c r="A3551" s="5" t="str">
        <f t="shared" si="220"/>
        <v>juin</v>
      </c>
      <c r="B3551" s="4">
        <f t="shared" si="221"/>
        <v>26</v>
      </c>
      <c r="C3551" s="21">
        <f t="shared" si="222"/>
        <v>44375</v>
      </c>
      <c r="H3551" s="101"/>
      <c r="K3551" s="98">
        <f t="shared" si="223"/>
        <v>0</v>
      </c>
      <c r="L3551" s="29"/>
    </row>
    <row r="3552" spans="1:12" x14ac:dyDescent="0.3">
      <c r="A3552" s="5" t="str">
        <f t="shared" si="220"/>
        <v>juin</v>
      </c>
      <c r="B3552" s="4">
        <f t="shared" si="221"/>
        <v>26</v>
      </c>
      <c r="C3552" s="21">
        <f t="shared" si="222"/>
        <v>44375</v>
      </c>
      <c r="H3552" s="101"/>
      <c r="K3552" s="98">
        <f t="shared" si="223"/>
        <v>0</v>
      </c>
      <c r="L3552" s="29"/>
    </row>
    <row r="3553" spans="1:12" x14ac:dyDescent="0.3">
      <c r="A3553" s="5" t="str">
        <f t="shared" si="220"/>
        <v>juin</v>
      </c>
      <c r="B3553" s="4">
        <f t="shared" si="221"/>
        <v>26</v>
      </c>
      <c r="C3553" s="21">
        <f t="shared" si="222"/>
        <v>44375</v>
      </c>
      <c r="H3553" s="101"/>
      <c r="K3553" s="98">
        <f t="shared" si="223"/>
        <v>0</v>
      </c>
      <c r="L3553" s="29"/>
    </row>
    <row r="3554" spans="1:12" x14ac:dyDescent="0.3">
      <c r="A3554" s="5" t="str">
        <f t="shared" si="220"/>
        <v>juin</v>
      </c>
      <c r="B3554" s="4">
        <f t="shared" si="221"/>
        <v>26</v>
      </c>
      <c r="C3554" s="21">
        <f t="shared" si="222"/>
        <v>44375</v>
      </c>
      <c r="H3554" s="101"/>
      <c r="K3554" s="98">
        <f t="shared" si="223"/>
        <v>0</v>
      </c>
      <c r="L3554" s="29"/>
    </row>
    <row r="3555" spans="1:12" x14ac:dyDescent="0.3">
      <c r="A3555" s="5" t="str">
        <f t="shared" si="220"/>
        <v>juin</v>
      </c>
      <c r="B3555" s="4">
        <f t="shared" si="221"/>
        <v>26</v>
      </c>
      <c r="C3555" s="21">
        <f t="shared" si="222"/>
        <v>44375</v>
      </c>
      <c r="H3555" s="101"/>
      <c r="K3555" s="98">
        <f t="shared" si="223"/>
        <v>0</v>
      </c>
      <c r="L3555" s="29"/>
    </row>
    <row r="3556" spans="1:12" x14ac:dyDescent="0.3">
      <c r="A3556" s="5" t="str">
        <f t="shared" si="220"/>
        <v>juin</v>
      </c>
      <c r="B3556" s="4">
        <f t="shared" si="221"/>
        <v>26</v>
      </c>
      <c r="C3556" s="21">
        <f t="shared" si="222"/>
        <v>44375</v>
      </c>
      <c r="H3556" s="101"/>
      <c r="K3556" s="98">
        <f t="shared" si="223"/>
        <v>0</v>
      </c>
      <c r="L3556" s="29"/>
    </row>
    <row r="3557" spans="1:12" x14ac:dyDescent="0.3">
      <c r="A3557" s="5" t="str">
        <f t="shared" si="220"/>
        <v>juin</v>
      </c>
      <c r="B3557" s="4">
        <f t="shared" si="221"/>
        <v>26</v>
      </c>
      <c r="C3557" s="21">
        <f t="shared" si="222"/>
        <v>44375</v>
      </c>
      <c r="H3557" s="101"/>
      <c r="K3557" s="98">
        <f t="shared" si="223"/>
        <v>0</v>
      </c>
      <c r="L3557" s="29"/>
    </row>
    <row r="3558" spans="1:12" x14ac:dyDescent="0.3">
      <c r="A3558" s="5" t="str">
        <f t="shared" si="220"/>
        <v>juin</v>
      </c>
      <c r="B3558" s="4">
        <f t="shared" si="221"/>
        <v>26</v>
      </c>
      <c r="C3558" s="21">
        <f t="shared" si="222"/>
        <v>44375</v>
      </c>
      <c r="H3558" s="101"/>
      <c r="K3558" s="98">
        <f t="shared" si="223"/>
        <v>0</v>
      </c>
      <c r="L3558" s="29"/>
    </row>
    <row r="3559" spans="1:12" x14ac:dyDescent="0.3">
      <c r="A3559" s="5" t="str">
        <f t="shared" si="220"/>
        <v>juin</v>
      </c>
      <c r="B3559" s="4">
        <f t="shared" si="221"/>
        <v>26</v>
      </c>
      <c r="C3559" s="21">
        <f t="shared" si="222"/>
        <v>44375</v>
      </c>
      <c r="H3559" s="101"/>
      <c r="K3559" s="98">
        <f t="shared" si="223"/>
        <v>0</v>
      </c>
      <c r="L3559" s="29"/>
    </row>
    <row r="3560" spans="1:12" x14ac:dyDescent="0.3">
      <c r="A3560" s="5" t="str">
        <f t="shared" si="220"/>
        <v>juin</v>
      </c>
      <c r="B3560" s="4">
        <f t="shared" si="221"/>
        <v>26</v>
      </c>
      <c r="C3560" s="21">
        <f t="shared" si="222"/>
        <v>44375</v>
      </c>
      <c r="H3560" s="101"/>
      <c r="K3560" s="98">
        <f t="shared" si="223"/>
        <v>0</v>
      </c>
      <c r="L3560" s="29"/>
    </row>
    <row r="3561" spans="1:12" x14ac:dyDescent="0.3">
      <c r="A3561" s="5" t="str">
        <f t="shared" si="220"/>
        <v>juin</v>
      </c>
      <c r="B3561" s="4">
        <f t="shared" si="221"/>
        <v>26</v>
      </c>
      <c r="C3561" s="21">
        <f t="shared" si="222"/>
        <v>44376</v>
      </c>
      <c r="H3561" s="101"/>
      <c r="K3561" s="98">
        <f t="shared" si="223"/>
        <v>0</v>
      </c>
      <c r="L3561" s="29"/>
    </row>
    <row r="3562" spans="1:12" x14ac:dyDescent="0.3">
      <c r="A3562" s="5" t="str">
        <f t="shared" si="220"/>
        <v>juin</v>
      </c>
      <c r="B3562" s="4">
        <f t="shared" si="221"/>
        <v>26</v>
      </c>
      <c r="C3562" s="21">
        <f t="shared" si="222"/>
        <v>44376</v>
      </c>
      <c r="H3562" s="101"/>
      <c r="K3562" s="98">
        <f t="shared" si="223"/>
        <v>0</v>
      </c>
      <c r="L3562" s="29"/>
    </row>
    <row r="3563" spans="1:12" x14ac:dyDescent="0.3">
      <c r="A3563" s="5" t="str">
        <f t="shared" si="220"/>
        <v>juin</v>
      </c>
      <c r="B3563" s="4">
        <f t="shared" si="221"/>
        <v>26</v>
      </c>
      <c r="C3563" s="21">
        <f t="shared" si="222"/>
        <v>44376</v>
      </c>
      <c r="H3563" s="101"/>
      <c r="K3563" s="98">
        <f t="shared" si="223"/>
        <v>0</v>
      </c>
      <c r="L3563" s="29"/>
    </row>
    <row r="3564" spans="1:12" x14ac:dyDescent="0.3">
      <c r="A3564" s="5" t="str">
        <f t="shared" si="220"/>
        <v>juin</v>
      </c>
      <c r="B3564" s="4">
        <f t="shared" si="221"/>
        <v>26</v>
      </c>
      <c r="C3564" s="21">
        <f t="shared" si="222"/>
        <v>44376</v>
      </c>
      <c r="H3564" s="101"/>
      <c r="K3564" s="98">
        <f t="shared" si="223"/>
        <v>0</v>
      </c>
      <c r="L3564" s="29"/>
    </row>
    <row r="3565" spans="1:12" x14ac:dyDescent="0.3">
      <c r="A3565" s="5" t="str">
        <f t="shared" si="220"/>
        <v>juin</v>
      </c>
      <c r="B3565" s="4">
        <f t="shared" si="221"/>
        <v>26</v>
      </c>
      <c r="C3565" s="21">
        <f t="shared" si="222"/>
        <v>44376</v>
      </c>
      <c r="H3565" s="101"/>
      <c r="K3565" s="98">
        <f t="shared" si="223"/>
        <v>0</v>
      </c>
      <c r="L3565" s="29"/>
    </row>
    <row r="3566" spans="1:12" x14ac:dyDescent="0.3">
      <c r="A3566" s="5" t="str">
        <f t="shared" si="220"/>
        <v>juin</v>
      </c>
      <c r="B3566" s="4">
        <f t="shared" si="221"/>
        <v>26</v>
      </c>
      <c r="C3566" s="21">
        <f t="shared" si="222"/>
        <v>44376</v>
      </c>
      <c r="H3566" s="101"/>
      <c r="K3566" s="98">
        <f t="shared" si="223"/>
        <v>0</v>
      </c>
      <c r="L3566" s="29"/>
    </row>
    <row r="3567" spans="1:12" x14ac:dyDescent="0.3">
      <c r="A3567" s="5" t="str">
        <f t="shared" si="220"/>
        <v>juin</v>
      </c>
      <c r="B3567" s="4">
        <f t="shared" si="221"/>
        <v>26</v>
      </c>
      <c r="C3567" s="21">
        <f t="shared" si="222"/>
        <v>44376</v>
      </c>
      <c r="H3567" s="101"/>
      <c r="K3567" s="98">
        <f t="shared" si="223"/>
        <v>0</v>
      </c>
      <c r="L3567" s="29"/>
    </row>
    <row r="3568" spans="1:12" x14ac:dyDescent="0.3">
      <c r="A3568" s="5" t="str">
        <f t="shared" si="220"/>
        <v>juin</v>
      </c>
      <c r="B3568" s="4">
        <f t="shared" si="221"/>
        <v>26</v>
      </c>
      <c r="C3568" s="21">
        <f t="shared" si="222"/>
        <v>44376</v>
      </c>
      <c r="H3568" s="101"/>
      <c r="K3568" s="98">
        <f t="shared" si="223"/>
        <v>0</v>
      </c>
      <c r="L3568" s="29"/>
    </row>
    <row r="3569" spans="1:12" x14ac:dyDescent="0.3">
      <c r="A3569" s="5" t="str">
        <f t="shared" si="220"/>
        <v>juin</v>
      </c>
      <c r="B3569" s="4">
        <f t="shared" si="221"/>
        <v>26</v>
      </c>
      <c r="C3569" s="21">
        <f t="shared" si="222"/>
        <v>44376</v>
      </c>
      <c r="H3569" s="101"/>
      <c r="K3569" s="98">
        <f t="shared" si="223"/>
        <v>0</v>
      </c>
      <c r="L3569" s="29"/>
    </row>
    <row r="3570" spans="1:12" x14ac:dyDescent="0.3">
      <c r="A3570" s="5" t="str">
        <f t="shared" si="220"/>
        <v>juin</v>
      </c>
      <c r="B3570" s="4">
        <f t="shared" si="221"/>
        <v>26</v>
      </c>
      <c r="C3570" s="21">
        <f t="shared" si="222"/>
        <v>44376</v>
      </c>
      <c r="H3570" s="101"/>
      <c r="K3570" s="98">
        <f t="shared" si="223"/>
        <v>0</v>
      </c>
      <c r="L3570" s="29"/>
    </row>
    <row r="3571" spans="1:12" x14ac:dyDescent="0.3">
      <c r="A3571" s="5" t="str">
        <f t="shared" si="220"/>
        <v>juin</v>
      </c>
      <c r="B3571" s="4">
        <f t="shared" si="221"/>
        <v>26</v>
      </c>
      <c r="C3571" s="21">
        <f t="shared" si="222"/>
        <v>44376</v>
      </c>
      <c r="H3571" s="101"/>
      <c r="K3571" s="98">
        <f t="shared" si="223"/>
        <v>0</v>
      </c>
      <c r="L3571" s="29"/>
    </row>
    <row r="3572" spans="1:12" x14ac:dyDescent="0.3">
      <c r="A3572" s="5" t="str">
        <f t="shared" si="220"/>
        <v>juin</v>
      </c>
      <c r="B3572" s="4">
        <f t="shared" si="221"/>
        <v>26</v>
      </c>
      <c r="C3572" s="21">
        <f t="shared" si="222"/>
        <v>44376</v>
      </c>
      <c r="H3572" s="101"/>
      <c r="K3572" s="98">
        <f t="shared" si="223"/>
        <v>0</v>
      </c>
      <c r="L3572" s="29"/>
    </row>
    <row r="3573" spans="1:12" x14ac:dyDescent="0.3">
      <c r="A3573" s="5" t="str">
        <f t="shared" si="220"/>
        <v>juin</v>
      </c>
      <c r="B3573" s="4">
        <f t="shared" si="221"/>
        <v>26</v>
      </c>
      <c r="C3573" s="21">
        <f t="shared" si="222"/>
        <v>44376</v>
      </c>
      <c r="H3573" s="101"/>
      <c r="K3573" s="98">
        <f t="shared" si="223"/>
        <v>0</v>
      </c>
      <c r="L3573" s="29"/>
    </row>
    <row r="3574" spans="1:12" x14ac:dyDescent="0.3">
      <c r="A3574" s="5" t="str">
        <f t="shared" si="220"/>
        <v>juin</v>
      </c>
      <c r="B3574" s="4">
        <f t="shared" si="221"/>
        <v>26</v>
      </c>
      <c r="C3574" s="21">
        <f t="shared" si="222"/>
        <v>44376</v>
      </c>
      <c r="H3574" s="101"/>
      <c r="K3574" s="98">
        <f t="shared" si="223"/>
        <v>0</v>
      </c>
      <c r="L3574" s="29"/>
    </row>
    <row r="3575" spans="1:12" x14ac:dyDescent="0.3">
      <c r="A3575" s="5" t="str">
        <f t="shared" si="220"/>
        <v>juin</v>
      </c>
      <c r="B3575" s="4">
        <f t="shared" si="221"/>
        <v>26</v>
      </c>
      <c r="C3575" s="21">
        <f t="shared" si="222"/>
        <v>44376</v>
      </c>
      <c r="H3575" s="101"/>
      <c r="K3575" s="98">
        <f t="shared" si="223"/>
        <v>0</v>
      </c>
      <c r="L3575" s="29"/>
    </row>
    <row r="3576" spans="1:12" x14ac:dyDescent="0.3">
      <c r="A3576" s="5" t="str">
        <f t="shared" si="220"/>
        <v>juin</v>
      </c>
      <c r="B3576" s="4">
        <f t="shared" si="221"/>
        <v>26</v>
      </c>
      <c r="C3576" s="21">
        <f t="shared" si="222"/>
        <v>44376</v>
      </c>
      <c r="H3576" s="101"/>
      <c r="K3576" s="98">
        <f t="shared" si="223"/>
        <v>0</v>
      </c>
      <c r="L3576" s="29"/>
    </row>
    <row r="3577" spans="1:12" x14ac:dyDescent="0.3">
      <c r="A3577" s="5" t="str">
        <f t="shared" si="220"/>
        <v>juin</v>
      </c>
      <c r="B3577" s="4">
        <f t="shared" si="221"/>
        <v>26</v>
      </c>
      <c r="C3577" s="21">
        <f t="shared" si="222"/>
        <v>44376</v>
      </c>
      <c r="H3577" s="101"/>
      <c r="K3577" s="98">
        <f t="shared" si="223"/>
        <v>0</v>
      </c>
      <c r="L3577" s="29"/>
    </row>
    <row r="3578" spans="1:12" x14ac:dyDescent="0.3">
      <c r="A3578" s="5" t="str">
        <f t="shared" si="220"/>
        <v>juin</v>
      </c>
      <c r="B3578" s="4">
        <f t="shared" si="221"/>
        <v>26</v>
      </c>
      <c r="C3578" s="21">
        <f t="shared" si="222"/>
        <v>44376</v>
      </c>
      <c r="H3578" s="101"/>
      <c r="K3578" s="98">
        <f t="shared" si="223"/>
        <v>0</v>
      </c>
      <c r="L3578" s="29"/>
    </row>
    <row r="3579" spans="1:12" x14ac:dyDescent="0.3">
      <c r="A3579" s="5" t="str">
        <f t="shared" si="220"/>
        <v>juin</v>
      </c>
      <c r="B3579" s="4">
        <f t="shared" si="221"/>
        <v>26</v>
      </c>
      <c r="C3579" s="21">
        <f t="shared" si="222"/>
        <v>44376</v>
      </c>
      <c r="H3579" s="101"/>
      <c r="K3579" s="98">
        <f t="shared" si="223"/>
        <v>0</v>
      </c>
      <c r="L3579" s="29"/>
    </row>
    <row r="3580" spans="1:12" x14ac:dyDescent="0.3">
      <c r="A3580" s="5" t="str">
        <f t="shared" si="220"/>
        <v>juin</v>
      </c>
      <c r="B3580" s="4">
        <f t="shared" si="221"/>
        <v>26</v>
      </c>
      <c r="C3580" s="21">
        <f t="shared" si="222"/>
        <v>44376</v>
      </c>
      <c r="H3580" s="101"/>
      <c r="K3580" s="98">
        <f t="shared" si="223"/>
        <v>0</v>
      </c>
      <c r="L3580" s="29"/>
    </row>
    <row r="3581" spans="1:12" x14ac:dyDescent="0.3">
      <c r="A3581" s="5" t="str">
        <f t="shared" si="220"/>
        <v>juin</v>
      </c>
      <c r="B3581" s="4">
        <f t="shared" si="221"/>
        <v>26</v>
      </c>
      <c r="C3581" s="21">
        <f t="shared" si="222"/>
        <v>44377</v>
      </c>
      <c r="H3581" s="101"/>
      <c r="K3581" s="98">
        <f t="shared" si="223"/>
        <v>0</v>
      </c>
      <c r="L3581" s="29"/>
    </row>
    <row r="3582" spans="1:12" x14ac:dyDescent="0.3">
      <c r="A3582" s="5" t="str">
        <f t="shared" si="220"/>
        <v>juin</v>
      </c>
      <c r="B3582" s="4">
        <f t="shared" si="221"/>
        <v>26</v>
      </c>
      <c r="C3582" s="21">
        <f t="shared" si="222"/>
        <v>44377</v>
      </c>
      <c r="H3582" s="101"/>
      <c r="K3582" s="98">
        <f t="shared" si="223"/>
        <v>0</v>
      </c>
      <c r="L3582" s="29"/>
    </row>
    <row r="3583" spans="1:12" x14ac:dyDescent="0.3">
      <c r="A3583" s="5" t="str">
        <f t="shared" si="220"/>
        <v>juin</v>
      </c>
      <c r="B3583" s="4">
        <f t="shared" si="221"/>
        <v>26</v>
      </c>
      <c r="C3583" s="21">
        <f t="shared" si="222"/>
        <v>44377</v>
      </c>
      <c r="H3583" s="101"/>
      <c r="K3583" s="98">
        <f t="shared" si="223"/>
        <v>0</v>
      </c>
      <c r="L3583" s="29"/>
    </row>
    <row r="3584" spans="1:12" x14ac:dyDescent="0.3">
      <c r="A3584" s="5" t="str">
        <f t="shared" si="220"/>
        <v>juin</v>
      </c>
      <c r="B3584" s="4">
        <f t="shared" si="221"/>
        <v>26</v>
      </c>
      <c r="C3584" s="21">
        <f t="shared" si="222"/>
        <v>44377</v>
      </c>
      <c r="H3584" s="101"/>
      <c r="K3584" s="98">
        <f t="shared" si="223"/>
        <v>0</v>
      </c>
      <c r="L3584" s="29"/>
    </row>
    <row r="3585" spans="1:12" x14ac:dyDescent="0.3">
      <c r="A3585" s="5" t="str">
        <f t="shared" si="220"/>
        <v>juin</v>
      </c>
      <c r="B3585" s="4">
        <f t="shared" si="221"/>
        <v>26</v>
      </c>
      <c r="C3585" s="21">
        <f t="shared" si="222"/>
        <v>44377</v>
      </c>
      <c r="H3585" s="101"/>
      <c r="K3585" s="98">
        <f t="shared" si="223"/>
        <v>0</v>
      </c>
      <c r="L3585" s="29"/>
    </row>
    <row r="3586" spans="1:12" x14ac:dyDescent="0.3">
      <c r="A3586" s="5" t="str">
        <f t="shared" si="220"/>
        <v>juin</v>
      </c>
      <c r="B3586" s="4">
        <f t="shared" si="221"/>
        <v>26</v>
      </c>
      <c r="C3586" s="21">
        <f t="shared" si="222"/>
        <v>44377</v>
      </c>
      <c r="H3586" s="101"/>
      <c r="K3586" s="98">
        <f t="shared" si="223"/>
        <v>0</v>
      </c>
      <c r="L3586" s="29"/>
    </row>
    <row r="3587" spans="1:12" x14ac:dyDescent="0.3">
      <c r="A3587" s="5" t="str">
        <f t="shared" si="220"/>
        <v>juin</v>
      </c>
      <c r="B3587" s="4">
        <f t="shared" si="221"/>
        <v>26</v>
      </c>
      <c r="C3587" s="21">
        <f t="shared" si="222"/>
        <v>44377</v>
      </c>
      <c r="H3587" s="101"/>
      <c r="K3587" s="98">
        <f t="shared" si="223"/>
        <v>0</v>
      </c>
      <c r="L3587" s="29"/>
    </row>
    <row r="3588" spans="1:12" x14ac:dyDescent="0.3">
      <c r="A3588" s="5" t="str">
        <f t="shared" ref="A3588:A3651" si="224">TEXT(30*MONTH(C3588),"mmmm")</f>
        <v>juin</v>
      </c>
      <c r="B3588" s="4">
        <f t="shared" ref="B3588:B3651" si="225">_xlfn.ISOWEEKNUM(C3588)</f>
        <v>26</v>
      </c>
      <c r="C3588" s="21">
        <f t="shared" ref="C3588:C3651" si="226">WORKDAY(INT((ROW()-1)/20)+"01/01/2021",1)</f>
        <v>44377</v>
      </c>
      <c r="H3588" s="101"/>
      <c r="K3588" s="98">
        <f t="shared" ref="K3588:K3651" si="227">IFERROR((I3588-J3588)/J3588,0)</f>
        <v>0</v>
      </c>
      <c r="L3588" s="29"/>
    </row>
    <row r="3589" spans="1:12" x14ac:dyDescent="0.3">
      <c r="A3589" s="5" t="str">
        <f t="shared" si="224"/>
        <v>juin</v>
      </c>
      <c r="B3589" s="4">
        <f t="shared" si="225"/>
        <v>26</v>
      </c>
      <c r="C3589" s="21">
        <f t="shared" si="226"/>
        <v>44377</v>
      </c>
      <c r="H3589" s="101"/>
      <c r="K3589" s="98">
        <f t="shared" si="227"/>
        <v>0</v>
      </c>
      <c r="L3589" s="29"/>
    </row>
    <row r="3590" spans="1:12" x14ac:dyDescent="0.3">
      <c r="A3590" s="5" t="str">
        <f t="shared" si="224"/>
        <v>juin</v>
      </c>
      <c r="B3590" s="4">
        <f t="shared" si="225"/>
        <v>26</v>
      </c>
      <c r="C3590" s="21">
        <f t="shared" si="226"/>
        <v>44377</v>
      </c>
      <c r="H3590" s="101"/>
      <c r="K3590" s="98">
        <f t="shared" si="227"/>
        <v>0</v>
      </c>
      <c r="L3590" s="29"/>
    </row>
    <row r="3591" spans="1:12" x14ac:dyDescent="0.3">
      <c r="A3591" s="5" t="str">
        <f t="shared" si="224"/>
        <v>juin</v>
      </c>
      <c r="B3591" s="4">
        <f t="shared" si="225"/>
        <v>26</v>
      </c>
      <c r="C3591" s="21">
        <f t="shared" si="226"/>
        <v>44377</v>
      </c>
      <c r="H3591" s="101"/>
      <c r="K3591" s="98">
        <f t="shared" si="227"/>
        <v>0</v>
      </c>
      <c r="L3591" s="29"/>
    </row>
    <row r="3592" spans="1:12" x14ac:dyDescent="0.3">
      <c r="A3592" s="5" t="str">
        <f t="shared" si="224"/>
        <v>juin</v>
      </c>
      <c r="B3592" s="4">
        <f t="shared" si="225"/>
        <v>26</v>
      </c>
      <c r="C3592" s="21">
        <f t="shared" si="226"/>
        <v>44377</v>
      </c>
      <c r="H3592" s="101"/>
      <c r="K3592" s="98">
        <f t="shared" si="227"/>
        <v>0</v>
      </c>
      <c r="L3592" s="29"/>
    </row>
    <row r="3593" spans="1:12" x14ac:dyDescent="0.3">
      <c r="A3593" s="5" t="str">
        <f t="shared" si="224"/>
        <v>juin</v>
      </c>
      <c r="B3593" s="4">
        <f t="shared" si="225"/>
        <v>26</v>
      </c>
      <c r="C3593" s="21">
        <f t="shared" si="226"/>
        <v>44377</v>
      </c>
      <c r="H3593" s="101"/>
      <c r="K3593" s="98">
        <f t="shared" si="227"/>
        <v>0</v>
      </c>
      <c r="L3593" s="29"/>
    </row>
    <row r="3594" spans="1:12" x14ac:dyDescent="0.3">
      <c r="A3594" s="5" t="str">
        <f t="shared" si="224"/>
        <v>juin</v>
      </c>
      <c r="B3594" s="4">
        <f t="shared" si="225"/>
        <v>26</v>
      </c>
      <c r="C3594" s="21">
        <f t="shared" si="226"/>
        <v>44377</v>
      </c>
      <c r="H3594" s="101"/>
      <c r="K3594" s="98">
        <f t="shared" si="227"/>
        <v>0</v>
      </c>
      <c r="L3594" s="29"/>
    </row>
    <row r="3595" spans="1:12" x14ac:dyDescent="0.3">
      <c r="A3595" s="5" t="str">
        <f t="shared" si="224"/>
        <v>juin</v>
      </c>
      <c r="B3595" s="4">
        <f t="shared" si="225"/>
        <v>26</v>
      </c>
      <c r="C3595" s="21">
        <f t="shared" si="226"/>
        <v>44377</v>
      </c>
      <c r="H3595" s="101"/>
      <c r="K3595" s="98">
        <f t="shared" si="227"/>
        <v>0</v>
      </c>
      <c r="L3595" s="29"/>
    </row>
    <row r="3596" spans="1:12" x14ac:dyDescent="0.3">
      <c r="A3596" s="5" t="str">
        <f t="shared" si="224"/>
        <v>juin</v>
      </c>
      <c r="B3596" s="4">
        <f t="shared" si="225"/>
        <v>26</v>
      </c>
      <c r="C3596" s="21">
        <f t="shared" si="226"/>
        <v>44377</v>
      </c>
      <c r="H3596" s="101"/>
      <c r="K3596" s="98">
        <f t="shared" si="227"/>
        <v>0</v>
      </c>
      <c r="L3596" s="29"/>
    </row>
    <row r="3597" spans="1:12" x14ac:dyDescent="0.3">
      <c r="A3597" s="5" t="str">
        <f t="shared" si="224"/>
        <v>juin</v>
      </c>
      <c r="B3597" s="4">
        <f t="shared" si="225"/>
        <v>26</v>
      </c>
      <c r="C3597" s="21">
        <f t="shared" si="226"/>
        <v>44377</v>
      </c>
      <c r="H3597" s="101"/>
      <c r="K3597" s="98">
        <f t="shared" si="227"/>
        <v>0</v>
      </c>
      <c r="L3597" s="29"/>
    </row>
    <row r="3598" spans="1:12" x14ac:dyDescent="0.3">
      <c r="A3598" s="5" t="str">
        <f t="shared" si="224"/>
        <v>juin</v>
      </c>
      <c r="B3598" s="4">
        <f t="shared" si="225"/>
        <v>26</v>
      </c>
      <c r="C3598" s="21">
        <f t="shared" si="226"/>
        <v>44377</v>
      </c>
      <c r="H3598" s="101"/>
      <c r="K3598" s="98">
        <f t="shared" si="227"/>
        <v>0</v>
      </c>
      <c r="L3598" s="29"/>
    </row>
    <row r="3599" spans="1:12" x14ac:dyDescent="0.3">
      <c r="A3599" s="5" t="str">
        <f t="shared" si="224"/>
        <v>juin</v>
      </c>
      <c r="B3599" s="4">
        <f t="shared" si="225"/>
        <v>26</v>
      </c>
      <c r="C3599" s="21">
        <f t="shared" si="226"/>
        <v>44377</v>
      </c>
      <c r="H3599" s="101"/>
      <c r="K3599" s="98">
        <f t="shared" si="227"/>
        <v>0</v>
      </c>
      <c r="L3599" s="29"/>
    </row>
    <row r="3600" spans="1:12" x14ac:dyDescent="0.3">
      <c r="A3600" s="5" t="str">
        <f t="shared" si="224"/>
        <v>juin</v>
      </c>
      <c r="B3600" s="4">
        <f t="shared" si="225"/>
        <v>26</v>
      </c>
      <c r="C3600" s="21">
        <f t="shared" si="226"/>
        <v>44377</v>
      </c>
      <c r="H3600" s="101"/>
      <c r="K3600" s="98">
        <f t="shared" si="227"/>
        <v>0</v>
      </c>
      <c r="L3600" s="29"/>
    </row>
    <row r="3601" spans="1:12" x14ac:dyDescent="0.3">
      <c r="A3601" s="5" t="str">
        <f t="shared" si="224"/>
        <v>juillet</v>
      </c>
      <c r="B3601" s="4">
        <f t="shared" si="225"/>
        <v>26</v>
      </c>
      <c r="C3601" s="21">
        <f t="shared" si="226"/>
        <v>44378</v>
      </c>
      <c r="H3601" s="101"/>
      <c r="K3601" s="98">
        <f t="shared" si="227"/>
        <v>0</v>
      </c>
      <c r="L3601" s="29"/>
    </row>
    <row r="3602" spans="1:12" x14ac:dyDescent="0.3">
      <c r="A3602" s="5" t="str">
        <f t="shared" si="224"/>
        <v>juillet</v>
      </c>
      <c r="B3602" s="4">
        <f t="shared" si="225"/>
        <v>26</v>
      </c>
      <c r="C3602" s="21">
        <f t="shared" si="226"/>
        <v>44378</v>
      </c>
      <c r="H3602" s="101"/>
      <c r="K3602" s="98">
        <f t="shared" si="227"/>
        <v>0</v>
      </c>
      <c r="L3602" s="29"/>
    </row>
    <row r="3603" spans="1:12" x14ac:dyDescent="0.3">
      <c r="A3603" s="5" t="str">
        <f t="shared" si="224"/>
        <v>juillet</v>
      </c>
      <c r="B3603" s="4">
        <f t="shared" si="225"/>
        <v>26</v>
      </c>
      <c r="C3603" s="21">
        <f t="shared" si="226"/>
        <v>44378</v>
      </c>
      <c r="H3603" s="101"/>
      <c r="K3603" s="98">
        <f t="shared" si="227"/>
        <v>0</v>
      </c>
      <c r="L3603" s="29"/>
    </row>
    <row r="3604" spans="1:12" x14ac:dyDescent="0.3">
      <c r="A3604" s="5" t="str">
        <f t="shared" si="224"/>
        <v>juillet</v>
      </c>
      <c r="B3604" s="4">
        <f t="shared" si="225"/>
        <v>26</v>
      </c>
      <c r="C3604" s="21">
        <f t="shared" si="226"/>
        <v>44378</v>
      </c>
      <c r="H3604" s="101"/>
      <c r="K3604" s="98">
        <f t="shared" si="227"/>
        <v>0</v>
      </c>
      <c r="L3604" s="29"/>
    </row>
    <row r="3605" spans="1:12" x14ac:dyDescent="0.3">
      <c r="A3605" s="5" t="str">
        <f t="shared" si="224"/>
        <v>juillet</v>
      </c>
      <c r="B3605" s="4">
        <f t="shared" si="225"/>
        <v>26</v>
      </c>
      <c r="C3605" s="21">
        <f t="shared" si="226"/>
        <v>44378</v>
      </c>
      <c r="H3605" s="101"/>
      <c r="K3605" s="98">
        <f t="shared" si="227"/>
        <v>0</v>
      </c>
      <c r="L3605" s="29"/>
    </row>
    <row r="3606" spans="1:12" x14ac:dyDescent="0.3">
      <c r="A3606" s="5" t="str">
        <f t="shared" si="224"/>
        <v>juillet</v>
      </c>
      <c r="B3606" s="4">
        <f t="shared" si="225"/>
        <v>26</v>
      </c>
      <c r="C3606" s="21">
        <f t="shared" si="226"/>
        <v>44378</v>
      </c>
      <c r="H3606" s="101"/>
      <c r="K3606" s="98">
        <f t="shared" si="227"/>
        <v>0</v>
      </c>
      <c r="L3606" s="29"/>
    </row>
    <row r="3607" spans="1:12" x14ac:dyDescent="0.3">
      <c r="A3607" s="5" t="str">
        <f t="shared" si="224"/>
        <v>juillet</v>
      </c>
      <c r="B3607" s="4">
        <f t="shared" si="225"/>
        <v>26</v>
      </c>
      <c r="C3607" s="21">
        <f t="shared" si="226"/>
        <v>44378</v>
      </c>
      <c r="H3607" s="101"/>
      <c r="K3607" s="98">
        <f t="shared" si="227"/>
        <v>0</v>
      </c>
      <c r="L3607" s="29"/>
    </row>
    <row r="3608" spans="1:12" x14ac:dyDescent="0.3">
      <c r="A3608" s="5" t="str">
        <f t="shared" si="224"/>
        <v>juillet</v>
      </c>
      <c r="B3608" s="4">
        <f t="shared" si="225"/>
        <v>26</v>
      </c>
      <c r="C3608" s="21">
        <f t="shared" si="226"/>
        <v>44378</v>
      </c>
      <c r="H3608" s="101"/>
      <c r="K3608" s="98">
        <f t="shared" si="227"/>
        <v>0</v>
      </c>
      <c r="L3608" s="29"/>
    </row>
    <row r="3609" spans="1:12" x14ac:dyDescent="0.3">
      <c r="A3609" s="5" t="str">
        <f t="shared" si="224"/>
        <v>juillet</v>
      </c>
      <c r="B3609" s="4">
        <f t="shared" si="225"/>
        <v>26</v>
      </c>
      <c r="C3609" s="21">
        <f t="shared" si="226"/>
        <v>44378</v>
      </c>
      <c r="H3609" s="101"/>
      <c r="K3609" s="98">
        <f t="shared" si="227"/>
        <v>0</v>
      </c>
      <c r="L3609" s="29"/>
    </row>
    <row r="3610" spans="1:12" x14ac:dyDescent="0.3">
      <c r="A3610" s="5" t="str">
        <f t="shared" si="224"/>
        <v>juillet</v>
      </c>
      <c r="B3610" s="4">
        <f t="shared" si="225"/>
        <v>26</v>
      </c>
      <c r="C3610" s="21">
        <f t="shared" si="226"/>
        <v>44378</v>
      </c>
      <c r="H3610" s="101"/>
      <c r="K3610" s="98">
        <f t="shared" si="227"/>
        <v>0</v>
      </c>
      <c r="L3610" s="29"/>
    </row>
    <row r="3611" spans="1:12" x14ac:dyDescent="0.3">
      <c r="A3611" s="5" t="str">
        <f t="shared" si="224"/>
        <v>juillet</v>
      </c>
      <c r="B3611" s="4">
        <f t="shared" si="225"/>
        <v>26</v>
      </c>
      <c r="C3611" s="21">
        <f t="shared" si="226"/>
        <v>44378</v>
      </c>
      <c r="H3611" s="101"/>
      <c r="K3611" s="98">
        <f t="shared" si="227"/>
        <v>0</v>
      </c>
      <c r="L3611" s="29"/>
    </row>
    <row r="3612" spans="1:12" x14ac:dyDescent="0.3">
      <c r="A3612" s="5" t="str">
        <f t="shared" si="224"/>
        <v>juillet</v>
      </c>
      <c r="B3612" s="4">
        <f t="shared" si="225"/>
        <v>26</v>
      </c>
      <c r="C3612" s="21">
        <f t="shared" si="226"/>
        <v>44378</v>
      </c>
      <c r="H3612" s="101"/>
      <c r="K3612" s="98">
        <f t="shared" si="227"/>
        <v>0</v>
      </c>
      <c r="L3612" s="29"/>
    </row>
    <row r="3613" spans="1:12" x14ac:dyDescent="0.3">
      <c r="A3613" s="5" t="str">
        <f t="shared" si="224"/>
        <v>juillet</v>
      </c>
      <c r="B3613" s="4">
        <f t="shared" si="225"/>
        <v>26</v>
      </c>
      <c r="C3613" s="21">
        <f t="shared" si="226"/>
        <v>44378</v>
      </c>
      <c r="H3613" s="101"/>
      <c r="K3613" s="98">
        <f t="shared" si="227"/>
        <v>0</v>
      </c>
      <c r="L3613" s="29"/>
    </row>
    <row r="3614" spans="1:12" x14ac:dyDescent="0.3">
      <c r="A3614" s="5" t="str">
        <f t="shared" si="224"/>
        <v>juillet</v>
      </c>
      <c r="B3614" s="4">
        <f t="shared" si="225"/>
        <v>26</v>
      </c>
      <c r="C3614" s="21">
        <f t="shared" si="226"/>
        <v>44378</v>
      </c>
      <c r="H3614" s="101"/>
      <c r="K3614" s="98">
        <f t="shared" si="227"/>
        <v>0</v>
      </c>
      <c r="L3614" s="29"/>
    </row>
    <row r="3615" spans="1:12" x14ac:dyDescent="0.3">
      <c r="A3615" s="5" t="str">
        <f t="shared" si="224"/>
        <v>juillet</v>
      </c>
      <c r="B3615" s="4">
        <f t="shared" si="225"/>
        <v>26</v>
      </c>
      <c r="C3615" s="21">
        <f t="shared" si="226"/>
        <v>44378</v>
      </c>
      <c r="H3615" s="101"/>
      <c r="K3615" s="98">
        <f t="shared" si="227"/>
        <v>0</v>
      </c>
      <c r="L3615" s="29"/>
    </row>
    <row r="3616" spans="1:12" x14ac:dyDescent="0.3">
      <c r="A3616" s="5" t="str">
        <f t="shared" si="224"/>
        <v>juillet</v>
      </c>
      <c r="B3616" s="4">
        <f t="shared" si="225"/>
        <v>26</v>
      </c>
      <c r="C3616" s="21">
        <f t="shared" si="226"/>
        <v>44378</v>
      </c>
      <c r="H3616" s="101"/>
      <c r="K3616" s="98">
        <f t="shared" si="227"/>
        <v>0</v>
      </c>
      <c r="L3616" s="29"/>
    </row>
    <row r="3617" spans="1:12" x14ac:dyDescent="0.3">
      <c r="A3617" s="5" t="str">
        <f t="shared" si="224"/>
        <v>juillet</v>
      </c>
      <c r="B3617" s="4">
        <f t="shared" si="225"/>
        <v>26</v>
      </c>
      <c r="C3617" s="21">
        <f t="shared" si="226"/>
        <v>44378</v>
      </c>
      <c r="H3617" s="101"/>
      <c r="K3617" s="98">
        <f t="shared" si="227"/>
        <v>0</v>
      </c>
      <c r="L3617" s="29"/>
    </row>
    <row r="3618" spans="1:12" x14ac:dyDescent="0.3">
      <c r="A3618" s="5" t="str">
        <f t="shared" si="224"/>
        <v>juillet</v>
      </c>
      <c r="B3618" s="4">
        <f t="shared" si="225"/>
        <v>26</v>
      </c>
      <c r="C3618" s="21">
        <f t="shared" si="226"/>
        <v>44378</v>
      </c>
      <c r="H3618" s="101"/>
      <c r="K3618" s="98">
        <f t="shared" si="227"/>
        <v>0</v>
      </c>
      <c r="L3618" s="29"/>
    </row>
    <row r="3619" spans="1:12" x14ac:dyDescent="0.3">
      <c r="A3619" s="5" t="str">
        <f t="shared" si="224"/>
        <v>juillet</v>
      </c>
      <c r="B3619" s="4">
        <f t="shared" si="225"/>
        <v>26</v>
      </c>
      <c r="C3619" s="21">
        <f t="shared" si="226"/>
        <v>44378</v>
      </c>
      <c r="H3619" s="101"/>
      <c r="K3619" s="98">
        <f t="shared" si="227"/>
        <v>0</v>
      </c>
      <c r="L3619" s="29"/>
    </row>
    <row r="3620" spans="1:12" x14ac:dyDescent="0.3">
      <c r="A3620" s="5" t="str">
        <f t="shared" si="224"/>
        <v>juillet</v>
      </c>
      <c r="B3620" s="4">
        <f t="shared" si="225"/>
        <v>26</v>
      </c>
      <c r="C3620" s="21">
        <f t="shared" si="226"/>
        <v>44378</v>
      </c>
      <c r="H3620" s="101"/>
      <c r="K3620" s="98">
        <f t="shared" si="227"/>
        <v>0</v>
      </c>
      <c r="L3620" s="29"/>
    </row>
    <row r="3621" spans="1:12" x14ac:dyDescent="0.3">
      <c r="A3621" s="5" t="str">
        <f t="shared" si="224"/>
        <v>juillet</v>
      </c>
      <c r="B3621" s="4">
        <f t="shared" si="225"/>
        <v>26</v>
      </c>
      <c r="C3621" s="21">
        <f t="shared" si="226"/>
        <v>44379</v>
      </c>
      <c r="H3621" s="101"/>
      <c r="K3621" s="98">
        <f t="shared" si="227"/>
        <v>0</v>
      </c>
      <c r="L3621" s="29"/>
    </row>
    <row r="3622" spans="1:12" x14ac:dyDescent="0.3">
      <c r="A3622" s="5" t="str">
        <f t="shared" si="224"/>
        <v>juillet</v>
      </c>
      <c r="B3622" s="4">
        <f t="shared" si="225"/>
        <v>26</v>
      </c>
      <c r="C3622" s="21">
        <f t="shared" si="226"/>
        <v>44379</v>
      </c>
      <c r="H3622" s="101"/>
      <c r="K3622" s="98">
        <f t="shared" si="227"/>
        <v>0</v>
      </c>
      <c r="L3622" s="29"/>
    </row>
    <row r="3623" spans="1:12" x14ac:dyDescent="0.3">
      <c r="A3623" s="5" t="str">
        <f t="shared" si="224"/>
        <v>juillet</v>
      </c>
      <c r="B3623" s="4">
        <f t="shared" si="225"/>
        <v>26</v>
      </c>
      <c r="C3623" s="21">
        <f t="shared" si="226"/>
        <v>44379</v>
      </c>
      <c r="H3623" s="101"/>
      <c r="K3623" s="98">
        <f t="shared" si="227"/>
        <v>0</v>
      </c>
      <c r="L3623" s="29"/>
    </row>
    <row r="3624" spans="1:12" x14ac:dyDescent="0.3">
      <c r="A3624" s="5" t="str">
        <f t="shared" si="224"/>
        <v>juillet</v>
      </c>
      <c r="B3624" s="4">
        <f t="shared" si="225"/>
        <v>26</v>
      </c>
      <c r="C3624" s="21">
        <f t="shared" si="226"/>
        <v>44379</v>
      </c>
      <c r="H3624" s="101"/>
      <c r="K3624" s="98">
        <f t="shared" si="227"/>
        <v>0</v>
      </c>
      <c r="L3624" s="29"/>
    </row>
    <row r="3625" spans="1:12" x14ac:dyDescent="0.3">
      <c r="A3625" s="5" t="str">
        <f t="shared" si="224"/>
        <v>juillet</v>
      </c>
      <c r="B3625" s="4">
        <f t="shared" si="225"/>
        <v>26</v>
      </c>
      <c r="C3625" s="21">
        <f t="shared" si="226"/>
        <v>44379</v>
      </c>
      <c r="H3625" s="101"/>
      <c r="K3625" s="98">
        <f t="shared" si="227"/>
        <v>0</v>
      </c>
      <c r="L3625" s="29"/>
    </row>
    <row r="3626" spans="1:12" x14ac:dyDescent="0.3">
      <c r="A3626" s="5" t="str">
        <f t="shared" si="224"/>
        <v>juillet</v>
      </c>
      <c r="B3626" s="4">
        <f t="shared" si="225"/>
        <v>26</v>
      </c>
      <c r="C3626" s="21">
        <f t="shared" si="226"/>
        <v>44379</v>
      </c>
      <c r="H3626" s="101"/>
      <c r="K3626" s="98">
        <f t="shared" si="227"/>
        <v>0</v>
      </c>
      <c r="L3626" s="29"/>
    </row>
    <row r="3627" spans="1:12" x14ac:dyDescent="0.3">
      <c r="A3627" s="5" t="str">
        <f t="shared" si="224"/>
        <v>juillet</v>
      </c>
      <c r="B3627" s="4">
        <f t="shared" si="225"/>
        <v>26</v>
      </c>
      <c r="C3627" s="21">
        <f t="shared" si="226"/>
        <v>44379</v>
      </c>
      <c r="H3627" s="101"/>
      <c r="K3627" s="98">
        <f t="shared" si="227"/>
        <v>0</v>
      </c>
      <c r="L3627" s="29"/>
    </row>
    <row r="3628" spans="1:12" x14ac:dyDescent="0.3">
      <c r="A3628" s="5" t="str">
        <f t="shared" si="224"/>
        <v>juillet</v>
      </c>
      <c r="B3628" s="4">
        <f t="shared" si="225"/>
        <v>26</v>
      </c>
      <c r="C3628" s="21">
        <f t="shared" si="226"/>
        <v>44379</v>
      </c>
      <c r="H3628" s="101"/>
      <c r="K3628" s="98">
        <f t="shared" si="227"/>
        <v>0</v>
      </c>
      <c r="L3628" s="29"/>
    </row>
    <row r="3629" spans="1:12" x14ac:dyDescent="0.3">
      <c r="A3629" s="5" t="str">
        <f t="shared" si="224"/>
        <v>juillet</v>
      </c>
      <c r="B3629" s="4">
        <f t="shared" si="225"/>
        <v>26</v>
      </c>
      <c r="C3629" s="21">
        <f t="shared" si="226"/>
        <v>44379</v>
      </c>
      <c r="H3629" s="101"/>
      <c r="K3629" s="98">
        <f t="shared" si="227"/>
        <v>0</v>
      </c>
      <c r="L3629" s="29"/>
    </row>
    <row r="3630" spans="1:12" x14ac:dyDescent="0.3">
      <c r="A3630" s="5" t="str">
        <f t="shared" si="224"/>
        <v>juillet</v>
      </c>
      <c r="B3630" s="4">
        <f t="shared" si="225"/>
        <v>26</v>
      </c>
      <c r="C3630" s="21">
        <f t="shared" si="226"/>
        <v>44379</v>
      </c>
      <c r="H3630" s="101"/>
      <c r="K3630" s="98">
        <f t="shared" si="227"/>
        <v>0</v>
      </c>
      <c r="L3630" s="29"/>
    </row>
    <row r="3631" spans="1:12" x14ac:dyDescent="0.3">
      <c r="A3631" s="5" t="str">
        <f t="shared" si="224"/>
        <v>juillet</v>
      </c>
      <c r="B3631" s="4">
        <f t="shared" si="225"/>
        <v>26</v>
      </c>
      <c r="C3631" s="21">
        <f t="shared" si="226"/>
        <v>44379</v>
      </c>
      <c r="H3631" s="101"/>
      <c r="K3631" s="98">
        <f t="shared" si="227"/>
        <v>0</v>
      </c>
      <c r="L3631" s="29"/>
    </row>
    <row r="3632" spans="1:12" x14ac:dyDescent="0.3">
      <c r="A3632" s="5" t="str">
        <f t="shared" si="224"/>
        <v>juillet</v>
      </c>
      <c r="B3632" s="4">
        <f t="shared" si="225"/>
        <v>26</v>
      </c>
      <c r="C3632" s="21">
        <f t="shared" si="226"/>
        <v>44379</v>
      </c>
      <c r="H3632" s="101"/>
      <c r="K3632" s="98">
        <f t="shared" si="227"/>
        <v>0</v>
      </c>
      <c r="L3632" s="29"/>
    </row>
    <row r="3633" spans="1:12" x14ac:dyDescent="0.3">
      <c r="A3633" s="5" t="str">
        <f t="shared" si="224"/>
        <v>juillet</v>
      </c>
      <c r="B3633" s="4">
        <f t="shared" si="225"/>
        <v>26</v>
      </c>
      <c r="C3633" s="21">
        <f t="shared" si="226"/>
        <v>44379</v>
      </c>
      <c r="H3633" s="101"/>
      <c r="K3633" s="98">
        <f t="shared" si="227"/>
        <v>0</v>
      </c>
      <c r="L3633" s="29"/>
    </row>
    <row r="3634" spans="1:12" x14ac:dyDescent="0.3">
      <c r="A3634" s="5" t="str">
        <f t="shared" si="224"/>
        <v>juillet</v>
      </c>
      <c r="B3634" s="4">
        <f t="shared" si="225"/>
        <v>26</v>
      </c>
      <c r="C3634" s="21">
        <f t="shared" si="226"/>
        <v>44379</v>
      </c>
      <c r="H3634" s="101"/>
      <c r="K3634" s="98">
        <f t="shared" si="227"/>
        <v>0</v>
      </c>
      <c r="L3634" s="29"/>
    </row>
    <row r="3635" spans="1:12" x14ac:dyDescent="0.3">
      <c r="A3635" s="5" t="str">
        <f t="shared" si="224"/>
        <v>juillet</v>
      </c>
      <c r="B3635" s="4">
        <f t="shared" si="225"/>
        <v>26</v>
      </c>
      <c r="C3635" s="21">
        <f t="shared" si="226"/>
        <v>44379</v>
      </c>
      <c r="H3635" s="101"/>
      <c r="K3635" s="98">
        <f t="shared" si="227"/>
        <v>0</v>
      </c>
      <c r="L3635" s="29"/>
    </row>
    <row r="3636" spans="1:12" x14ac:dyDescent="0.3">
      <c r="A3636" s="5" t="str">
        <f t="shared" si="224"/>
        <v>juillet</v>
      </c>
      <c r="B3636" s="4">
        <f t="shared" si="225"/>
        <v>26</v>
      </c>
      <c r="C3636" s="21">
        <f t="shared" si="226"/>
        <v>44379</v>
      </c>
      <c r="H3636" s="101"/>
      <c r="K3636" s="98">
        <f t="shared" si="227"/>
        <v>0</v>
      </c>
      <c r="L3636" s="29"/>
    </row>
    <row r="3637" spans="1:12" x14ac:dyDescent="0.3">
      <c r="A3637" s="5" t="str">
        <f t="shared" si="224"/>
        <v>juillet</v>
      </c>
      <c r="B3637" s="4">
        <f t="shared" si="225"/>
        <v>26</v>
      </c>
      <c r="C3637" s="21">
        <f t="shared" si="226"/>
        <v>44379</v>
      </c>
      <c r="H3637" s="101"/>
      <c r="K3637" s="98">
        <f t="shared" si="227"/>
        <v>0</v>
      </c>
      <c r="L3637" s="29"/>
    </row>
    <row r="3638" spans="1:12" x14ac:dyDescent="0.3">
      <c r="A3638" s="5" t="str">
        <f t="shared" si="224"/>
        <v>juillet</v>
      </c>
      <c r="B3638" s="4">
        <f t="shared" si="225"/>
        <v>26</v>
      </c>
      <c r="C3638" s="21">
        <f t="shared" si="226"/>
        <v>44379</v>
      </c>
      <c r="H3638" s="101"/>
      <c r="K3638" s="98">
        <f t="shared" si="227"/>
        <v>0</v>
      </c>
      <c r="L3638" s="29"/>
    </row>
    <row r="3639" spans="1:12" x14ac:dyDescent="0.3">
      <c r="A3639" s="5" t="str">
        <f t="shared" si="224"/>
        <v>juillet</v>
      </c>
      <c r="B3639" s="4">
        <f t="shared" si="225"/>
        <v>26</v>
      </c>
      <c r="C3639" s="21">
        <f t="shared" si="226"/>
        <v>44379</v>
      </c>
      <c r="H3639" s="101"/>
      <c r="K3639" s="98">
        <f t="shared" si="227"/>
        <v>0</v>
      </c>
      <c r="L3639" s="29"/>
    </row>
    <row r="3640" spans="1:12" x14ac:dyDescent="0.3">
      <c r="A3640" s="5" t="str">
        <f t="shared" si="224"/>
        <v>juillet</v>
      </c>
      <c r="B3640" s="4">
        <f t="shared" si="225"/>
        <v>26</v>
      </c>
      <c r="C3640" s="21">
        <f t="shared" si="226"/>
        <v>44379</v>
      </c>
      <c r="H3640" s="101"/>
      <c r="K3640" s="98">
        <f t="shared" si="227"/>
        <v>0</v>
      </c>
      <c r="L3640" s="29"/>
    </row>
    <row r="3641" spans="1:12" x14ac:dyDescent="0.3">
      <c r="A3641" s="5" t="str">
        <f t="shared" si="224"/>
        <v>juillet</v>
      </c>
      <c r="B3641" s="4">
        <f t="shared" si="225"/>
        <v>27</v>
      </c>
      <c r="C3641" s="21">
        <f t="shared" si="226"/>
        <v>44382</v>
      </c>
      <c r="H3641" s="101"/>
      <c r="K3641" s="98">
        <f t="shared" si="227"/>
        <v>0</v>
      </c>
      <c r="L3641" s="29"/>
    </row>
    <row r="3642" spans="1:12" x14ac:dyDescent="0.3">
      <c r="A3642" s="5" t="str">
        <f t="shared" si="224"/>
        <v>juillet</v>
      </c>
      <c r="B3642" s="4">
        <f t="shared" si="225"/>
        <v>27</v>
      </c>
      <c r="C3642" s="21">
        <f t="shared" si="226"/>
        <v>44382</v>
      </c>
      <c r="H3642" s="101"/>
      <c r="K3642" s="98">
        <f t="shared" si="227"/>
        <v>0</v>
      </c>
      <c r="L3642" s="29"/>
    </row>
    <row r="3643" spans="1:12" x14ac:dyDescent="0.3">
      <c r="A3643" s="5" t="str">
        <f t="shared" si="224"/>
        <v>juillet</v>
      </c>
      <c r="B3643" s="4">
        <f t="shared" si="225"/>
        <v>27</v>
      </c>
      <c r="C3643" s="21">
        <f t="shared" si="226"/>
        <v>44382</v>
      </c>
      <c r="H3643" s="101"/>
      <c r="K3643" s="98">
        <f t="shared" si="227"/>
        <v>0</v>
      </c>
      <c r="L3643" s="29"/>
    </row>
    <row r="3644" spans="1:12" x14ac:dyDescent="0.3">
      <c r="A3644" s="5" t="str">
        <f t="shared" si="224"/>
        <v>juillet</v>
      </c>
      <c r="B3644" s="4">
        <f t="shared" si="225"/>
        <v>27</v>
      </c>
      <c r="C3644" s="21">
        <f t="shared" si="226"/>
        <v>44382</v>
      </c>
      <c r="H3644" s="101"/>
      <c r="K3644" s="98">
        <f t="shared" si="227"/>
        <v>0</v>
      </c>
      <c r="L3644" s="29"/>
    </row>
    <row r="3645" spans="1:12" x14ac:dyDescent="0.3">
      <c r="A3645" s="5" t="str">
        <f t="shared" si="224"/>
        <v>juillet</v>
      </c>
      <c r="B3645" s="4">
        <f t="shared" si="225"/>
        <v>27</v>
      </c>
      <c r="C3645" s="21">
        <f t="shared" si="226"/>
        <v>44382</v>
      </c>
      <c r="H3645" s="101"/>
      <c r="K3645" s="98">
        <f t="shared" si="227"/>
        <v>0</v>
      </c>
      <c r="L3645" s="29"/>
    </row>
    <row r="3646" spans="1:12" x14ac:dyDescent="0.3">
      <c r="A3646" s="5" t="str">
        <f t="shared" si="224"/>
        <v>juillet</v>
      </c>
      <c r="B3646" s="4">
        <f t="shared" si="225"/>
        <v>27</v>
      </c>
      <c r="C3646" s="21">
        <f t="shared" si="226"/>
        <v>44382</v>
      </c>
      <c r="H3646" s="101"/>
      <c r="K3646" s="98">
        <f t="shared" si="227"/>
        <v>0</v>
      </c>
      <c r="L3646" s="29"/>
    </row>
    <row r="3647" spans="1:12" x14ac:dyDescent="0.3">
      <c r="A3647" s="5" t="str">
        <f t="shared" si="224"/>
        <v>juillet</v>
      </c>
      <c r="B3647" s="4">
        <f t="shared" si="225"/>
        <v>27</v>
      </c>
      <c r="C3647" s="21">
        <f t="shared" si="226"/>
        <v>44382</v>
      </c>
      <c r="H3647" s="101"/>
      <c r="K3647" s="98">
        <f t="shared" si="227"/>
        <v>0</v>
      </c>
      <c r="L3647" s="29"/>
    </row>
    <row r="3648" spans="1:12" x14ac:dyDescent="0.3">
      <c r="A3648" s="5" t="str">
        <f t="shared" si="224"/>
        <v>juillet</v>
      </c>
      <c r="B3648" s="4">
        <f t="shared" si="225"/>
        <v>27</v>
      </c>
      <c r="C3648" s="21">
        <f t="shared" si="226"/>
        <v>44382</v>
      </c>
      <c r="H3648" s="101"/>
      <c r="K3648" s="98">
        <f t="shared" si="227"/>
        <v>0</v>
      </c>
      <c r="L3648" s="29"/>
    </row>
    <row r="3649" spans="1:12" x14ac:dyDescent="0.3">
      <c r="A3649" s="5" t="str">
        <f t="shared" si="224"/>
        <v>juillet</v>
      </c>
      <c r="B3649" s="4">
        <f t="shared" si="225"/>
        <v>27</v>
      </c>
      <c r="C3649" s="21">
        <f t="shared" si="226"/>
        <v>44382</v>
      </c>
      <c r="H3649" s="101"/>
      <c r="K3649" s="98">
        <f t="shared" si="227"/>
        <v>0</v>
      </c>
      <c r="L3649" s="29"/>
    </row>
    <row r="3650" spans="1:12" x14ac:dyDescent="0.3">
      <c r="A3650" s="5" t="str">
        <f t="shared" si="224"/>
        <v>juillet</v>
      </c>
      <c r="B3650" s="4">
        <f t="shared" si="225"/>
        <v>27</v>
      </c>
      <c r="C3650" s="21">
        <f t="shared" si="226"/>
        <v>44382</v>
      </c>
      <c r="H3650" s="101"/>
      <c r="K3650" s="98">
        <f t="shared" si="227"/>
        <v>0</v>
      </c>
      <c r="L3650" s="29"/>
    </row>
    <row r="3651" spans="1:12" x14ac:dyDescent="0.3">
      <c r="A3651" s="5" t="str">
        <f t="shared" si="224"/>
        <v>juillet</v>
      </c>
      <c r="B3651" s="4">
        <f t="shared" si="225"/>
        <v>27</v>
      </c>
      <c r="C3651" s="21">
        <f t="shared" si="226"/>
        <v>44382</v>
      </c>
      <c r="H3651" s="101"/>
      <c r="K3651" s="98">
        <f t="shared" si="227"/>
        <v>0</v>
      </c>
      <c r="L3651" s="29"/>
    </row>
    <row r="3652" spans="1:12" x14ac:dyDescent="0.3">
      <c r="A3652" s="5" t="str">
        <f t="shared" ref="A3652:A3715" si="228">TEXT(30*MONTH(C3652),"mmmm")</f>
        <v>juillet</v>
      </c>
      <c r="B3652" s="4">
        <f t="shared" ref="B3652:B3715" si="229">_xlfn.ISOWEEKNUM(C3652)</f>
        <v>27</v>
      </c>
      <c r="C3652" s="21">
        <f t="shared" ref="C3652:C3715" si="230">WORKDAY(INT((ROW()-1)/20)+"01/01/2021",1)</f>
        <v>44382</v>
      </c>
      <c r="H3652" s="101"/>
      <c r="K3652" s="98">
        <f t="shared" ref="K3652:K3715" si="231">IFERROR((I3652-J3652)/J3652,0)</f>
        <v>0</v>
      </c>
      <c r="L3652" s="29"/>
    </row>
    <row r="3653" spans="1:12" x14ac:dyDescent="0.3">
      <c r="A3653" s="5" t="str">
        <f t="shared" si="228"/>
        <v>juillet</v>
      </c>
      <c r="B3653" s="4">
        <f t="shared" si="229"/>
        <v>27</v>
      </c>
      <c r="C3653" s="21">
        <f t="shared" si="230"/>
        <v>44382</v>
      </c>
      <c r="H3653" s="101"/>
      <c r="K3653" s="98">
        <f t="shared" si="231"/>
        <v>0</v>
      </c>
      <c r="L3653" s="29"/>
    </row>
    <row r="3654" spans="1:12" x14ac:dyDescent="0.3">
      <c r="A3654" s="5" t="str">
        <f t="shared" si="228"/>
        <v>juillet</v>
      </c>
      <c r="B3654" s="4">
        <f t="shared" si="229"/>
        <v>27</v>
      </c>
      <c r="C3654" s="21">
        <f t="shared" si="230"/>
        <v>44382</v>
      </c>
      <c r="H3654" s="101"/>
      <c r="K3654" s="98">
        <f t="shared" si="231"/>
        <v>0</v>
      </c>
      <c r="L3654" s="29"/>
    </row>
    <row r="3655" spans="1:12" x14ac:dyDescent="0.3">
      <c r="A3655" s="5" t="str">
        <f t="shared" si="228"/>
        <v>juillet</v>
      </c>
      <c r="B3655" s="4">
        <f t="shared" si="229"/>
        <v>27</v>
      </c>
      <c r="C3655" s="21">
        <f t="shared" si="230"/>
        <v>44382</v>
      </c>
      <c r="H3655" s="101"/>
      <c r="K3655" s="98">
        <f t="shared" si="231"/>
        <v>0</v>
      </c>
      <c r="L3655" s="29"/>
    </row>
    <row r="3656" spans="1:12" x14ac:dyDescent="0.3">
      <c r="A3656" s="5" t="str">
        <f t="shared" si="228"/>
        <v>juillet</v>
      </c>
      <c r="B3656" s="4">
        <f t="shared" si="229"/>
        <v>27</v>
      </c>
      <c r="C3656" s="21">
        <f t="shared" si="230"/>
        <v>44382</v>
      </c>
      <c r="H3656" s="101"/>
      <c r="K3656" s="98">
        <f t="shared" si="231"/>
        <v>0</v>
      </c>
      <c r="L3656" s="29"/>
    </row>
    <row r="3657" spans="1:12" x14ac:dyDescent="0.3">
      <c r="A3657" s="5" t="str">
        <f t="shared" si="228"/>
        <v>juillet</v>
      </c>
      <c r="B3657" s="4">
        <f t="shared" si="229"/>
        <v>27</v>
      </c>
      <c r="C3657" s="21">
        <f t="shared" si="230"/>
        <v>44382</v>
      </c>
      <c r="H3657" s="101"/>
      <c r="K3657" s="98">
        <f t="shared" si="231"/>
        <v>0</v>
      </c>
      <c r="L3657" s="29"/>
    </row>
    <row r="3658" spans="1:12" x14ac:dyDescent="0.3">
      <c r="A3658" s="5" t="str">
        <f t="shared" si="228"/>
        <v>juillet</v>
      </c>
      <c r="B3658" s="4">
        <f t="shared" si="229"/>
        <v>27</v>
      </c>
      <c r="C3658" s="21">
        <f t="shared" si="230"/>
        <v>44382</v>
      </c>
      <c r="H3658" s="101"/>
      <c r="K3658" s="98">
        <f t="shared" si="231"/>
        <v>0</v>
      </c>
      <c r="L3658" s="29"/>
    </row>
    <row r="3659" spans="1:12" x14ac:dyDescent="0.3">
      <c r="A3659" s="5" t="str">
        <f t="shared" si="228"/>
        <v>juillet</v>
      </c>
      <c r="B3659" s="4">
        <f t="shared" si="229"/>
        <v>27</v>
      </c>
      <c r="C3659" s="21">
        <f t="shared" si="230"/>
        <v>44382</v>
      </c>
      <c r="H3659" s="101"/>
      <c r="K3659" s="98">
        <f t="shared" si="231"/>
        <v>0</v>
      </c>
      <c r="L3659" s="29"/>
    </row>
    <row r="3660" spans="1:12" x14ac:dyDescent="0.3">
      <c r="A3660" s="5" t="str">
        <f t="shared" si="228"/>
        <v>juillet</v>
      </c>
      <c r="B3660" s="4">
        <f t="shared" si="229"/>
        <v>27</v>
      </c>
      <c r="C3660" s="21">
        <f t="shared" si="230"/>
        <v>44382</v>
      </c>
      <c r="H3660" s="101"/>
      <c r="K3660" s="98">
        <f t="shared" si="231"/>
        <v>0</v>
      </c>
      <c r="L3660" s="29"/>
    </row>
    <row r="3661" spans="1:12" x14ac:dyDescent="0.3">
      <c r="A3661" s="5" t="str">
        <f t="shared" si="228"/>
        <v>juillet</v>
      </c>
      <c r="B3661" s="4">
        <f t="shared" si="229"/>
        <v>27</v>
      </c>
      <c r="C3661" s="21">
        <f t="shared" si="230"/>
        <v>44382</v>
      </c>
      <c r="H3661" s="101"/>
      <c r="K3661" s="98">
        <f t="shared" si="231"/>
        <v>0</v>
      </c>
      <c r="L3661" s="29"/>
    </row>
    <row r="3662" spans="1:12" x14ac:dyDescent="0.3">
      <c r="A3662" s="5" t="str">
        <f t="shared" si="228"/>
        <v>juillet</v>
      </c>
      <c r="B3662" s="4">
        <f t="shared" si="229"/>
        <v>27</v>
      </c>
      <c r="C3662" s="21">
        <f t="shared" si="230"/>
        <v>44382</v>
      </c>
      <c r="H3662" s="101"/>
      <c r="K3662" s="98">
        <f t="shared" si="231"/>
        <v>0</v>
      </c>
      <c r="L3662" s="29"/>
    </row>
    <row r="3663" spans="1:12" x14ac:dyDescent="0.3">
      <c r="A3663" s="5" t="str">
        <f t="shared" si="228"/>
        <v>juillet</v>
      </c>
      <c r="B3663" s="4">
        <f t="shared" si="229"/>
        <v>27</v>
      </c>
      <c r="C3663" s="21">
        <f t="shared" si="230"/>
        <v>44382</v>
      </c>
      <c r="H3663" s="101"/>
      <c r="K3663" s="98">
        <f t="shared" si="231"/>
        <v>0</v>
      </c>
      <c r="L3663" s="29"/>
    </row>
    <row r="3664" spans="1:12" x14ac:dyDescent="0.3">
      <c r="A3664" s="5" t="str">
        <f t="shared" si="228"/>
        <v>juillet</v>
      </c>
      <c r="B3664" s="4">
        <f t="shared" si="229"/>
        <v>27</v>
      </c>
      <c r="C3664" s="21">
        <f t="shared" si="230"/>
        <v>44382</v>
      </c>
      <c r="H3664" s="101"/>
      <c r="K3664" s="98">
        <f t="shared" si="231"/>
        <v>0</v>
      </c>
      <c r="L3664" s="29"/>
    </row>
    <row r="3665" spans="1:12" x14ac:dyDescent="0.3">
      <c r="A3665" s="5" t="str">
        <f t="shared" si="228"/>
        <v>juillet</v>
      </c>
      <c r="B3665" s="4">
        <f t="shared" si="229"/>
        <v>27</v>
      </c>
      <c r="C3665" s="21">
        <f t="shared" si="230"/>
        <v>44382</v>
      </c>
      <c r="H3665" s="101"/>
      <c r="K3665" s="98">
        <f t="shared" si="231"/>
        <v>0</v>
      </c>
      <c r="L3665" s="29"/>
    </row>
    <row r="3666" spans="1:12" x14ac:dyDescent="0.3">
      <c r="A3666" s="5" t="str">
        <f t="shared" si="228"/>
        <v>juillet</v>
      </c>
      <c r="B3666" s="4">
        <f t="shared" si="229"/>
        <v>27</v>
      </c>
      <c r="C3666" s="21">
        <f t="shared" si="230"/>
        <v>44382</v>
      </c>
      <c r="H3666" s="101"/>
      <c r="K3666" s="98">
        <f t="shared" si="231"/>
        <v>0</v>
      </c>
      <c r="L3666" s="29"/>
    </row>
    <row r="3667" spans="1:12" x14ac:dyDescent="0.3">
      <c r="A3667" s="5" t="str">
        <f t="shared" si="228"/>
        <v>juillet</v>
      </c>
      <c r="B3667" s="4">
        <f t="shared" si="229"/>
        <v>27</v>
      </c>
      <c r="C3667" s="21">
        <f t="shared" si="230"/>
        <v>44382</v>
      </c>
      <c r="H3667" s="101"/>
      <c r="K3667" s="98">
        <f t="shared" si="231"/>
        <v>0</v>
      </c>
      <c r="L3667" s="29"/>
    </row>
    <row r="3668" spans="1:12" x14ac:dyDescent="0.3">
      <c r="A3668" s="5" t="str">
        <f t="shared" si="228"/>
        <v>juillet</v>
      </c>
      <c r="B3668" s="4">
        <f t="shared" si="229"/>
        <v>27</v>
      </c>
      <c r="C3668" s="21">
        <f t="shared" si="230"/>
        <v>44382</v>
      </c>
      <c r="H3668" s="101"/>
      <c r="K3668" s="98">
        <f t="shared" si="231"/>
        <v>0</v>
      </c>
      <c r="L3668" s="29"/>
    </row>
    <row r="3669" spans="1:12" x14ac:dyDescent="0.3">
      <c r="A3669" s="5" t="str">
        <f t="shared" si="228"/>
        <v>juillet</v>
      </c>
      <c r="B3669" s="4">
        <f t="shared" si="229"/>
        <v>27</v>
      </c>
      <c r="C3669" s="21">
        <f t="shared" si="230"/>
        <v>44382</v>
      </c>
      <c r="H3669" s="101"/>
      <c r="K3669" s="98">
        <f t="shared" si="231"/>
        <v>0</v>
      </c>
      <c r="L3669" s="29"/>
    </row>
    <row r="3670" spans="1:12" x14ac:dyDescent="0.3">
      <c r="A3670" s="5" t="str">
        <f t="shared" si="228"/>
        <v>juillet</v>
      </c>
      <c r="B3670" s="4">
        <f t="shared" si="229"/>
        <v>27</v>
      </c>
      <c r="C3670" s="21">
        <f t="shared" si="230"/>
        <v>44382</v>
      </c>
      <c r="H3670" s="101"/>
      <c r="K3670" s="98">
        <f t="shared" si="231"/>
        <v>0</v>
      </c>
      <c r="L3670" s="29"/>
    </row>
    <row r="3671" spans="1:12" x14ac:dyDescent="0.3">
      <c r="A3671" s="5" t="str">
        <f t="shared" si="228"/>
        <v>juillet</v>
      </c>
      <c r="B3671" s="4">
        <f t="shared" si="229"/>
        <v>27</v>
      </c>
      <c r="C3671" s="21">
        <f t="shared" si="230"/>
        <v>44382</v>
      </c>
      <c r="H3671" s="101"/>
      <c r="K3671" s="98">
        <f t="shared" si="231"/>
        <v>0</v>
      </c>
      <c r="L3671" s="29"/>
    </row>
    <row r="3672" spans="1:12" x14ac:dyDescent="0.3">
      <c r="A3672" s="5" t="str">
        <f t="shared" si="228"/>
        <v>juillet</v>
      </c>
      <c r="B3672" s="4">
        <f t="shared" si="229"/>
        <v>27</v>
      </c>
      <c r="C3672" s="21">
        <f t="shared" si="230"/>
        <v>44382</v>
      </c>
      <c r="H3672" s="101"/>
      <c r="K3672" s="98">
        <f t="shared" si="231"/>
        <v>0</v>
      </c>
      <c r="L3672" s="29"/>
    </row>
    <row r="3673" spans="1:12" x14ac:dyDescent="0.3">
      <c r="A3673" s="5" t="str">
        <f t="shared" si="228"/>
        <v>juillet</v>
      </c>
      <c r="B3673" s="4">
        <f t="shared" si="229"/>
        <v>27</v>
      </c>
      <c r="C3673" s="21">
        <f t="shared" si="230"/>
        <v>44382</v>
      </c>
      <c r="H3673" s="101"/>
      <c r="K3673" s="98">
        <f t="shared" si="231"/>
        <v>0</v>
      </c>
      <c r="L3673" s="29"/>
    </row>
    <row r="3674" spans="1:12" x14ac:dyDescent="0.3">
      <c r="A3674" s="5" t="str">
        <f t="shared" si="228"/>
        <v>juillet</v>
      </c>
      <c r="B3674" s="4">
        <f t="shared" si="229"/>
        <v>27</v>
      </c>
      <c r="C3674" s="21">
        <f t="shared" si="230"/>
        <v>44382</v>
      </c>
      <c r="H3674" s="101"/>
      <c r="K3674" s="98">
        <f t="shared" si="231"/>
        <v>0</v>
      </c>
      <c r="L3674" s="29"/>
    </row>
    <row r="3675" spans="1:12" x14ac:dyDescent="0.3">
      <c r="A3675" s="5" t="str">
        <f t="shared" si="228"/>
        <v>juillet</v>
      </c>
      <c r="B3675" s="4">
        <f t="shared" si="229"/>
        <v>27</v>
      </c>
      <c r="C3675" s="21">
        <f t="shared" si="230"/>
        <v>44382</v>
      </c>
      <c r="H3675" s="101"/>
      <c r="K3675" s="98">
        <f t="shared" si="231"/>
        <v>0</v>
      </c>
      <c r="L3675" s="29"/>
    </row>
    <row r="3676" spans="1:12" x14ac:dyDescent="0.3">
      <c r="A3676" s="5" t="str">
        <f t="shared" si="228"/>
        <v>juillet</v>
      </c>
      <c r="B3676" s="4">
        <f t="shared" si="229"/>
        <v>27</v>
      </c>
      <c r="C3676" s="21">
        <f t="shared" si="230"/>
        <v>44382</v>
      </c>
      <c r="H3676" s="101"/>
      <c r="K3676" s="98">
        <f t="shared" si="231"/>
        <v>0</v>
      </c>
      <c r="L3676" s="29"/>
    </row>
    <row r="3677" spans="1:12" x14ac:dyDescent="0.3">
      <c r="A3677" s="5" t="str">
        <f t="shared" si="228"/>
        <v>juillet</v>
      </c>
      <c r="B3677" s="4">
        <f t="shared" si="229"/>
        <v>27</v>
      </c>
      <c r="C3677" s="21">
        <f t="shared" si="230"/>
        <v>44382</v>
      </c>
      <c r="H3677" s="101"/>
      <c r="K3677" s="98">
        <f t="shared" si="231"/>
        <v>0</v>
      </c>
      <c r="L3677" s="29"/>
    </row>
    <row r="3678" spans="1:12" x14ac:dyDescent="0.3">
      <c r="A3678" s="5" t="str">
        <f t="shared" si="228"/>
        <v>juillet</v>
      </c>
      <c r="B3678" s="4">
        <f t="shared" si="229"/>
        <v>27</v>
      </c>
      <c r="C3678" s="21">
        <f t="shared" si="230"/>
        <v>44382</v>
      </c>
      <c r="H3678" s="101"/>
      <c r="K3678" s="98">
        <f t="shared" si="231"/>
        <v>0</v>
      </c>
      <c r="L3678" s="29"/>
    </row>
    <row r="3679" spans="1:12" x14ac:dyDescent="0.3">
      <c r="A3679" s="5" t="str">
        <f t="shared" si="228"/>
        <v>juillet</v>
      </c>
      <c r="B3679" s="4">
        <f t="shared" si="229"/>
        <v>27</v>
      </c>
      <c r="C3679" s="21">
        <f t="shared" si="230"/>
        <v>44382</v>
      </c>
      <c r="H3679" s="101"/>
      <c r="K3679" s="98">
        <f t="shared" si="231"/>
        <v>0</v>
      </c>
      <c r="L3679" s="29"/>
    </row>
    <row r="3680" spans="1:12" x14ac:dyDescent="0.3">
      <c r="A3680" s="5" t="str">
        <f t="shared" si="228"/>
        <v>juillet</v>
      </c>
      <c r="B3680" s="4">
        <f t="shared" si="229"/>
        <v>27</v>
      </c>
      <c r="C3680" s="21">
        <f t="shared" si="230"/>
        <v>44382</v>
      </c>
      <c r="H3680" s="101"/>
      <c r="K3680" s="98">
        <f t="shared" si="231"/>
        <v>0</v>
      </c>
      <c r="L3680" s="29"/>
    </row>
    <row r="3681" spans="1:12" x14ac:dyDescent="0.3">
      <c r="A3681" s="5" t="str">
        <f t="shared" si="228"/>
        <v>juillet</v>
      </c>
      <c r="B3681" s="4">
        <f t="shared" si="229"/>
        <v>27</v>
      </c>
      <c r="C3681" s="21">
        <f t="shared" si="230"/>
        <v>44382</v>
      </c>
      <c r="H3681" s="101"/>
      <c r="K3681" s="98">
        <f t="shared" si="231"/>
        <v>0</v>
      </c>
      <c r="L3681" s="29"/>
    </row>
    <row r="3682" spans="1:12" x14ac:dyDescent="0.3">
      <c r="A3682" s="5" t="str">
        <f t="shared" si="228"/>
        <v>juillet</v>
      </c>
      <c r="B3682" s="4">
        <f t="shared" si="229"/>
        <v>27</v>
      </c>
      <c r="C3682" s="21">
        <f t="shared" si="230"/>
        <v>44382</v>
      </c>
      <c r="H3682" s="101"/>
      <c r="K3682" s="98">
        <f t="shared" si="231"/>
        <v>0</v>
      </c>
      <c r="L3682" s="29"/>
    </row>
    <row r="3683" spans="1:12" x14ac:dyDescent="0.3">
      <c r="A3683" s="5" t="str">
        <f t="shared" si="228"/>
        <v>juillet</v>
      </c>
      <c r="B3683" s="4">
        <f t="shared" si="229"/>
        <v>27</v>
      </c>
      <c r="C3683" s="21">
        <f t="shared" si="230"/>
        <v>44382</v>
      </c>
      <c r="H3683" s="101"/>
      <c r="K3683" s="98">
        <f t="shared" si="231"/>
        <v>0</v>
      </c>
      <c r="L3683" s="29"/>
    </row>
    <row r="3684" spans="1:12" x14ac:dyDescent="0.3">
      <c r="A3684" s="5" t="str">
        <f t="shared" si="228"/>
        <v>juillet</v>
      </c>
      <c r="B3684" s="4">
        <f t="shared" si="229"/>
        <v>27</v>
      </c>
      <c r="C3684" s="21">
        <f t="shared" si="230"/>
        <v>44382</v>
      </c>
      <c r="H3684" s="101"/>
      <c r="K3684" s="98">
        <f t="shared" si="231"/>
        <v>0</v>
      </c>
      <c r="L3684" s="29"/>
    </row>
    <row r="3685" spans="1:12" x14ac:dyDescent="0.3">
      <c r="A3685" s="5" t="str">
        <f t="shared" si="228"/>
        <v>juillet</v>
      </c>
      <c r="B3685" s="4">
        <f t="shared" si="229"/>
        <v>27</v>
      </c>
      <c r="C3685" s="21">
        <f t="shared" si="230"/>
        <v>44382</v>
      </c>
      <c r="H3685" s="101"/>
      <c r="K3685" s="98">
        <f t="shared" si="231"/>
        <v>0</v>
      </c>
      <c r="L3685" s="29"/>
    </row>
    <row r="3686" spans="1:12" x14ac:dyDescent="0.3">
      <c r="A3686" s="5" t="str">
        <f t="shared" si="228"/>
        <v>juillet</v>
      </c>
      <c r="B3686" s="4">
        <f t="shared" si="229"/>
        <v>27</v>
      </c>
      <c r="C3686" s="21">
        <f t="shared" si="230"/>
        <v>44382</v>
      </c>
      <c r="H3686" s="101"/>
      <c r="K3686" s="98">
        <f t="shared" si="231"/>
        <v>0</v>
      </c>
      <c r="L3686" s="29"/>
    </row>
    <row r="3687" spans="1:12" x14ac:dyDescent="0.3">
      <c r="A3687" s="5" t="str">
        <f t="shared" si="228"/>
        <v>juillet</v>
      </c>
      <c r="B3687" s="4">
        <f t="shared" si="229"/>
        <v>27</v>
      </c>
      <c r="C3687" s="21">
        <f t="shared" si="230"/>
        <v>44382</v>
      </c>
      <c r="H3687" s="101"/>
      <c r="K3687" s="98">
        <f t="shared" si="231"/>
        <v>0</v>
      </c>
      <c r="L3687" s="29"/>
    </row>
    <row r="3688" spans="1:12" x14ac:dyDescent="0.3">
      <c r="A3688" s="5" t="str">
        <f t="shared" si="228"/>
        <v>juillet</v>
      </c>
      <c r="B3688" s="4">
        <f t="shared" si="229"/>
        <v>27</v>
      </c>
      <c r="C3688" s="21">
        <f t="shared" si="230"/>
        <v>44382</v>
      </c>
      <c r="H3688" s="101"/>
      <c r="K3688" s="98">
        <f t="shared" si="231"/>
        <v>0</v>
      </c>
      <c r="L3688" s="29"/>
    </row>
    <row r="3689" spans="1:12" x14ac:dyDescent="0.3">
      <c r="A3689" s="5" t="str">
        <f t="shared" si="228"/>
        <v>juillet</v>
      </c>
      <c r="B3689" s="4">
        <f t="shared" si="229"/>
        <v>27</v>
      </c>
      <c r="C3689" s="21">
        <f t="shared" si="230"/>
        <v>44382</v>
      </c>
      <c r="H3689" s="101"/>
      <c r="K3689" s="98">
        <f t="shared" si="231"/>
        <v>0</v>
      </c>
      <c r="L3689" s="29"/>
    </row>
    <row r="3690" spans="1:12" x14ac:dyDescent="0.3">
      <c r="A3690" s="5" t="str">
        <f t="shared" si="228"/>
        <v>juillet</v>
      </c>
      <c r="B3690" s="4">
        <f t="shared" si="229"/>
        <v>27</v>
      </c>
      <c r="C3690" s="21">
        <f t="shared" si="230"/>
        <v>44382</v>
      </c>
      <c r="H3690" s="101"/>
      <c r="K3690" s="98">
        <f t="shared" si="231"/>
        <v>0</v>
      </c>
      <c r="L3690" s="29"/>
    </row>
    <row r="3691" spans="1:12" x14ac:dyDescent="0.3">
      <c r="A3691" s="5" t="str">
        <f t="shared" si="228"/>
        <v>juillet</v>
      </c>
      <c r="B3691" s="4">
        <f t="shared" si="229"/>
        <v>27</v>
      </c>
      <c r="C3691" s="21">
        <f t="shared" si="230"/>
        <v>44382</v>
      </c>
      <c r="H3691" s="101"/>
      <c r="K3691" s="98">
        <f t="shared" si="231"/>
        <v>0</v>
      </c>
      <c r="L3691" s="29"/>
    </row>
    <row r="3692" spans="1:12" x14ac:dyDescent="0.3">
      <c r="A3692" s="5" t="str">
        <f t="shared" si="228"/>
        <v>juillet</v>
      </c>
      <c r="B3692" s="4">
        <f t="shared" si="229"/>
        <v>27</v>
      </c>
      <c r="C3692" s="21">
        <f t="shared" si="230"/>
        <v>44382</v>
      </c>
      <c r="H3692" s="101"/>
      <c r="K3692" s="98">
        <f t="shared" si="231"/>
        <v>0</v>
      </c>
      <c r="L3692" s="29"/>
    </row>
    <row r="3693" spans="1:12" x14ac:dyDescent="0.3">
      <c r="A3693" s="5" t="str">
        <f t="shared" si="228"/>
        <v>juillet</v>
      </c>
      <c r="B3693" s="4">
        <f t="shared" si="229"/>
        <v>27</v>
      </c>
      <c r="C3693" s="21">
        <f t="shared" si="230"/>
        <v>44382</v>
      </c>
      <c r="H3693" s="101"/>
      <c r="K3693" s="98">
        <f t="shared" si="231"/>
        <v>0</v>
      </c>
      <c r="L3693" s="29"/>
    </row>
    <row r="3694" spans="1:12" x14ac:dyDescent="0.3">
      <c r="A3694" s="5" t="str">
        <f t="shared" si="228"/>
        <v>juillet</v>
      </c>
      <c r="B3694" s="4">
        <f t="shared" si="229"/>
        <v>27</v>
      </c>
      <c r="C3694" s="21">
        <f t="shared" si="230"/>
        <v>44382</v>
      </c>
      <c r="H3694" s="101"/>
      <c r="K3694" s="98">
        <f t="shared" si="231"/>
        <v>0</v>
      </c>
      <c r="L3694" s="29"/>
    </row>
    <row r="3695" spans="1:12" x14ac:dyDescent="0.3">
      <c r="A3695" s="5" t="str">
        <f t="shared" si="228"/>
        <v>juillet</v>
      </c>
      <c r="B3695" s="4">
        <f t="shared" si="229"/>
        <v>27</v>
      </c>
      <c r="C3695" s="21">
        <f t="shared" si="230"/>
        <v>44382</v>
      </c>
      <c r="H3695" s="101"/>
      <c r="K3695" s="98">
        <f t="shared" si="231"/>
        <v>0</v>
      </c>
      <c r="L3695" s="29"/>
    </row>
    <row r="3696" spans="1:12" x14ac:dyDescent="0.3">
      <c r="A3696" s="5" t="str">
        <f t="shared" si="228"/>
        <v>juillet</v>
      </c>
      <c r="B3696" s="4">
        <f t="shared" si="229"/>
        <v>27</v>
      </c>
      <c r="C3696" s="21">
        <f t="shared" si="230"/>
        <v>44382</v>
      </c>
      <c r="H3696" s="101"/>
      <c r="K3696" s="98">
        <f t="shared" si="231"/>
        <v>0</v>
      </c>
      <c r="L3696" s="29"/>
    </row>
    <row r="3697" spans="1:12" x14ac:dyDescent="0.3">
      <c r="A3697" s="5" t="str">
        <f t="shared" si="228"/>
        <v>juillet</v>
      </c>
      <c r="B3697" s="4">
        <f t="shared" si="229"/>
        <v>27</v>
      </c>
      <c r="C3697" s="21">
        <f t="shared" si="230"/>
        <v>44382</v>
      </c>
      <c r="H3697" s="101"/>
      <c r="K3697" s="98">
        <f t="shared" si="231"/>
        <v>0</v>
      </c>
      <c r="L3697" s="29"/>
    </row>
    <row r="3698" spans="1:12" x14ac:dyDescent="0.3">
      <c r="A3698" s="5" t="str">
        <f t="shared" si="228"/>
        <v>juillet</v>
      </c>
      <c r="B3698" s="4">
        <f t="shared" si="229"/>
        <v>27</v>
      </c>
      <c r="C3698" s="21">
        <f t="shared" si="230"/>
        <v>44382</v>
      </c>
      <c r="H3698" s="101"/>
      <c r="K3698" s="98">
        <f t="shared" si="231"/>
        <v>0</v>
      </c>
      <c r="L3698" s="29"/>
    </row>
    <row r="3699" spans="1:12" x14ac:dyDescent="0.3">
      <c r="A3699" s="5" t="str">
        <f t="shared" si="228"/>
        <v>juillet</v>
      </c>
      <c r="B3699" s="4">
        <f t="shared" si="229"/>
        <v>27</v>
      </c>
      <c r="C3699" s="21">
        <f t="shared" si="230"/>
        <v>44382</v>
      </c>
      <c r="H3699" s="101"/>
      <c r="K3699" s="98">
        <f t="shared" si="231"/>
        <v>0</v>
      </c>
      <c r="L3699" s="29"/>
    </row>
    <row r="3700" spans="1:12" x14ac:dyDescent="0.3">
      <c r="A3700" s="5" t="str">
        <f t="shared" si="228"/>
        <v>juillet</v>
      </c>
      <c r="B3700" s="4">
        <f t="shared" si="229"/>
        <v>27</v>
      </c>
      <c r="C3700" s="21">
        <f t="shared" si="230"/>
        <v>44382</v>
      </c>
      <c r="H3700" s="101"/>
      <c r="K3700" s="98">
        <f t="shared" si="231"/>
        <v>0</v>
      </c>
      <c r="L3700" s="29"/>
    </row>
    <row r="3701" spans="1:12" x14ac:dyDescent="0.3">
      <c r="A3701" s="5" t="str">
        <f t="shared" si="228"/>
        <v>juillet</v>
      </c>
      <c r="B3701" s="4">
        <f t="shared" si="229"/>
        <v>27</v>
      </c>
      <c r="C3701" s="21">
        <f t="shared" si="230"/>
        <v>44383</v>
      </c>
      <c r="H3701" s="101"/>
      <c r="K3701" s="98">
        <f t="shared" si="231"/>
        <v>0</v>
      </c>
      <c r="L3701" s="29"/>
    </row>
    <row r="3702" spans="1:12" x14ac:dyDescent="0.3">
      <c r="A3702" s="5" t="str">
        <f t="shared" si="228"/>
        <v>juillet</v>
      </c>
      <c r="B3702" s="4">
        <f t="shared" si="229"/>
        <v>27</v>
      </c>
      <c r="C3702" s="21">
        <f t="shared" si="230"/>
        <v>44383</v>
      </c>
      <c r="H3702" s="101"/>
      <c r="K3702" s="98">
        <f t="shared" si="231"/>
        <v>0</v>
      </c>
      <c r="L3702" s="29"/>
    </row>
    <row r="3703" spans="1:12" x14ac:dyDescent="0.3">
      <c r="A3703" s="5" t="str">
        <f t="shared" si="228"/>
        <v>juillet</v>
      </c>
      <c r="B3703" s="4">
        <f t="shared" si="229"/>
        <v>27</v>
      </c>
      <c r="C3703" s="21">
        <f t="shared" si="230"/>
        <v>44383</v>
      </c>
      <c r="H3703" s="101"/>
      <c r="K3703" s="98">
        <f t="shared" si="231"/>
        <v>0</v>
      </c>
      <c r="L3703" s="29"/>
    </row>
    <row r="3704" spans="1:12" x14ac:dyDescent="0.3">
      <c r="A3704" s="5" t="str">
        <f t="shared" si="228"/>
        <v>juillet</v>
      </c>
      <c r="B3704" s="4">
        <f t="shared" si="229"/>
        <v>27</v>
      </c>
      <c r="C3704" s="21">
        <f t="shared" si="230"/>
        <v>44383</v>
      </c>
      <c r="H3704" s="101"/>
      <c r="K3704" s="98">
        <f t="shared" si="231"/>
        <v>0</v>
      </c>
      <c r="L3704" s="29"/>
    </row>
    <row r="3705" spans="1:12" x14ac:dyDescent="0.3">
      <c r="A3705" s="5" t="str">
        <f t="shared" si="228"/>
        <v>juillet</v>
      </c>
      <c r="B3705" s="4">
        <f t="shared" si="229"/>
        <v>27</v>
      </c>
      <c r="C3705" s="21">
        <f t="shared" si="230"/>
        <v>44383</v>
      </c>
      <c r="H3705" s="101"/>
      <c r="K3705" s="98">
        <f t="shared" si="231"/>
        <v>0</v>
      </c>
      <c r="L3705" s="29"/>
    </row>
    <row r="3706" spans="1:12" x14ac:dyDescent="0.3">
      <c r="A3706" s="5" t="str">
        <f t="shared" si="228"/>
        <v>juillet</v>
      </c>
      <c r="B3706" s="4">
        <f t="shared" si="229"/>
        <v>27</v>
      </c>
      <c r="C3706" s="21">
        <f t="shared" si="230"/>
        <v>44383</v>
      </c>
      <c r="H3706" s="101"/>
      <c r="K3706" s="98">
        <f t="shared" si="231"/>
        <v>0</v>
      </c>
      <c r="L3706" s="29"/>
    </row>
    <row r="3707" spans="1:12" x14ac:dyDescent="0.3">
      <c r="A3707" s="5" t="str">
        <f t="shared" si="228"/>
        <v>juillet</v>
      </c>
      <c r="B3707" s="4">
        <f t="shared" si="229"/>
        <v>27</v>
      </c>
      <c r="C3707" s="21">
        <f t="shared" si="230"/>
        <v>44383</v>
      </c>
      <c r="H3707" s="101"/>
      <c r="K3707" s="98">
        <f t="shared" si="231"/>
        <v>0</v>
      </c>
      <c r="L3707" s="29"/>
    </row>
    <row r="3708" spans="1:12" x14ac:dyDescent="0.3">
      <c r="A3708" s="5" t="str">
        <f t="shared" si="228"/>
        <v>juillet</v>
      </c>
      <c r="B3708" s="4">
        <f t="shared" si="229"/>
        <v>27</v>
      </c>
      <c r="C3708" s="21">
        <f t="shared" si="230"/>
        <v>44383</v>
      </c>
      <c r="H3708" s="101"/>
      <c r="K3708" s="98">
        <f t="shared" si="231"/>
        <v>0</v>
      </c>
      <c r="L3708" s="29"/>
    </row>
    <row r="3709" spans="1:12" x14ac:dyDescent="0.3">
      <c r="A3709" s="5" t="str">
        <f t="shared" si="228"/>
        <v>juillet</v>
      </c>
      <c r="B3709" s="4">
        <f t="shared" si="229"/>
        <v>27</v>
      </c>
      <c r="C3709" s="21">
        <f t="shared" si="230"/>
        <v>44383</v>
      </c>
      <c r="H3709" s="101"/>
      <c r="K3709" s="98">
        <f t="shared" si="231"/>
        <v>0</v>
      </c>
      <c r="L3709" s="29"/>
    </row>
    <row r="3710" spans="1:12" x14ac:dyDescent="0.3">
      <c r="A3710" s="5" t="str">
        <f t="shared" si="228"/>
        <v>juillet</v>
      </c>
      <c r="B3710" s="4">
        <f t="shared" si="229"/>
        <v>27</v>
      </c>
      <c r="C3710" s="21">
        <f t="shared" si="230"/>
        <v>44383</v>
      </c>
      <c r="H3710" s="101"/>
      <c r="K3710" s="98">
        <f t="shared" si="231"/>
        <v>0</v>
      </c>
      <c r="L3710" s="29"/>
    </row>
    <row r="3711" spans="1:12" x14ac:dyDescent="0.3">
      <c r="A3711" s="5" t="str">
        <f t="shared" si="228"/>
        <v>juillet</v>
      </c>
      <c r="B3711" s="4">
        <f t="shared" si="229"/>
        <v>27</v>
      </c>
      <c r="C3711" s="21">
        <f t="shared" si="230"/>
        <v>44383</v>
      </c>
      <c r="H3711" s="101"/>
      <c r="K3711" s="98">
        <f t="shared" si="231"/>
        <v>0</v>
      </c>
      <c r="L3711" s="29"/>
    </row>
    <row r="3712" spans="1:12" x14ac:dyDescent="0.3">
      <c r="A3712" s="5" t="str">
        <f t="shared" si="228"/>
        <v>juillet</v>
      </c>
      <c r="B3712" s="4">
        <f t="shared" si="229"/>
        <v>27</v>
      </c>
      <c r="C3712" s="21">
        <f t="shared" si="230"/>
        <v>44383</v>
      </c>
      <c r="H3712" s="101"/>
      <c r="K3712" s="98">
        <f t="shared" si="231"/>
        <v>0</v>
      </c>
      <c r="L3712" s="29"/>
    </row>
    <row r="3713" spans="1:12" x14ac:dyDescent="0.3">
      <c r="A3713" s="5" t="str">
        <f t="shared" si="228"/>
        <v>juillet</v>
      </c>
      <c r="B3713" s="4">
        <f t="shared" si="229"/>
        <v>27</v>
      </c>
      <c r="C3713" s="21">
        <f t="shared" si="230"/>
        <v>44383</v>
      </c>
      <c r="H3713" s="101"/>
      <c r="K3713" s="98">
        <f t="shared" si="231"/>
        <v>0</v>
      </c>
      <c r="L3713" s="29"/>
    </row>
    <row r="3714" spans="1:12" x14ac:dyDescent="0.3">
      <c r="A3714" s="5" t="str">
        <f t="shared" si="228"/>
        <v>juillet</v>
      </c>
      <c r="B3714" s="4">
        <f t="shared" si="229"/>
        <v>27</v>
      </c>
      <c r="C3714" s="21">
        <f t="shared" si="230"/>
        <v>44383</v>
      </c>
      <c r="H3714" s="101"/>
      <c r="K3714" s="98">
        <f t="shared" si="231"/>
        <v>0</v>
      </c>
      <c r="L3714" s="29"/>
    </row>
    <row r="3715" spans="1:12" x14ac:dyDescent="0.3">
      <c r="A3715" s="5" t="str">
        <f t="shared" si="228"/>
        <v>juillet</v>
      </c>
      <c r="B3715" s="4">
        <f t="shared" si="229"/>
        <v>27</v>
      </c>
      <c r="C3715" s="21">
        <f t="shared" si="230"/>
        <v>44383</v>
      </c>
      <c r="H3715" s="101"/>
      <c r="K3715" s="98">
        <f t="shared" si="231"/>
        <v>0</v>
      </c>
      <c r="L3715" s="29"/>
    </row>
    <row r="3716" spans="1:12" x14ac:dyDescent="0.3">
      <c r="A3716" s="5" t="str">
        <f t="shared" ref="A3716:A3779" si="232">TEXT(30*MONTH(C3716),"mmmm")</f>
        <v>juillet</v>
      </c>
      <c r="B3716" s="4">
        <f t="shared" ref="B3716:B3779" si="233">_xlfn.ISOWEEKNUM(C3716)</f>
        <v>27</v>
      </c>
      <c r="C3716" s="21">
        <f t="shared" ref="C3716:C3779" si="234">WORKDAY(INT((ROW()-1)/20)+"01/01/2021",1)</f>
        <v>44383</v>
      </c>
      <c r="H3716" s="101"/>
      <c r="K3716" s="98">
        <f t="shared" ref="K3716:K3779" si="235">IFERROR((I3716-J3716)/J3716,0)</f>
        <v>0</v>
      </c>
      <c r="L3716" s="29"/>
    </row>
    <row r="3717" spans="1:12" x14ac:dyDescent="0.3">
      <c r="A3717" s="5" t="str">
        <f t="shared" si="232"/>
        <v>juillet</v>
      </c>
      <c r="B3717" s="4">
        <f t="shared" si="233"/>
        <v>27</v>
      </c>
      <c r="C3717" s="21">
        <f t="shared" si="234"/>
        <v>44383</v>
      </c>
      <c r="H3717" s="101"/>
      <c r="K3717" s="98">
        <f t="shared" si="235"/>
        <v>0</v>
      </c>
      <c r="L3717" s="29"/>
    </row>
    <row r="3718" spans="1:12" x14ac:dyDescent="0.3">
      <c r="A3718" s="5" t="str">
        <f t="shared" si="232"/>
        <v>juillet</v>
      </c>
      <c r="B3718" s="4">
        <f t="shared" si="233"/>
        <v>27</v>
      </c>
      <c r="C3718" s="21">
        <f t="shared" si="234"/>
        <v>44383</v>
      </c>
      <c r="H3718" s="101"/>
      <c r="K3718" s="98">
        <f t="shared" si="235"/>
        <v>0</v>
      </c>
      <c r="L3718" s="29"/>
    </row>
    <row r="3719" spans="1:12" x14ac:dyDescent="0.3">
      <c r="A3719" s="5" t="str">
        <f t="shared" si="232"/>
        <v>juillet</v>
      </c>
      <c r="B3719" s="4">
        <f t="shared" si="233"/>
        <v>27</v>
      </c>
      <c r="C3719" s="21">
        <f t="shared" si="234"/>
        <v>44383</v>
      </c>
      <c r="H3719" s="101"/>
      <c r="K3719" s="98">
        <f t="shared" si="235"/>
        <v>0</v>
      </c>
      <c r="L3719" s="29"/>
    </row>
    <row r="3720" spans="1:12" x14ac:dyDescent="0.3">
      <c r="A3720" s="5" t="str">
        <f t="shared" si="232"/>
        <v>juillet</v>
      </c>
      <c r="B3720" s="4">
        <f t="shared" si="233"/>
        <v>27</v>
      </c>
      <c r="C3720" s="21">
        <f t="shared" si="234"/>
        <v>44383</v>
      </c>
      <c r="H3720" s="101"/>
      <c r="K3720" s="98">
        <f t="shared" si="235"/>
        <v>0</v>
      </c>
      <c r="L3720" s="29"/>
    </row>
    <row r="3721" spans="1:12" x14ac:dyDescent="0.3">
      <c r="A3721" s="5" t="str">
        <f t="shared" si="232"/>
        <v>juillet</v>
      </c>
      <c r="B3721" s="4">
        <f t="shared" si="233"/>
        <v>27</v>
      </c>
      <c r="C3721" s="21">
        <f t="shared" si="234"/>
        <v>44384</v>
      </c>
      <c r="H3721" s="101"/>
      <c r="K3721" s="98">
        <f t="shared" si="235"/>
        <v>0</v>
      </c>
      <c r="L3721" s="29"/>
    </row>
    <row r="3722" spans="1:12" x14ac:dyDescent="0.3">
      <c r="A3722" s="5" t="str">
        <f t="shared" si="232"/>
        <v>juillet</v>
      </c>
      <c r="B3722" s="4">
        <f t="shared" si="233"/>
        <v>27</v>
      </c>
      <c r="C3722" s="21">
        <f t="shared" si="234"/>
        <v>44384</v>
      </c>
      <c r="H3722" s="101"/>
      <c r="K3722" s="98">
        <f t="shared" si="235"/>
        <v>0</v>
      </c>
      <c r="L3722" s="29"/>
    </row>
    <row r="3723" spans="1:12" x14ac:dyDescent="0.3">
      <c r="A3723" s="5" t="str">
        <f t="shared" si="232"/>
        <v>juillet</v>
      </c>
      <c r="B3723" s="4">
        <f t="shared" si="233"/>
        <v>27</v>
      </c>
      <c r="C3723" s="21">
        <f t="shared" si="234"/>
        <v>44384</v>
      </c>
      <c r="H3723" s="101"/>
      <c r="K3723" s="98">
        <f t="shared" si="235"/>
        <v>0</v>
      </c>
      <c r="L3723" s="29"/>
    </row>
    <row r="3724" spans="1:12" x14ac:dyDescent="0.3">
      <c r="A3724" s="5" t="str">
        <f t="shared" si="232"/>
        <v>juillet</v>
      </c>
      <c r="B3724" s="4">
        <f t="shared" si="233"/>
        <v>27</v>
      </c>
      <c r="C3724" s="21">
        <f t="shared" si="234"/>
        <v>44384</v>
      </c>
      <c r="H3724" s="101"/>
      <c r="K3724" s="98">
        <f t="shared" si="235"/>
        <v>0</v>
      </c>
      <c r="L3724" s="29"/>
    </row>
    <row r="3725" spans="1:12" x14ac:dyDescent="0.3">
      <c r="A3725" s="5" t="str">
        <f t="shared" si="232"/>
        <v>juillet</v>
      </c>
      <c r="B3725" s="4">
        <f t="shared" si="233"/>
        <v>27</v>
      </c>
      <c r="C3725" s="21">
        <f t="shared" si="234"/>
        <v>44384</v>
      </c>
      <c r="H3725" s="101"/>
      <c r="K3725" s="98">
        <f t="shared" si="235"/>
        <v>0</v>
      </c>
      <c r="L3725" s="29"/>
    </row>
    <row r="3726" spans="1:12" x14ac:dyDescent="0.3">
      <c r="A3726" s="5" t="str">
        <f t="shared" si="232"/>
        <v>juillet</v>
      </c>
      <c r="B3726" s="4">
        <f t="shared" si="233"/>
        <v>27</v>
      </c>
      <c r="C3726" s="21">
        <f t="shared" si="234"/>
        <v>44384</v>
      </c>
      <c r="H3726" s="101"/>
      <c r="K3726" s="98">
        <f t="shared" si="235"/>
        <v>0</v>
      </c>
      <c r="L3726" s="29"/>
    </row>
    <row r="3727" spans="1:12" x14ac:dyDescent="0.3">
      <c r="A3727" s="5" t="str">
        <f t="shared" si="232"/>
        <v>juillet</v>
      </c>
      <c r="B3727" s="4">
        <f t="shared" si="233"/>
        <v>27</v>
      </c>
      <c r="C3727" s="21">
        <f t="shared" si="234"/>
        <v>44384</v>
      </c>
      <c r="H3727" s="101"/>
      <c r="K3727" s="98">
        <f t="shared" si="235"/>
        <v>0</v>
      </c>
      <c r="L3727" s="29"/>
    </row>
    <row r="3728" spans="1:12" x14ac:dyDescent="0.3">
      <c r="A3728" s="5" t="str">
        <f t="shared" si="232"/>
        <v>juillet</v>
      </c>
      <c r="B3728" s="4">
        <f t="shared" si="233"/>
        <v>27</v>
      </c>
      <c r="C3728" s="21">
        <f t="shared" si="234"/>
        <v>44384</v>
      </c>
      <c r="H3728" s="101"/>
      <c r="K3728" s="98">
        <f t="shared" si="235"/>
        <v>0</v>
      </c>
      <c r="L3728" s="29"/>
    </row>
    <row r="3729" spans="1:12" x14ac:dyDescent="0.3">
      <c r="A3729" s="5" t="str">
        <f t="shared" si="232"/>
        <v>juillet</v>
      </c>
      <c r="B3729" s="4">
        <f t="shared" si="233"/>
        <v>27</v>
      </c>
      <c r="C3729" s="21">
        <f t="shared" si="234"/>
        <v>44384</v>
      </c>
      <c r="H3729" s="101"/>
      <c r="K3729" s="98">
        <f t="shared" si="235"/>
        <v>0</v>
      </c>
      <c r="L3729" s="29"/>
    </row>
    <row r="3730" spans="1:12" x14ac:dyDescent="0.3">
      <c r="A3730" s="5" t="str">
        <f t="shared" si="232"/>
        <v>juillet</v>
      </c>
      <c r="B3730" s="4">
        <f t="shared" si="233"/>
        <v>27</v>
      </c>
      <c r="C3730" s="21">
        <f t="shared" si="234"/>
        <v>44384</v>
      </c>
      <c r="H3730" s="101"/>
      <c r="K3730" s="98">
        <f t="shared" si="235"/>
        <v>0</v>
      </c>
      <c r="L3730" s="29"/>
    </row>
    <row r="3731" spans="1:12" x14ac:dyDescent="0.3">
      <c r="A3731" s="5" t="str">
        <f t="shared" si="232"/>
        <v>juillet</v>
      </c>
      <c r="B3731" s="4">
        <f t="shared" si="233"/>
        <v>27</v>
      </c>
      <c r="C3731" s="21">
        <f t="shared" si="234"/>
        <v>44384</v>
      </c>
      <c r="H3731" s="101"/>
      <c r="K3731" s="98">
        <f t="shared" si="235"/>
        <v>0</v>
      </c>
      <c r="L3731" s="29"/>
    </row>
    <row r="3732" spans="1:12" x14ac:dyDescent="0.3">
      <c r="A3732" s="5" t="str">
        <f t="shared" si="232"/>
        <v>juillet</v>
      </c>
      <c r="B3732" s="4">
        <f t="shared" si="233"/>
        <v>27</v>
      </c>
      <c r="C3732" s="21">
        <f t="shared" si="234"/>
        <v>44384</v>
      </c>
      <c r="H3732" s="101"/>
      <c r="K3732" s="98">
        <f t="shared" si="235"/>
        <v>0</v>
      </c>
      <c r="L3732" s="29"/>
    </row>
    <row r="3733" spans="1:12" x14ac:dyDescent="0.3">
      <c r="A3733" s="5" t="str">
        <f t="shared" si="232"/>
        <v>juillet</v>
      </c>
      <c r="B3733" s="4">
        <f t="shared" si="233"/>
        <v>27</v>
      </c>
      <c r="C3733" s="21">
        <f t="shared" si="234"/>
        <v>44384</v>
      </c>
      <c r="H3733" s="101"/>
      <c r="K3733" s="98">
        <f t="shared" si="235"/>
        <v>0</v>
      </c>
      <c r="L3733" s="29"/>
    </row>
    <row r="3734" spans="1:12" x14ac:dyDescent="0.3">
      <c r="A3734" s="5" t="str">
        <f t="shared" si="232"/>
        <v>juillet</v>
      </c>
      <c r="B3734" s="4">
        <f t="shared" si="233"/>
        <v>27</v>
      </c>
      <c r="C3734" s="21">
        <f t="shared" si="234"/>
        <v>44384</v>
      </c>
      <c r="H3734" s="101"/>
      <c r="K3734" s="98">
        <f t="shared" si="235"/>
        <v>0</v>
      </c>
      <c r="L3734" s="29"/>
    </row>
    <row r="3735" spans="1:12" x14ac:dyDescent="0.3">
      <c r="A3735" s="5" t="str">
        <f t="shared" si="232"/>
        <v>juillet</v>
      </c>
      <c r="B3735" s="4">
        <f t="shared" si="233"/>
        <v>27</v>
      </c>
      <c r="C3735" s="21">
        <f t="shared" si="234"/>
        <v>44384</v>
      </c>
      <c r="H3735" s="101"/>
      <c r="K3735" s="98">
        <f t="shared" si="235"/>
        <v>0</v>
      </c>
      <c r="L3735" s="29"/>
    </row>
    <row r="3736" spans="1:12" x14ac:dyDescent="0.3">
      <c r="A3736" s="5" t="str">
        <f t="shared" si="232"/>
        <v>juillet</v>
      </c>
      <c r="B3736" s="4">
        <f t="shared" si="233"/>
        <v>27</v>
      </c>
      <c r="C3736" s="21">
        <f t="shared" si="234"/>
        <v>44384</v>
      </c>
      <c r="H3736" s="101"/>
      <c r="K3736" s="98">
        <f t="shared" si="235"/>
        <v>0</v>
      </c>
      <c r="L3736" s="29"/>
    </row>
    <row r="3737" spans="1:12" x14ac:dyDescent="0.3">
      <c r="A3737" s="5" t="str">
        <f t="shared" si="232"/>
        <v>juillet</v>
      </c>
      <c r="B3737" s="4">
        <f t="shared" si="233"/>
        <v>27</v>
      </c>
      <c r="C3737" s="21">
        <f t="shared" si="234"/>
        <v>44384</v>
      </c>
      <c r="H3737" s="101"/>
      <c r="K3737" s="98">
        <f t="shared" si="235"/>
        <v>0</v>
      </c>
      <c r="L3737" s="29"/>
    </row>
    <row r="3738" spans="1:12" x14ac:dyDescent="0.3">
      <c r="A3738" s="5" t="str">
        <f t="shared" si="232"/>
        <v>juillet</v>
      </c>
      <c r="B3738" s="4">
        <f t="shared" si="233"/>
        <v>27</v>
      </c>
      <c r="C3738" s="21">
        <f t="shared" si="234"/>
        <v>44384</v>
      </c>
      <c r="H3738" s="101"/>
      <c r="K3738" s="98">
        <f t="shared" si="235"/>
        <v>0</v>
      </c>
      <c r="L3738" s="29"/>
    </row>
    <row r="3739" spans="1:12" x14ac:dyDescent="0.3">
      <c r="A3739" s="5" t="str">
        <f t="shared" si="232"/>
        <v>juillet</v>
      </c>
      <c r="B3739" s="4">
        <f t="shared" si="233"/>
        <v>27</v>
      </c>
      <c r="C3739" s="21">
        <f t="shared" si="234"/>
        <v>44384</v>
      </c>
      <c r="H3739" s="101"/>
      <c r="K3739" s="98">
        <f t="shared" si="235"/>
        <v>0</v>
      </c>
      <c r="L3739" s="29"/>
    </row>
    <row r="3740" spans="1:12" x14ac:dyDescent="0.3">
      <c r="A3740" s="5" t="str">
        <f t="shared" si="232"/>
        <v>juillet</v>
      </c>
      <c r="B3740" s="4">
        <f t="shared" si="233"/>
        <v>27</v>
      </c>
      <c r="C3740" s="21">
        <f t="shared" si="234"/>
        <v>44384</v>
      </c>
      <c r="H3740" s="101"/>
      <c r="K3740" s="98">
        <f t="shared" si="235"/>
        <v>0</v>
      </c>
      <c r="L3740" s="29"/>
    </row>
    <row r="3741" spans="1:12" x14ac:dyDescent="0.3">
      <c r="A3741" s="5" t="str">
        <f t="shared" si="232"/>
        <v>juillet</v>
      </c>
      <c r="B3741" s="4">
        <f t="shared" si="233"/>
        <v>27</v>
      </c>
      <c r="C3741" s="21">
        <f t="shared" si="234"/>
        <v>44385</v>
      </c>
      <c r="H3741" s="101"/>
      <c r="K3741" s="98">
        <f t="shared" si="235"/>
        <v>0</v>
      </c>
      <c r="L3741" s="29"/>
    </row>
    <row r="3742" spans="1:12" x14ac:dyDescent="0.3">
      <c r="A3742" s="5" t="str">
        <f t="shared" si="232"/>
        <v>juillet</v>
      </c>
      <c r="B3742" s="4">
        <f t="shared" si="233"/>
        <v>27</v>
      </c>
      <c r="C3742" s="21">
        <f t="shared" si="234"/>
        <v>44385</v>
      </c>
      <c r="H3742" s="101"/>
      <c r="K3742" s="98">
        <f t="shared" si="235"/>
        <v>0</v>
      </c>
      <c r="L3742" s="29"/>
    </row>
    <row r="3743" spans="1:12" x14ac:dyDescent="0.3">
      <c r="A3743" s="5" t="str">
        <f t="shared" si="232"/>
        <v>juillet</v>
      </c>
      <c r="B3743" s="4">
        <f t="shared" si="233"/>
        <v>27</v>
      </c>
      <c r="C3743" s="21">
        <f t="shared" si="234"/>
        <v>44385</v>
      </c>
      <c r="H3743" s="101"/>
      <c r="K3743" s="98">
        <f t="shared" si="235"/>
        <v>0</v>
      </c>
      <c r="L3743" s="29"/>
    </row>
    <row r="3744" spans="1:12" x14ac:dyDescent="0.3">
      <c r="A3744" s="5" t="str">
        <f t="shared" si="232"/>
        <v>juillet</v>
      </c>
      <c r="B3744" s="4">
        <f t="shared" si="233"/>
        <v>27</v>
      </c>
      <c r="C3744" s="21">
        <f t="shared" si="234"/>
        <v>44385</v>
      </c>
      <c r="H3744" s="101"/>
      <c r="K3744" s="98">
        <f t="shared" si="235"/>
        <v>0</v>
      </c>
      <c r="L3744" s="29"/>
    </row>
    <row r="3745" spans="1:12" x14ac:dyDescent="0.3">
      <c r="A3745" s="5" t="str">
        <f t="shared" si="232"/>
        <v>juillet</v>
      </c>
      <c r="B3745" s="4">
        <f t="shared" si="233"/>
        <v>27</v>
      </c>
      <c r="C3745" s="21">
        <f t="shared" si="234"/>
        <v>44385</v>
      </c>
      <c r="H3745" s="101"/>
      <c r="K3745" s="98">
        <f t="shared" si="235"/>
        <v>0</v>
      </c>
      <c r="L3745" s="29"/>
    </row>
    <row r="3746" spans="1:12" x14ac:dyDescent="0.3">
      <c r="A3746" s="5" t="str">
        <f t="shared" si="232"/>
        <v>juillet</v>
      </c>
      <c r="B3746" s="4">
        <f t="shared" si="233"/>
        <v>27</v>
      </c>
      <c r="C3746" s="21">
        <f t="shared" si="234"/>
        <v>44385</v>
      </c>
      <c r="H3746" s="101"/>
      <c r="K3746" s="98">
        <f t="shared" si="235"/>
        <v>0</v>
      </c>
      <c r="L3746" s="29"/>
    </row>
    <row r="3747" spans="1:12" x14ac:dyDescent="0.3">
      <c r="A3747" s="5" t="str">
        <f t="shared" si="232"/>
        <v>juillet</v>
      </c>
      <c r="B3747" s="4">
        <f t="shared" si="233"/>
        <v>27</v>
      </c>
      <c r="C3747" s="21">
        <f t="shared" si="234"/>
        <v>44385</v>
      </c>
      <c r="H3747" s="101"/>
      <c r="K3747" s="98">
        <f t="shared" si="235"/>
        <v>0</v>
      </c>
      <c r="L3747" s="29"/>
    </row>
    <row r="3748" spans="1:12" x14ac:dyDescent="0.3">
      <c r="A3748" s="5" t="str">
        <f t="shared" si="232"/>
        <v>juillet</v>
      </c>
      <c r="B3748" s="4">
        <f t="shared" si="233"/>
        <v>27</v>
      </c>
      <c r="C3748" s="21">
        <f t="shared" si="234"/>
        <v>44385</v>
      </c>
      <c r="H3748" s="101"/>
      <c r="K3748" s="98">
        <f t="shared" si="235"/>
        <v>0</v>
      </c>
      <c r="L3748" s="29"/>
    </row>
    <row r="3749" spans="1:12" x14ac:dyDescent="0.3">
      <c r="A3749" s="5" t="str">
        <f t="shared" si="232"/>
        <v>juillet</v>
      </c>
      <c r="B3749" s="4">
        <f t="shared" si="233"/>
        <v>27</v>
      </c>
      <c r="C3749" s="21">
        <f t="shared" si="234"/>
        <v>44385</v>
      </c>
      <c r="H3749" s="101"/>
      <c r="K3749" s="98">
        <f t="shared" si="235"/>
        <v>0</v>
      </c>
      <c r="L3749" s="29"/>
    </row>
    <row r="3750" spans="1:12" x14ac:dyDescent="0.3">
      <c r="A3750" s="5" t="str">
        <f t="shared" si="232"/>
        <v>juillet</v>
      </c>
      <c r="B3750" s="4">
        <f t="shared" si="233"/>
        <v>27</v>
      </c>
      <c r="C3750" s="21">
        <f t="shared" si="234"/>
        <v>44385</v>
      </c>
      <c r="H3750" s="101"/>
      <c r="K3750" s="98">
        <f t="shared" si="235"/>
        <v>0</v>
      </c>
      <c r="L3750" s="29"/>
    </row>
    <row r="3751" spans="1:12" x14ac:dyDescent="0.3">
      <c r="A3751" s="5" t="str">
        <f t="shared" si="232"/>
        <v>juillet</v>
      </c>
      <c r="B3751" s="4">
        <f t="shared" si="233"/>
        <v>27</v>
      </c>
      <c r="C3751" s="21">
        <f t="shared" si="234"/>
        <v>44385</v>
      </c>
      <c r="H3751" s="101"/>
      <c r="K3751" s="98">
        <f t="shared" si="235"/>
        <v>0</v>
      </c>
      <c r="L3751" s="29"/>
    </row>
    <row r="3752" spans="1:12" x14ac:dyDescent="0.3">
      <c r="A3752" s="5" t="str">
        <f t="shared" si="232"/>
        <v>juillet</v>
      </c>
      <c r="B3752" s="4">
        <f t="shared" si="233"/>
        <v>27</v>
      </c>
      <c r="C3752" s="21">
        <f t="shared" si="234"/>
        <v>44385</v>
      </c>
      <c r="H3752" s="101"/>
      <c r="K3752" s="98">
        <f t="shared" si="235"/>
        <v>0</v>
      </c>
      <c r="L3752" s="29"/>
    </row>
    <row r="3753" spans="1:12" x14ac:dyDescent="0.3">
      <c r="A3753" s="5" t="str">
        <f t="shared" si="232"/>
        <v>juillet</v>
      </c>
      <c r="B3753" s="4">
        <f t="shared" si="233"/>
        <v>27</v>
      </c>
      <c r="C3753" s="21">
        <f t="shared" si="234"/>
        <v>44385</v>
      </c>
      <c r="H3753" s="101"/>
      <c r="K3753" s="98">
        <f t="shared" si="235"/>
        <v>0</v>
      </c>
      <c r="L3753" s="29"/>
    </row>
    <row r="3754" spans="1:12" x14ac:dyDescent="0.3">
      <c r="A3754" s="5" t="str">
        <f t="shared" si="232"/>
        <v>juillet</v>
      </c>
      <c r="B3754" s="4">
        <f t="shared" si="233"/>
        <v>27</v>
      </c>
      <c r="C3754" s="21">
        <f t="shared" si="234"/>
        <v>44385</v>
      </c>
      <c r="H3754" s="101"/>
      <c r="K3754" s="98">
        <f t="shared" si="235"/>
        <v>0</v>
      </c>
      <c r="L3754" s="29"/>
    </row>
    <row r="3755" spans="1:12" x14ac:dyDescent="0.3">
      <c r="A3755" s="5" t="str">
        <f t="shared" si="232"/>
        <v>juillet</v>
      </c>
      <c r="B3755" s="4">
        <f t="shared" si="233"/>
        <v>27</v>
      </c>
      <c r="C3755" s="21">
        <f t="shared" si="234"/>
        <v>44385</v>
      </c>
      <c r="H3755" s="101"/>
      <c r="K3755" s="98">
        <f t="shared" si="235"/>
        <v>0</v>
      </c>
      <c r="L3755" s="29"/>
    </row>
    <row r="3756" spans="1:12" x14ac:dyDescent="0.3">
      <c r="A3756" s="5" t="str">
        <f t="shared" si="232"/>
        <v>juillet</v>
      </c>
      <c r="B3756" s="4">
        <f t="shared" si="233"/>
        <v>27</v>
      </c>
      <c r="C3756" s="21">
        <f t="shared" si="234"/>
        <v>44385</v>
      </c>
      <c r="H3756" s="101"/>
      <c r="K3756" s="98">
        <f t="shared" si="235"/>
        <v>0</v>
      </c>
      <c r="L3756" s="29"/>
    </row>
    <row r="3757" spans="1:12" x14ac:dyDescent="0.3">
      <c r="A3757" s="5" t="str">
        <f t="shared" si="232"/>
        <v>juillet</v>
      </c>
      <c r="B3757" s="4">
        <f t="shared" si="233"/>
        <v>27</v>
      </c>
      <c r="C3757" s="21">
        <f t="shared" si="234"/>
        <v>44385</v>
      </c>
      <c r="H3757" s="101"/>
      <c r="K3757" s="98">
        <f t="shared" si="235"/>
        <v>0</v>
      </c>
      <c r="L3757" s="29"/>
    </row>
    <row r="3758" spans="1:12" x14ac:dyDescent="0.3">
      <c r="A3758" s="5" t="str">
        <f t="shared" si="232"/>
        <v>juillet</v>
      </c>
      <c r="B3758" s="4">
        <f t="shared" si="233"/>
        <v>27</v>
      </c>
      <c r="C3758" s="21">
        <f t="shared" si="234"/>
        <v>44385</v>
      </c>
      <c r="H3758" s="101"/>
      <c r="K3758" s="98">
        <f t="shared" si="235"/>
        <v>0</v>
      </c>
      <c r="L3758" s="29"/>
    </row>
    <row r="3759" spans="1:12" x14ac:dyDescent="0.3">
      <c r="A3759" s="5" t="str">
        <f t="shared" si="232"/>
        <v>juillet</v>
      </c>
      <c r="B3759" s="4">
        <f t="shared" si="233"/>
        <v>27</v>
      </c>
      <c r="C3759" s="21">
        <f t="shared" si="234"/>
        <v>44385</v>
      </c>
      <c r="H3759" s="101"/>
      <c r="K3759" s="98">
        <f t="shared" si="235"/>
        <v>0</v>
      </c>
      <c r="L3759" s="29"/>
    </row>
    <row r="3760" spans="1:12" x14ac:dyDescent="0.3">
      <c r="A3760" s="5" t="str">
        <f t="shared" si="232"/>
        <v>juillet</v>
      </c>
      <c r="B3760" s="4">
        <f t="shared" si="233"/>
        <v>27</v>
      </c>
      <c r="C3760" s="21">
        <f t="shared" si="234"/>
        <v>44385</v>
      </c>
      <c r="H3760" s="101"/>
      <c r="K3760" s="98">
        <f t="shared" si="235"/>
        <v>0</v>
      </c>
      <c r="L3760" s="29"/>
    </row>
    <row r="3761" spans="1:12" x14ac:dyDescent="0.3">
      <c r="A3761" s="5" t="str">
        <f t="shared" si="232"/>
        <v>juillet</v>
      </c>
      <c r="B3761" s="4">
        <f t="shared" si="233"/>
        <v>27</v>
      </c>
      <c r="C3761" s="21">
        <f t="shared" si="234"/>
        <v>44386</v>
      </c>
      <c r="H3761" s="101"/>
      <c r="K3761" s="98">
        <f t="shared" si="235"/>
        <v>0</v>
      </c>
      <c r="L3761" s="29"/>
    </row>
    <row r="3762" spans="1:12" x14ac:dyDescent="0.3">
      <c r="A3762" s="5" t="str">
        <f t="shared" si="232"/>
        <v>juillet</v>
      </c>
      <c r="B3762" s="4">
        <f t="shared" si="233"/>
        <v>27</v>
      </c>
      <c r="C3762" s="21">
        <f t="shared" si="234"/>
        <v>44386</v>
      </c>
      <c r="H3762" s="101"/>
      <c r="K3762" s="98">
        <f t="shared" si="235"/>
        <v>0</v>
      </c>
      <c r="L3762" s="29"/>
    </row>
    <row r="3763" spans="1:12" x14ac:dyDescent="0.3">
      <c r="A3763" s="5" t="str">
        <f t="shared" si="232"/>
        <v>juillet</v>
      </c>
      <c r="B3763" s="4">
        <f t="shared" si="233"/>
        <v>27</v>
      </c>
      <c r="C3763" s="21">
        <f t="shared" si="234"/>
        <v>44386</v>
      </c>
      <c r="H3763" s="101"/>
      <c r="K3763" s="98">
        <f t="shared" si="235"/>
        <v>0</v>
      </c>
      <c r="L3763" s="29"/>
    </row>
    <row r="3764" spans="1:12" x14ac:dyDescent="0.3">
      <c r="A3764" s="5" t="str">
        <f t="shared" si="232"/>
        <v>juillet</v>
      </c>
      <c r="B3764" s="4">
        <f t="shared" si="233"/>
        <v>27</v>
      </c>
      <c r="C3764" s="21">
        <f t="shared" si="234"/>
        <v>44386</v>
      </c>
      <c r="H3764" s="101"/>
      <c r="K3764" s="98">
        <f t="shared" si="235"/>
        <v>0</v>
      </c>
      <c r="L3764" s="29"/>
    </row>
    <row r="3765" spans="1:12" x14ac:dyDescent="0.3">
      <c r="A3765" s="5" t="str">
        <f t="shared" si="232"/>
        <v>juillet</v>
      </c>
      <c r="B3765" s="4">
        <f t="shared" si="233"/>
        <v>27</v>
      </c>
      <c r="C3765" s="21">
        <f t="shared" si="234"/>
        <v>44386</v>
      </c>
      <c r="H3765" s="101"/>
      <c r="K3765" s="98">
        <f t="shared" si="235"/>
        <v>0</v>
      </c>
      <c r="L3765" s="29"/>
    </row>
    <row r="3766" spans="1:12" x14ac:dyDescent="0.3">
      <c r="A3766" s="5" t="str">
        <f t="shared" si="232"/>
        <v>juillet</v>
      </c>
      <c r="B3766" s="4">
        <f t="shared" si="233"/>
        <v>27</v>
      </c>
      <c r="C3766" s="21">
        <f t="shared" si="234"/>
        <v>44386</v>
      </c>
      <c r="H3766" s="101"/>
      <c r="K3766" s="98">
        <f t="shared" si="235"/>
        <v>0</v>
      </c>
      <c r="L3766" s="29"/>
    </row>
    <row r="3767" spans="1:12" x14ac:dyDescent="0.3">
      <c r="A3767" s="5" t="str">
        <f t="shared" si="232"/>
        <v>juillet</v>
      </c>
      <c r="B3767" s="4">
        <f t="shared" si="233"/>
        <v>27</v>
      </c>
      <c r="C3767" s="21">
        <f t="shared" si="234"/>
        <v>44386</v>
      </c>
      <c r="H3767" s="101"/>
      <c r="K3767" s="98">
        <f t="shared" si="235"/>
        <v>0</v>
      </c>
      <c r="L3767" s="29"/>
    </row>
    <row r="3768" spans="1:12" x14ac:dyDescent="0.3">
      <c r="A3768" s="5" t="str">
        <f t="shared" si="232"/>
        <v>juillet</v>
      </c>
      <c r="B3768" s="4">
        <f t="shared" si="233"/>
        <v>27</v>
      </c>
      <c r="C3768" s="21">
        <f t="shared" si="234"/>
        <v>44386</v>
      </c>
      <c r="H3768" s="101"/>
      <c r="K3768" s="98">
        <f t="shared" si="235"/>
        <v>0</v>
      </c>
      <c r="L3768" s="29"/>
    </row>
    <row r="3769" spans="1:12" x14ac:dyDescent="0.3">
      <c r="A3769" s="5" t="str">
        <f t="shared" si="232"/>
        <v>juillet</v>
      </c>
      <c r="B3769" s="4">
        <f t="shared" si="233"/>
        <v>27</v>
      </c>
      <c r="C3769" s="21">
        <f t="shared" si="234"/>
        <v>44386</v>
      </c>
      <c r="H3769" s="101"/>
      <c r="K3769" s="98">
        <f t="shared" si="235"/>
        <v>0</v>
      </c>
      <c r="L3769" s="29"/>
    </row>
    <row r="3770" spans="1:12" x14ac:dyDescent="0.3">
      <c r="A3770" s="5" t="str">
        <f t="shared" si="232"/>
        <v>juillet</v>
      </c>
      <c r="B3770" s="4">
        <f t="shared" si="233"/>
        <v>27</v>
      </c>
      <c r="C3770" s="21">
        <f t="shared" si="234"/>
        <v>44386</v>
      </c>
      <c r="H3770" s="101"/>
      <c r="K3770" s="98">
        <f t="shared" si="235"/>
        <v>0</v>
      </c>
      <c r="L3770" s="29"/>
    </row>
    <row r="3771" spans="1:12" x14ac:dyDescent="0.3">
      <c r="A3771" s="5" t="str">
        <f t="shared" si="232"/>
        <v>juillet</v>
      </c>
      <c r="B3771" s="4">
        <f t="shared" si="233"/>
        <v>27</v>
      </c>
      <c r="C3771" s="21">
        <f t="shared" si="234"/>
        <v>44386</v>
      </c>
      <c r="H3771" s="101"/>
      <c r="K3771" s="98">
        <f t="shared" si="235"/>
        <v>0</v>
      </c>
      <c r="L3771" s="29"/>
    </row>
    <row r="3772" spans="1:12" x14ac:dyDescent="0.3">
      <c r="A3772" s="5" t="str">
        <f t="shared" si="232"/>
        <v>juillet</v>
      </c>
      <c r="B3772" s="4">
        <f t="shared" si="233"/>
        <v>27</v>
      </c>
      <c r="C3772" s="21">
        <f t="shared" si="234"/>
        <v>44386</v>
      </c>
      <c r="H3772" s="101"/>
      <c r="K3772" s="98">
        <f t="shared" si="235"/>
        <v>0</v>
      </c>
      <c r="L3772" s="29"/>
    </row>
    <row r="3773" spans="1:12" x14ac:dyDescent="0.3">
      <c r="A3773" s="5" t="str">
        <f t="shared" si="232"/>
        <v>juillet</v>
      </c>
      <c r="B3773" s="4">
        <f t="shared" si="233"/>
        <v>27</v>
      </c>
      <c r="C3773" s="21">
        <f t="shared" si="234"/>
        <v>44386</v>
      </c>
      <c r="H3773" s="101"/>
      <c r="K3773" s="98">
        <f t="shared" si="235"/>
        <v>0</v>
      </c>
      <c r="L3773" s="29"/>
    </row>
    <row r="3774" spans="1:12" x14ac:dyDescent="0.3">
      <c r="A3774" s="5" t="str">
        <f t="shared" si="232"/>
        <v>juillet</v>
      </c>
      <c r="B3774" s="4">
        <f t="shared" si="233"/>
        <v>27</v>
      </c>
      <c r="C3774" s="21">
        <f t="shared" si="234"/>
        <v>44386</v>
      </c>
      <c r="H3774" s="101"/>
      <c r="K3774" s="98">
        <f t="shared" si="235"/>
        <v>0</v>
      </c>
      <c r="L3774" s="29"/>
    </row>
    <row r="3775" spans="1:12" x14ac:dyDescent="0.3">
      <c r="A3775" s="5" t="str">
        <f t="shared" si="232"/>
        <v>juillet</v>
      </c>
      <c r="B3775" s="4">
        <f t="shared" si="233"/>
        <v>27</v>
      </c>
      <c r="C3775" s="21">
        <f t="shared" si="234"/>
        <v>44386</v>
      </c>
      <c r="H3775" s="101"/>
      <c r="K3775" s="98">
        <f t="shared" si="235"/>
        <v>0</v>
      </c>
      <c r="L3775" s="29"/>
    </row>
    <row r="3776" spans="1:12" x14ac:dyDescent="0.3">
      <c r="A3776" s="5" t="str">
        <f t="shared" si="232"/>
        <v>juillet</v>
      </c>
      <c r="B3776" s="4">
        <f t="shared" si="233"/>
        <v>27</v>
      </c>
      <c r="C3776" s="21">
        <f t="shared" si="234"/>
        <v>44386</v>
      </c>
      <c r="H3776" s="101"/>
      <c r="K3776" s="98">
        <f t="shared" si="235"/>
        <v>0</v>
      </c>
      <c r="L3776" s="29"/>
    </row>
    <row r="3777" spans="1:12" x14ac:dyDescent="0.3">
      <c r="A3777" s="5" t="str">
        <f t="shared" si="232"/>
        <v>juillet</v>
      </c>
      <c r="B3777" s="4">
        <f t="shared" si="233"/>
        <v>27</v>
      </c>
      <c r="C3777" s="21">
        <f t="shared" si="234"/>
        <v>44386</v>
      </c>
      <c r="H3777" s="101"/>
      <c r="K3777" s="98">
        <f t="shared" si="235"/>
        <v>0</v>
      </c>
      <c r="L3777" s="29"/>
    </row>
    <row r="3778" spans="1:12" x14ac:dyDescent="0.3">
      <c r="A3778" s="5" t="str">
        <f t="shared" si="232"/>
        <v>juillet</v>
      </c>
      <c r="B3778" s="4">
        <f t="shared" si="233"/>
        <v>27</v>
      </c>
      <c r="C3778" s="21">
        <f t="shared" si="234"/>
        <v>44386</v>
      </c>
      <c r="H3778" s="101"/>
      <c r="K3778" s="98">
        <f t="shared" si="235"/>
        <v>0</v>
      </c>
      <c r="L3778" s="29"/>
    </row>
    <row r="3779" spans="1:12" x14ac:dyDescent="0.3">
      <c r="A3779" s="5" t="str">
        <f t="shared" si="232"/>
        <v>juillet</v>
      </c>
      <c r="B3779" s="4">
        <f t="shared" si="233"/>
        <v>27</v>
      </c>
      <c r="C3779" s="21">
        <f t="shared" si="234"/>
        <v>44386</v>
      </c>
      <c r="H3779" s="101"/>
      <c r="K3779" s="98">
        <f t="shared" si="235"/>
        <v>0</v>
      </c>
      <c r="L3779" s="29"/>
    </row>
    <row r="3780" spans="1:12" x14ac:dyDescent="0.3">
      <c r="A3780" s="5" t="str">
        <f t="shared" ref="A3780:A3843" si="236">TEXT(30*MONTH(C3780),"mmmm")</f>
        <v>juillet</v>
      </c>
      <c r="B3780" s="4">
        <f t="shared" ref="B3780:B3843" si="237">_xlfn.ISOWEEKNUM(C3780)</f>
        <v>27</v>
      </c>
      <c r="C3780" s="21">
        <f t="shared" ref="C3780:C3843" si="238">WORKDAY(INT((ROW()-1)/20)+"01/01/2021",1)</f>
        <v>44386</v>
      </c>
      <c r="H3780" s="101"/>
      <c r="K3780" s="98">
        <f t="shared" ref="K3780:K3843" si="239">IFERROR((I3780-J3780)/J3780,0)</f>
        <v>0</v>
      </c>
      <c r="L3780" s="29"/>
    </row>
    <row r="3781" spans="1:12" x14ac:dyDescent="0.3">
      <c r="A3781" s="5" t="str">
        <f t="shared" si="236"/>
        <v>juillet</v>
      </c>
      <c r="B3781" s="4">
        <f t="shared" si="237"/>
        <v>28</v>
      </c>
      <c r="C3781" s="21">
        <f t="shared" si="238"/>
        <v>44389</v>
      </c>
      <c r="H3781" s="101"/>
      <c r="K3781" s="98">
        <f t="shared" si="239"/>
        <v>0</v>
      </c>
      <c r="L3781" s="29"/>
    </row>
    <row r="3782" spans="1:12" x14ac:dyDescent="0.3">
      <c r="A3782" s="5" t="str">
        <f t="shared" si="236"/>
        <v>juillet</v>
      </c>
      <c r="B3782" s="4">
        <f t="shared" si="237"/>
        <v>28</v>
      </c>
      <c r="C3782" s="21">
        <f t="shared" si="238"/>
        <v>44389</v>
      </c>
      <c r="H3782" s="101"/>
      <c r="K3782" s="98">
        <f t="shared" si="239"/>
        <v>0</v>
      </c>
      <c r="L3782" s="29"/>
    </row>
    <row r="3783" spans="1:12" x14ac:dyDescent="0.3">
      <c r="A3783" s="5" t="str">
        <f t="shared" si="236"/>
        <v>juillet</v>
      </c>
      <c r="B3783" s="4">
        <f t="shared" si="237"/>
        <v>28</v>
      </c>
      <c r="C3783" s="21">
        <f t="shared" si="238"/>
        <v>44389</v>
      </c>
      <c r="H3783" s="101"/>
      <c r="K3783" s="98">
        <f t="shared" si="239"/>
        <v>0</v>
      </c>
      <c r="L3783" s="29"/>
    </row>
    <row r="3784" spans="1:12" x14ac:dyDescent="0.3">
      <c r="A3784" s="5" t="str">
        <f t="shared" si="236"/>
        <v>juillet</v>
      </c>
      <c r="B3784" s="4">
        <f t="shared" si="237"/>
        <v>28</v>
      </c>
      <c r="C3784" s="21">
        <f t="shared" si="238"/>
        <v>44389</v>
      </c>
      <c r="H3784" s="101"/>
      <c r="K3784" s="98">
        <f t="shared" si="239"/>
        <v>0</v>
      </c>
      <c r="L3784" s="29"/>
    </row>
    <row r="3785" spans="1:12" x14ac:dyDescent="0.3">
      <c r="A3785" s="5" t="str">
        <f t="shared" si="236"/>
        <v>juillet</v>
      </c>
      <c r="B3785" s="4">
        <f t="shared" si="237"/>
        <v>28</v>
      </c>
      <c r="C3785" s="21">
        <f t="shared" si="238"/>
        <v>44389</v>
      </c>
      <c r="H3785" s="101"/>
      <c r="K3785" s="98">
        <f t="shared" si="239"/>
        <v>0</v>
      </c>
      <c r="L3785" s="29"/>
    </row>
    <row r="3786" spans="1:12" x14ac:dyDescent="0.3">
      <c r="A3786" s="5" t="str">
        <f t="shared" si="236"/>
        <v>juillet</v>
      </c>
      <c r="B3786" s="4">
        <f t="shared" si="237"/>
        <v>28</v>
      </c>
      <c r="C3786" s="21">
        <f t="shared" si="238"/>
        <v>44389</v>
      </c>
      <c r="H3786" s="101"/>
      <c r="K3786" s="98">
        <f t="shared" si="239"/>
        <v>0</v>
      </c>
      <c r="L3786" s="29"/>
    </row>
    <row r="3787" spans="1:12" x14ac:dyDescent="0.3">
      <c r="A3787" s="5" t="str">
        <f t="shared" si="236"/>
        <v>juillet</v>
      </c>
      <c r="B3787" s="4">
        <f t="shared" si="237"/>
        <v>28</v>
      </c>
      <c r="C3787" s="21">
        <f t="shared" si="238"/>
        <v>44389</v>
      </c>
      <c r="H3787" s="101"/>
      <c r="K3787" s="98">
        <f t="shared" si="239"/>
        <v>0</v>
      </c>
      <c r="L3787" s="29"/>
    </row>
    <row r="3788" spans="1:12" x14ac:dyDescent="0.3">
      <c r="A3788" s="5" t="str">
        <f t="shared" si="236"/>
        <v>juillet</v>
      </c>
      <c r="B3788" s="4">
        <f t="shared" si="237"/>
        <v>28</v>
      </c>
      <c r="C3788" s="21">
        <f t="shared" si="238"/>
        <v>44389</v>
      </c>
      <c r="H3788" s="101"/>
      <c r="K3788" s="98">
        <f t="shared" si="239"/>
        <v>0</v>
      </c>
      <c r="L3788" s="29"/>
    </row>
    <row r="3789" spans="1:12" x14ac:dyDescent="0.3">
      <c r="A3789" s="5" t="str">
        <f t="shared" si="236"/>
        <v>juillet</v>
      </c>
      <c r="B3789" s="4">
        <f t="shared" si="237"/>
        <v>28</v>
      </c>
      <c r="C3789" s="21">
        <f t="shared" si="238"/>
        <v>44389</v>
      </c>
      <c r="H3789" s="101"/>
      <c r="K3789" s="98">
        <f t="shared" si="239"/>
        <v>0</v>
      </c>
      <c r="L3789" s="29"/>
    </row>
    <row r="3790" spans="1:12" x14ac:dyDescent="0.3">
      <c r="A3790" s="5" t="str">
        <f t="shared" si="236"/>
        <v>juillet</v>
      </c>
      <c r="B3790" s="4">
        <f t="shared" si="237"/>
        <v>28</v>
      </c>
      <c r="C3790" s="21">
        <f t="shared" si="238"/>
        <v>44389</v>
      </c>
      <c r="H3790" s="101"/>
      <c r="K3790" s="98">
        <f t="shared" si="239"/>
        <v>0</v>
      </c>
      <c r="L3790" s="29"/>
    </row>
    <row r="3791" spans="1:12" x14ac:dyDescent="0.3">
      <c r="A3791" s="5" t="str">
        <f t="shared" si="236"/>
        <v>juillet</v>
      </c>
      <c r="B3791" s="4">
        <f t="shared" si="237"/>
        <v>28</v>
      </c>
      <c r="C3791" s="21">
        <f t="shared" si="238"/>
        <v>44389</v>
      </c>
      <c r="H3791" s="101"/>
      <c r="K3791" s="98">
        <f t="shared" si="239"/>
        <v>0</v>
      </c>
      <c r="L3791" s="29"/>
    </row>
    <row r="3792" spans="1:12" x14ac:dyDescent="0.3">
      <c r="A3792" s="5" t="str">
        <f t="shared" si="236"/>
        <v>juillet</v>
      </c>
      <c r="B3792" s="4">
        <f t="shared" si="237"/>
        <v>28</v>
      </c>
      <c r="C3792" s="21">
        <f t="shared" si="238"/>
        <v>44389</v>
      </c>
      <c r="H3792" s="101"/>
      <c r="K3792" s="98">
        <f t="shared" si="239"/>
        <v>0</v>
      </c>
      <c r="L3792" s="29"/>
    </row>
    <row r="3793" spans="1:12" x14ac:dyDescent="0.3">
      <c r="A3793" s="5" t="str">
        <f t="shared" si="236"/>
        <v>juillet</v>
      </c>
      <c r="B3793" s="4">
        <f t="shared" si="237"/>
        <v>28</v>
      </c>
      <c r="C3793" s="21">
        <f t="shared" si="238"/>
        <v>44389</v>
      </c>
      <c r="H3793" s="101"/>
      <c r="K3793" s="98">
        <f t="shared" si="239"/>
        <v>0</v>
      </c>
      <c r="L3793" s="29"/>
    </row>
    <row r="3794" spans="1:12" x14ac:dyDescent="0.3">
      <c r="A3794" s="5" t="str">
        <f t="shared" si="236"/>
        <v>juillet</v>
      </c>
      <c r="B3794" s="4">
        <f t="shared" si="237"/>
        <v>28</v>
      </c>
      <c r="C3794" s="21">
        <f t="shared" si="238"/>
        <v>44389</v>
      </c>
      <c r="H3794" s="101"/>
      <c r="K3794" s="98">
        <f t="shared" si="239"/>
        <v>0</v>
      </c>
      <c r="L3794" s="29"/>
    </row>
    <row r="3795" spans="1:12" x14ac:dyDescent="0.3">
      <c r="A3795" s="5" t="str">
        <f t="shared" si="236"/>
        <v>juillet</v>
      </c>
      <c r="B3795" s="4">
        <f t="shared" si="237"/>
        <v>28</v>
      </c>
      <c r="C3795" s="21">
        <f t="shared" si="238"/>
        <v>44389</v>
      </c>
      <c r="H3795" s="101"/>
      <c r="K3795" s="98">
        <f t="shared" si="239"/>
        <v>0</v>
      </c>
      <c r="L3795" s="29"/>
    </row>
    <row r="3796" spans="1:12" x14ac:dyDescent="0.3">
      <c r="A3796" s="5" t="str">
        <f t="shared" si="236"/>
        <v>juillet</v>
      </c>
      <c r="B3796" s="4">
        <f t="shared" si="237"/>
        <v>28</v>
      </c>
      <c r="C3796" s="21">
        <f t="shared" si="238"/>
        <v>44389</v>
      </c>
      <c r="H3796" s="101"/>
      <c r="K3796" s="98">
        <f t="shared" si="239"/>
        <v>0</v>
      </c>
      <c r="L3796" s="29"/>
    </row>
    <row r="3797" spans="1:12" x14ac:dyDescent="0.3">
      <c r="A3797" s="5" t="str">
        <f t="shared" si="236"/>
        <v>juillet</v>
      </c>
      <c r="B3797" s="4">
        <f t="shared" si="237"/>
        <v>28</v>
      </c>
      <c r="C3797" s="21">
        <f t="shared" si="238"/>
        <v>44389</v>
      </c>
      <c r="H3797" s="101"/>
      <c r="K3797" s="98">
        <f t="shared" si="239"/>
        <v>0</v>
      </c>
      <c r="L3797" s="29"/>
    </row>
    <row r="3798" spans="1:12" x14ac:dyDescent="0.3">
      <c r="A3798" s="5" t="str">
        <f t="shared" si="236"/>
        <v>juillet</v>
      </c>
      <c r="B3798" s="4">
        <f t="shared" si="237"/>
        <v>28</v>
      </c>
      <c r="C3798" s="21">
        <f t="shared" si="238"/>
        <v>44389</v>
      </c>
      <c r="H3798" s="101"/>
      <c r="K3798" s="98">
        <f t="shared" si="239"/>
        <v>0</v>
      </c>
      <c r="L3798" s="29"/>
    </row>
    <row r="3799" spans="1:12" x14ac:dyDescent="0.3">
      <c r="A3799" s="5" t="str">
        <f t="shared" si="236"/>
        <v>juillet</v>
      </c>
      <c r="B3799" s="4">
        <f t="shared" si="237"/>
        <v>28</v>
      </c>
      <c r="C3799" s="21">
        <f t="shared" si="238"/>
        <v>44389</v>
      </c>
      <c r="H3799" s="101"/>
      <c r="K3799" s="98">
        <f t="shared" si="239"/>
        <v>0</v>
      </c>
      <c r="L3799" s="29"/>
    </row>
    <row r="3800" spans="1:12" x14ac:dyDescent="0.3">
      <c r="A3800" s="5" t="str">
        <f t="shared" si="236"/>
        <v>juillet</v>
      </c>
      <c r="B3800" s="4">
        <f t="shared" si="237"/>
        <v>28</v>
      </c>
      <c r="C3800" s="21">
        <f t="shared" si="238"/>
        <v>44389</v>
      </c>
      <c r="H3800" s="101"/>
      <c r="K3800" s="98">
        <f t="shared" si="239"/>
        <v>0</v>
      </c>
      <c r="L3800" s="29"/>
    </row>
    <row r="3801" spans="1:12" x14ac:dyDescent="0.3">
      <c r="A3801" s="5" t="str">
        <f t="shared" si="236"/>
        <v>juillet</v>
      </c>
      <c r="B3801" s="4">
        <f t="shared" si="237"/>
        <v>28</v>
      </c>
      <c r="C3801" s="21">
        <f t="shared" si="238"/>
        <v>44389</v>
      </c>
      <c r="H3801" s="101"/>
      <c r="K3801" s="98">
        <f t="shared" si="239"/>
        <v>0</v>
      </c>
      <c r="L3801" s="29"/>
    </row>
    <row r="3802" spans="1:12" x14ac:dyDescent="0.3">
      <c r="A3802" s="5" t="str">
        <f t="shared" si="236"/>
        <v>juillet</v>
      </c>
      <c r="B3802" s="4">
        <f t="shared" si="237"/>
        <v>28</v>
      </c>
      <c r="C3802" s="21">
        <f t="shared" si="238"/>
        <v>44389</v>
      </c>
      <c r="H3802" s="101"/>
      <c r="K3802" s="98">
        <f t="shared" si="239"/>
        <v>0</v>
      </c>
      <c r="L3802" s="29"/>
    </row>
    <row r="3803" spans="1:12" x14ac:dyDescent="0.3">
      <c r="A3803" s="5" t="str">
        <f t="shared" si="236"/>
        <v>juillet</v>
      </c>
      <c r="B3803" s="4">
        <f t="shared" si="237"/>
        <v>28</v>
      </c>
      <c r="C3803" s="21">
        <f t="shared" si="238"/>
        <v>44389</v>
      </c>
      <c r="H3803" s="101"/>
      <c r="K3803" s="98">
        <f t="shared" si="239"/>
        <v>0</v>
      </c>
      <c r="L3803" s="29"/>
    </row>
    <row r="3804" spans="1:12" x14ac:dyDescent="0.3">
      <c r="A3804" s="5" t="str">
        <f t="shared" si="236"/>
        <v>juillet</v>
      </c>
      <c r="B3804" s="4">
        <f t="shared" si="237"/>
        <v>28</v>
      </c>
      <c r="C3804" s="21">
        <f t="shared" si="238"/>
        <v>44389</v>
      </c>
      <c r="H3804" s="101"/>
      <c r="K3804" s="98">
        <f t="shared" si="239"/>
        <v>0</v>
      </c>
      <c r="L3804" s="29"/>
    </row>
    <row r="3805" spans="1:12" x14ac:dyDescent="0.3">
      <c r="A3805" s="5" t="str">
        <f t="shared" si="236"/>
        <v>juillet</v>
      </c>
      <c r="B3805" s="4">
        <f t="shared" si="237"/>
        <v>28</v>
      </c>
      <c r="C3805" s="21">
        <f t="shared" si="238"/>
        <v>44389</v>
      </c>
      <c r="H3805" s="101"/>
      <c r="K3805" s="98">
        <f t="shared" si="239"/>
        <v>0</v>
      </c>
      <c r="L3805" s="29"/>
    </row>
    <row r="3806" spans="1:12" x14ac:dyDescent="0.3">
      <c r="A3806" s="5" t="str">
        <f t="shared" si="236"/>
        <v>juillet</v>
      </c>
      <c r="B3806" s="4">
        <f t="shared" si="237"/>
        <v>28</v>
      </c>
      <c r="C3806" s="21">
        <f t="shared" si="238"/>
        <v>44389</v>
      </c>
      <c r="H3806" s="101"/>
      <c r="K3806" s="98">
        <f t="shared" si="239"/>
        <v>0</v>
      </c>
      <c r="L3806" s="29"/>
    </row>
    <row r="3807" spans="1:12" x14ac:dyDescent="0.3">
      <c r="A3807" s="5" t="str">
        <f t="shared" si="236"/>
        <v>juillet</v>
      </c>
      <c r="B3807" s="4">
        <f t="shared" si="237"/>
        <v>28</v>
      </c>
      <c r="C3807" s="21">
        <f t="shared" si="238"/>
        <v>44389</v>
      </c>
      <c r="H3807" s="101"/>
      <c r="K3807" s="98">
        <f t="shared" si="239"/>
        <v>0</v>
      </c>
      <c r="L3807" s="29"/>
    </row>
    <row r="3808" spans="1:12" x14ac:dyDescent="0.3">
      <c r="A3808" s="5" t="str">
        <f t="shared" si="236"/>
        <v>juillet</v>
      </c>
      <c r="B3808" s="4">
        <f t="shared" si="237"/>
        <v>28</v>
      </c>
      <c r="C3808" s="21">
        <f t="shared" si="238"/>
        <v>44389</v>
      </c>
      <c r="H3808" s="101"/>
      <c r="K3808" s="98">
        <f t="shared" si="239"/>
        <v>0</v>
      </c>
      <c r="L3808" s="29"/>
    </row>
    <row r="3809" spans="1:12" x14ac:dyDescent="0.3">
      <c r="A3809" s="5" t="str">
        <f t="shared" si="236"/>
        <v>juillet</v>
      </c>
      <c r="B3809" s="4">
        <f t="shared" si="237"/>
        <v>28</v>
      </c>
      <c r="C3809" s="21">
        <f t="shared" si="238"/>
        <v>44389</v>
      </c>
      <c r="H3809" s="101"/>
      <c r="K3809" s="98">
        <f t="shared" si="239"/>
        <v>0</v>
      </c>
      <c r="L3809" s="29"/>
    </row>
    <row r="3810" spans="1:12" x14ac:dyDescent="0.3">
      <c r="A3810" s="5" t="str">
        <f t="shared" si="236"/>
        <v>juillet</v>
      </c>
      <c r="B3810" s="4">
        <f t="shared" si="237"/>
        <v>28</v>
      </c>
      <c r="C3810" s="21">
        <f t="shared" si="238"/>
        <v>44389</v>
      </c>
      <c r="H3810" s="101"/>
      <c r="K3810" s="98">
        <f t="shared" si="239"/>
        <v>0</v>
      </c>
      <c r="L3810" s="29"/>
    </row>
    <row r="3811" spans="1:12" x14ac:dyDescent="0.3">
      <c r="A3811" s="5" t="str">
        <f t="shared" si="236"/>
        <v>juillet</v>
      </c>
      <c r="B3811" s="4">
        <f t="shared" si="237"/>
        <v>28</v>
      </c>
      <c r="C3811" s="21">
        <f t="shared" si="238"/>
        <v>44389</v>
      </c>
      <c r="H3811" s="101"/>
      <c r="K3811" s="98">
        <f t="shared" si="239"/>
        <v>0</v>
      </c>
      <c r="L3811" s="29"/>
    </row>
    <row r="3812" spans="1:12" x14ac:dyDescent="0.3">
      <c r="A3812" s="5" t="str">
        <f t="shared" si="236"/>
        <v>juillet</v>
      </c>
      <c r="B3812" s="4">
        <f t="shared" si="237"/>
        <v>28</v>
      </c>
      <c r="C3812" s="21">
        <f t="shared" si="238"/>
        <v>44389</v>
      </c>
      <c r="H3812" s="101"/>
      <c r="K3812" s="98">
        <f t="shared" si="239"/>
        <v>0</v>
      </c>
      <c r="L3812" s="29"/>
    </row>
    <row r="3813" spans="1:12" x14ac:dyDescent="0.3">
      <c r="A3813" s="5" t="str">
        <f t="shared" si="236"/>
        <v>juillet</v>
      </c>
      <c r="B3813" s="4">
        <f t="shared" si="237"/>
        <v>28</v>
      </c>
      <c r="C3813" s="21">
        <f t="shared" si="238"/>
        <v>44389</v>
      </c>
      <c r="H3813" s="101"/>
      <c r="K3813" s="98">
        <f t="shared" si="239"/>
        <v>0</v>
      </c>
      <c r="L3813" s="29"/>
    </row>
    <row r="3814" spans="1:12" x14ac:dyDescent="0.3">
      <c r="A3814" s="5" t="str">
        <f t="shared" si="236"/>
        <v>juillet</v>
      </c>
      <c r="B3814" s="4">
        <f t="shared" si="237"/>
        <v>28</v>
      </c>
      <c r="C3814" s="21">
        <f t="shared" si="238"/>
        <v>44389</v>
      </c>
      <c r="H3814" s="101"/>
      <c r="K3814" s="98">
        <f t="shared" si="239"/>
        <v>0</v>
      </c>
      <c r="L3814" s="29"/>
    </row>
    <row r="3815" spans="1:12" x14ac:dyDescent="0.3">
      <c r="A3815" s="5" t="str">
        <f t="shared" si="236"/>
        <v>juillet</v>
      </c>
      <c r="B3815" s="4">
        <f t="shared" si="237"/>
        <v>28</v>
      </c>
      <c r="C3815" s="21">
        <f t="shared" si="238"/>
        <v>44389</v>
      </c>
      <c r="H3815" s="101"/>
      <c r="K3815" s="98">
        <f t="shared" si="239"/>
        <v>0</v>
      </c>
      <c r="L3815" s="29"/>
    </row>
    <row r="3816" spans="1:12" x14ac:dyDescent="0.3">
      <c r="A3816" s="5" t="str">
        <f t="shared" si="236"/>
        <v>juillet</v>
      </c>
      <c r="B3816" s="4">
        <f t="shared" si="237"/>
        <v>28</v>
      </c>
      <c r="C3816" s="21">
        <f t="shared" si="238"/>
        <v>44389</v>
      </c>
      <c r="H3816" s="101"/>
      <c r="K3816" s="98">
        <f t="shared" si="239"/>
        <v>0</v>
      </c>
      <c r="L3816" s="29"/>
    </row>
    <row r="3817" spans="1:12" x14ac:dyDescent="0.3">
      <c r="A3817" s="5" t="str">
        <f t="shared" si="236"/>
        <v>juillet</v>
      </c>
      <c r="B3817" s="4">
        <f t="shared" si="237"/>
        <v>28</v>
      </c>
      <c r="C3817" s="21">
        <f t="shared" si="238"/>
        <v>44389</v>
      </c>
      <c r="H3817" s="101"/>
      <c r="K3817" s="98">
        <f t="shared" si="239"/>
        <v>0</v>
      </c>
      <c r="L3817" s="29"/>
    </row>
    <row r="3818" spans="1:12" x14ac:dyDescent="0.3">
      <c r="A3818" s="5" t="str">
        <f t="shared" si="236"/>
        <v>juillet</v>
      </c>
      <c r="B3818" s="4">
        <f t="shared" si="237"/>
        <v>28</v>
      </c>
      <c r="C3818" s="21">
        <f t="shared" si="238"/>
        <v>44389</v>
      </c>
      <c r="H3818" s="101"/>
      <c r="K3818" s="98">
        <f t="shared" si="239"/>
        <v>0</v>
      </c>
      <c r="L3818" s="29"/>
    </row>
    <row r="3819" spans="1:12" x14ac:dyDescent="0.3">
      <c r="A3819" s="5" t="str">
        <f t="shared" si="236"/>
        <v>juillet</v>
      </c>
      <c r="B3819" s="4">
        <f t="shared" si="237"/>
        <v>28</v>
      </c>
      <c r="C3819" s="21">
        <f t="shared" si="238"/>
        <v>44389</v>
      </c>
      <c r="H3819" s="101"/>
      <c r="K3819" s="98">
        <f t="shared" si="239"/>
        <v>0</v>
      </c>
      <c r="L3819" s="29"/>
    </row>
    <row r="3820" spans="1:12" x14ac:dyDescent="0.3">
      <c r="A3820" s="5" t="str">
        <f t="shared" si="236"/>
        <v>juillet</v>
      </c>
      <c r="B3820" s="4">
        <f t="shared" si="237"/>
        <v>28</v>
      </c>
      <c r="C3820" s="21">
        <f t="shared" si="238"/>
        <v>44389</v>
      </c>
      <c r="H3820" s="101"/>
      <c r="K3820" s="98">
        <f t="shared" si="239"/>
        <v>0</v>
      </c>
      <c r="L3820" s="29"/>
    </row>
    <row r="3821" spans="1:12" x14ac:dyDescent="0.3">
      <c r="A3821" s="5" t="str">
        <f t="shared" si="236"/>
        <v>juillet</v>
      </c>
      <c r="B3821" s="4">
        <f t="shared" si="237"/>
        <v>28</v>
      </c>
      <c r="C3821" s="21">
        <f t="shared" si="238"/>
        <v>44389</v>
      </c>
      <c r="H3821" s="101"/>
      <c r="K3821" s="98">
        <f t="shared" si="239"/>
        <v>0</v>
      </c>
      <c r="L3821" s="29"/>
    </row>
    <row r="3822" spans="1:12" x14ac:dyDescent="0.3">
      <c r="A3822" s="5" t="str">
        <f t="shared" si="236"/>
        <v>juillet</v>
      </c>
      <c r="B3822" s="4">
        <f t="shared" si="237"/>
        <v>28</v>
      </c>
      <c r="C3822" s="21">
        <f t="shared" si="238"/>
        <v>44389</v>
      </c>
      <c r="H3822" s="101"/>
      <c r="K3822" s="98">
        <f t="shared" si="239"/>
        <v>0</v>
      </c>
      <c r="L3822" s="29"/>
    </row>
    <row r="3823" spans="1:12" x14ac:dyDescent="0.3">
      <c r="A3823" s="5" t="str">
        <f t="shared" si="236"/>
        <v>juillet</v>
      </c>
      <c r="B3823" s="4">
        <f t="shared" si="237"/>
        <v>28</v>
      </c>
      <c r="C3823" s="21">
        <f t="shared" si="238"/>
        <v>44389</v>
      </c>
      <c r="H3823" s="101"/>
      <c r="K3823" s="98">
        <f t="shared" si="239"/>
        <v>0</v>
      </c>
      <c r="L3823" s="29"/>
    </row>
    <row r="3824" spans="1:12" x14ac:dyDescent="0.3">
      <c r="A3824" s="5" t="str">
        <f t="shared" si="236"/>
        <v>juillet</v>
      </c>
      <c r="B3824" s="4">
        <f t="shared" si="237"/>
        <v>28</v>
      </c>
      <c r="C3824" s="21">
        <f t="shared" si="238"/>
        <v>44389</v>
      </c>
      <c r="H3824" s="101"/>
      <c r="K3824" s="98">
        <f t="shared" si="239"/>
        <v>0</v>
      </c>
      <c r="L3824" s="29"/>
    </row>
    <row r="3825" spans="1:12" x14ac:dyDescent="0.3">
      <c r="A3825" s="5" t="str">
        <f t="shared" si="236"/>
        <v>juillet</v>
      </c>
      <c r="B3825" s="4">
        <f t="shared" si="237"/>
        <v>28</v>
      </c>
      <c r="C3825" s="21">
        <f t="shared" si="238"/>
        <v>44389</v>
      </c>
      <c r="H3825" s="101"/>
      <c r="K3825" s="98">
        <f t="shared" si="239"/>
        <v>0</v>
      </c>
      <c r="L3825" s="29"/>
    </row>
    <row r="3826" spans="1:12" x14ac:dyDescent="0.3">
      <c r="A3826" s="5" t="str">
        <f t="shared" si="236"/>
        <v>juillet</v>
      </c>
      <c r="B3826" s="4">
        <f t="shared" si="237"/>
        <v>28</v>
      </c>
      <c r="C3826" s="21">
        <f t="shared" si="238"/>
        <v>44389</v>
      </c>
      <c r="H3826" s="101"/>
      <c r="K3826" s="98">
        <f t="shared" si="239"/>
        <v>0</v>
      </c>
      <c r="L3826" s="29"/>
    </row>
    <row r="3827" spans="1:12" x14ac:dyDescent="0.3">
      <c r="A3827" s="5" t="str">
        <f t="shared" si="236"/>
        <v>juillet</v>
      </c>
      <c r="B3827" s="4">
        <f t="shared" si="237"/>
        <v>28</v>
      </c>
      <c r="C3827" s="21">
        <f t="shared" si="238"/>
        <v>44389</v>
      </c>
      <c r="H3827" s="101"/>
      <c r="K3827" s="98">
        <f t="shared" si="239"/>
        <v>0</v>
      </c>
      <c r="L3827" s="29"/>
    </row>
    <row r="3828" spans="1:12" x14ac:dyDescent="0.3">
      <c r="A3828" s="5" t="str">
        <f t="shared" si="236"/>
        <v>juillet</v>
      </c>
      <c r="B3828" s="4">
        <f t="shared" si="237"/>
        <v>28</v>
      </c>
      <c r="C3828" s="21">
        <f t="shared" si="238"/>
        <v>44389</v>
      </c>
      <c r="H3828" s="101"/>
      <c r="K3828" s="98">
        <f t="shared" si="239"/>
        <v>0</v>
      </c>
      <c r="L3828" s="29"/>
    </row>
    <row r="3829" spans="1:12" x14ac:dyDescent="0.3">
      <c r="A3829" s="5" t="str">
        <f t="shared" si="236"/>
        <v>juillet</v>
      </c>
      <c r="B3829" s="4">
        <f t="shared" si="237"/>
        <v>28</v>
      </c>
      <c r="C3829" s="21">
        <f t="shared" si="238"/>
        <v>44389</v>
      </c>
      <c r="H3829" s="101"/>
      <c r="K3829" s="98">
        <f t="shared" si="239"/>
        <v>0</v>
      </c>
      <c r="L3829" s="29"/>
    </row>
    <row r="3830" spans="1:12" x14ac:dyDescent="0.3">
      <c r="A3830" s="5" t="str">
        <f t="shared" si="236"/>
        <v>juillet</v>
      </c>
      <c r="B3830" s="4">
        <f t="shared" si="237"/>
        <v>28</v>
      </c>
      <c r="C3830" s="21">
        <f t="shared" si="238"/>
        <v>44389</v>
      </c>
      <c r="H3830" s="101"/>
      <c r="K3830" s="98">
        <f t="shared" si="239"/>
        <v>0</v>
      </c>
      <c r="L3830" s="29"/>
    </row>
    <row r="3831" spans="1:12" x14ac:dyDescent="0.3">
      <c r="A3831" s="5" t="str">
        <f t="shared" si="236"/>
        <v>juillet</v>
      </c>
      <c r="B3831" s="4">
        <f t="shared" si="237"/>
        <v>28</v>
      </c>
      <c r="C3831" s="21">
        <f t="shared" si="238"/>
        <v>44389</v>
      </c>
      <c r="H3831" s="101"/>
      <c r="K3831" s="98">
        <f t="shared" si="239"/>
        <v>0</v>
      </c>
      <c r="L3831" s="29"/>
    </row>
    <row r="3832" spans="1:12" x14ac:dyDescent="0.3">
      <c r="A3832" s="5" t="str">
        <f t="shared" si="236"/>
        <v>juillet</v>
      </c>
      <c r="B3832" s="4">
        <f t="shared" si="237"/>
        <v>28</v>
      </c>
      <c r="C3832" s="21">
        <f t="shared" si="238"/>
        <v>44389</v>
      </c>
      <c r="H3832" s="101"/>
      <c r="K3832" s="98">
        <f t="shared" si="239"/>
        <v>0</v>
      </c>
      <c r="L3832" s="29"/>
    </row>
    <row r="3833" spans="1:12" x14ac:dyDescent="0.3">
      <c r="A3833" s="5" t="str">
        <f t="shared" si="236"/>
        <v>juillet</v>
      </c>
      <c r="B3833" s="4">
        <f t="shared" si="237"/>
        <v>28</v>
      </c>
      <c r="C3833" s="21">
        <f t="shared" si="238"/>
        <v>44389</v>
      </c>
      <c r="H3833" s="101"/>
      <c r="K3833" s="98">
        <f t="shared" si="239"/>
        <v>0</v>
      </c>
      <c r="L3833" s="29"/>
    </row>
    <row r="3834" spans="1:12" x14ac:dyDescent="0.3">
      <c r="A3834" s="5" t="str">
        <f t="shared" si="236"/>
        <v>juillet</v>
      </c>
      <c r="B3834" s="4">
        <f t="shared" si="237"/>
        <v>28</v>
      </c>
      <c r="C3834" s="21">
        <f t="shared" si="238"/>
        <v>44389</v>
      </c>
      <c r="H3834" s="101"/>
      <c r="K3834" s="98">
        <f t="shared" si="239"/>
        <v>0</v>
      </c>
      <c r="L3834" s="29"/>
    </row>
    <row r="3835" spans="1:12" x14ac:dyDescent="0.3">
      <c r="A3835" s="5" t="str">
        <f t="shared" si="236"/>
        <v>juillet</v>
      </c>
      <c r="B3835" s="4">
        <f t="shared" si="237"/>
        <v>28</v>
      </c>
      <c r="C3835" s="21">
        <f t="shared" si="238"/>
        <v>44389</v>
      </c>
      <c r="H3835" s="101"/>
      <c r="K3835" s="98">
        <f t="shared" si="239"/>
        <v>0</v>
      </c>
      <c r="L3835" s="29"/>
    </row>
    <row r="3836" spans="1:12" x14ac:dyDescent="0.3">
      <c r="A3836" s="5" t="str">
        <f t="shared" si="236"/>
        <v>juillet</v>
      </c>
      <c r="B3836" s="4">
        <f t="shared" si="237"/>
        <v>28</v>
      </c>
      <c r="C3836" s="21">
        <f t="shared" si="238"/>
        <v>44389</v>
      </c>
      <c r="H3836" s="101"/>
      <c r="K3836" s="98">
        <f t="shared" si="239"/>
        <v>0</v>
      </c>
      <c r="L3836" s="29"/>
    </row>
    <row r="3837" spans="1:12" x14ac:dyDescent="0.3">
      <c r="A3837" s="5" t="str">
        <f t="shared" si="236"/>
        <v>juillet</v>
      </c>
      <c r="B3837" s="4">
        <f t="shared" si="237"/>
        <v>28</v>
      </c>
      <c r="C3837" s="21">
        <f t="shared" si="238"/>
        <v>44389</v>
      </c>
      <c r="H3837" s="101"/>
      <c r="K3837" s="98">
        <f t="shared" si="239"/>
        <v>0</v>
      </c>
      <c r="L3837" s="29"/>
    </row>
    <row r="3838" spans="1:12" x14ac:dyDescent="0.3">
      <c r="A3838" s="5" t="str">
        <f t="shared" si="236"/>
        <v>juillet</v>
      </c>
      <c r="B3838" s="4">
        <f t="shared" si="237"/>
        <v>28</v>
      </c>
      <c r="C3838" s="21">
        <f t="shared" si="238"/>
        <v>44389</v>
      </c>
      <c r="H3838" s="101"/>
      <c r="K3838" s="98">
        <f t="shared" si="239"/>
        <v>0</v>
      </c>
      <c r="L3838" s="29"/>
    </row>
    <row r="3839" spans="1:12" x14ac:dyDescent="0.3">
      <c r="A3839" s="5" t="str">
        <f t="shared" si="236"/>
        <v>juillet</v>
      </c>
      <c r="B3839" s="4">
        <f t="shared" si="237"/>
        <v>28</v>
      </c>
      <c r="C3839" s="21">
        <f t="shared" si="238"/>
        <v>44389</v>
      </c>
      <c r="H3839" s="101"/>
      <c r="K3839" s="98">
        <f t="shared" si="239"/>
        <v>0</v>
      </c>
      <c r="L3839" s="29"/>
    </row>
    <row r="3840" spans="1:12" x14ac:dyDescent="0.3">
      <c r="A3840" s="5" t="str">
        <f t="shared" si="236"/>
        <v>juillet</v>
      </c>
      <c r="B3840" s="4">
        <f t="shared" si="237"/>
        <v>28</v>
      </c>
      <c r="C3840" s="21">
        <f t="shared" si="238"/>
        <v>44389</v>
      </c>
      <c r="H3840" s="101"/>
      <c r="K3840" s="98">
        <f t="shared" si="239"/>
        <v>0</v>
      </c>
      <c r="L3840" s="29"/>
    </row>
    <row r="3841" spans="1:12" x14ac:dyDescent="0.3">
      <c r="A3841" s="5" t="str">
        <f t="shared" si="236"/>
        <v>juillet</v>
      </c>
      <c r="B3841" s="4">
        <f t="shared" si="237"/>
        <v>28</v>
      </c>
      <c r="C3841" s="21">
        <f t="shared" si="238"/>
        <v>44390</v>
      </c>
      <c r="H3841" s="101"/>
      <c r="K3841" s="98">
        <f t="shared" si="239"/>
        <v>0</v>
      </c>
      <c r="L3841" s="29"/>
    </row>
    <row r="3842" spans="1:12" x14ac:dyDescent="0.3">
      <c r="A3842" s="5" t="str">
        <f t="shared" si="236"/>
        <v>juillet</v>
      </c>
      <c r="B3842" s="4">
        <f t="shared" si="237"/>
        <v>28</v>
      </c>
      <c r="C3842" s="21">
        <f t="shared" si="238"/>
        <v>44390</v>
      </c>
      <c r="H3842" s="101"/>
      <c r="K3842" s="98">
        <f t="shared" si="239"/>
        <v>0</v>
      </c>
      <c r="L3842" s="29"/>
    </row>
    <row r="3843" spans="1:12" x14ac:dyDescent="0.3">
      <c r="A3843" s="5" t="str">
        <f t="shared" si="236"/>
        <v>juillet</v>
      </c>
      <c r="B3843" s="4">
        <f t="shared" si="237"/>
        <v>28</v>
      </c>
      <c r="C3843" s="21">
        <f t="shared" si="238"/>
        <v>44390</v>
      </c>
      <c r="H3843" s="101"/>
      <c r="K3843" s="98">
        <f t="shared" si="239"/>
        <v>0</v>
      </c>
      <c r="L3843" s="29"/>
    </row>
    <row r="3844" spans="1:12" x14ac:dyDescent="0.3">
      <c r="A3844" s="5" t="str">
        <f t="shared" ref="A3844:A3907" si="240">TEXT(30*MONTH(C3844),"mmmm")</f>
        <v>juillet</v>
      </c>
      <c r="B3844" s="4">
        <f t="shared" ref="B3844:B3907" si="241">_xlfn.ISOWEEKNUM(C3844)</f>
        <v>28</v>
      </c>
      <c r="C3844" s="21">
        <f t="shared" ref="C3844:C3907" si="242">WORKDAY(INT((ROW()-1)/20)+"01/01/2021",1)</f>
        <v>44390</v>
      </c>
      <c r="H3844" s="101"/>
      <c r="K3844" s="98">
        <f t="shared" ref="K3844:K3907" si="243">IFERROR((I3844-J3844)/J3844,0)</f>
        <v>0</v>
      </c>
      <c r="L3844" s="29"/>
    </row>
    <row r="3845" spans="1:12" x14ac:dyDescent="0.3">
      <c r="A3845" s="5" t="str">
        <f t="shared" si="240"/>
        <v>juillet</v>
      </c>
      <c r="B3845" s="4">
        <f t="shared" si="241"/>
        <v>28</v>
      </c>
      <c r="C3845" s="21">
        <f t="shared" si="242"/>
        <v>44390</v>
      </c>
      <c r="H3845" s="101"/>
      <c r="K3845" s="98">
        <f t="shared" si="243"/>
        <v>0</v>
      </c>
      <c r="L3845" s="29"/>
    </row>
    <row r="3846" spans="1:12" x14ac:dyDescent="0.3">
      <c r="A3846" s="5" t="str">
        <f t="shared" si="240"/>
        <v>juillet</v>
      </c>
      <c r="B3846" s="4">
        <f t="shared" si="241"/>
        <v>28</v>
      </c>
      <c r="C3846" s="21">
        <f t="shared" si="242"/>
        <v>44390</v>
      </c>
      <c r="H3846" s="101"/>
      <c r="K3846" s="98">
        <f t="shared" si="243"/>
        <v>0</v>
      </c>
      <c r="L3846" s="29"/>
    </row>
    <row r="3847" spans="1:12" x14ac:dyDescent="0.3">
      <c r="A3847" s="5" t="str">
        <f t="shared" si="240"/>
        <v>juillet</v>
      </c>
      <c r="B3847" s="4">
        <f t="shared" si="241"/>
        <v>28</v>
      </c>
      <c r="C3847" s="21">
        <f t="shared" si="242"/>
        <v>44390</v>
      </c>
      <c r="H3847" s="101"/>
      <c r="K3847" s="98">
        <f t="shared" si="243"/>
        <v>0</v>
      </c>
      <c r="L3847" s="29"/>
    </row>
    <row r="3848" spans="1:12" x14ac:dyDescent="0.3">
      <c r="A3848" s="5" t="str">
        <f t="shared" si="240"/>
        <v>juillet</v>
      </c>
      <c r="B3848" s="4">
        <f t="shared" si="241"/>
        <v>28</v>
      </c>
      <c r="C3848" s="21">
        <f t="shared" si="242"/>
        <v>44390</v>
      </c>
      <c r="H3848" s="101"/>
      <c r="K3848" s="98">
        <f t="shared" si="243"/>
        <v>0</v>
      </c>
      <c r="L3848" s="29"/>
    </row>
    <row r="3849" spans="1:12" x14ac:dyDescent="0.3">
      <c r="A3849" s="5" t="str">
        <f t="shared" si="240"/>
        <v>juillet</v>
      </c>
      <c r="B3849" s="4">
        <f t="shared" si="241"/>
        <v>28</v>
      </c>
      <c r="C3849" s="21">
        <f t="shared" si="242"/>
        <v>44390</v>
      </c>
      <c r="H3849" s="101"/>
      <c r="K3849" s="98">
        <f t="shared" si="243"/>
        <v>0</v>
      </c>
      <c r="L3849" s="29"/>
    </row>
    <row r="3850" spans="1:12" x14ac:dyDescent="0.3">
      <c r="A3850" s="5" t="str">
        <f t="shared" si="240"/>
        <v>juillet</v>
      </c>
      <c r="B3850" s="4">
        <f t="shared" si="241"/>
        <v>28</v>
      </c>
      <c r="C3850" s="21">
        <f t="shared" si="242"/>
        <v>44390</v>
      </c>
      <c r="H3850" s="101"/>
      <c r="K3850" s="98">
        <f t="shared" si="243"/>
        <v>0</v>
      </c>
      <c r="L3850" s="29"/>
    </row>
    <row r="3851" spans="1:12" x14ac:dyDescent="0.3">
      <c r="A3851" s="5" t="str">
        <f t="shared" si="240"/>
        <v>juillet</v>
      </c>
      <c r="B3851" s="4">
        <f t="shared" si="241"/>
        <v>28</v>
      </c>
      <c r="C3851" s="21">
        <f t="shared" si="242"/>
        <v>44390</v>
      </c>
      <c r="H3851" s="101"/>
      <c r="K3851" s="98">
        <f t="shared" si="243"/>
        <v>0</v>
      </c>
      <c r="L3851" s="29"/>
    </row>
    <row r="3852" spans="1:12" x14ac:dyDescent="0.3">
      <c r="A3852" s="5" t="str">
        <f t="shared" si="240"/>
        <v>juillet</v>
      </c>
      <c r="B3852" s="4">
        <f t="shared" si="241"/>
        <v>28</v>
      </c>
      <c r="C3852" s="21">
        <f t="shared" si="242"/>
        <v>44390</v>
      </c>
      <c r="H3852" s="101"/>
      <c r="K3852" s="98">
        <f t="shared" si="243"/>
        <v>0</v>
      </c>
      <c r="L3852" s="29"/>
    </row>
    <row r="3853" spans="1:12" x14ac:dyDescent="0.3">
      <c r="A3853" s="5" t="str">
        <f t="shared" si="240"/>
        <v>juillet</v>
      </c>
      <c r="B3853" s="4">
        <f t="shared" si="241"/>
        <v>28</v>
      </c>
      <c r="C3853" s="21">
        <f t="shared" si="242"/>
        <v>44390</v>
      </c>
      <c r="H3853" s="101"/>
      <c r="K3853" s="98">
        <f t="shared" si="243"/>
        <v>0</v>
      </c>
      <c r="L3853" s="29"/>
    </row>
    <row r="3854" spans="1:12" x14ac:dyDescent="0.3">
      <c r="A3854" s="5" t="str">
        <f t="shared" si="240"/>
        <v>juillet</v>
      </c>
      <c r="B3854" s="4">
        <f t="shared" si="241"/>
        <v>28</v>
      </c>
      <c r="C3854" s="21">
        <f t="shared" si="242"/>
        <v>44390</v>
      </c>
      <c r="H3854" s="101"/>
      <c r="K3854" s="98">
        <f t="shared" si="243"/>
        <v>0</v>
      </c>
      <c r="L3854" s="29"/>
    </row>
    <row r="3855" spans="1:12" x14ac:dyDescent="0.3">
      <c r="A3855" s="5" t="str">
        <f t="shared" si="240"/>
        <v>juillet</v>
      </c>
      <c r="B3855" s="4">
        <f t="shared" si="241"/>
        <v>28</v>
      </c>
      <c r="C3855" s="21">
        <f t="shared" si="242"/>
        <v>44390</v>
      </c>
      <c r="H3855" s="101"/>
      <c r="K3855" s="98">
        <f t="shared" si="243"/>
        <v>0</v>
      </c>
      <c r="L3855" s="29"/>
    </row>
    <row r="3856" spans="1:12" x14ac:dyDescent="0.3">
      <c r="A3856" s="5" t="str">
        <f t="shared" si="240"/>
        <v>juillet</v>
      </c>
      <c r="B3856" s="4">
        <f t="shared" si="241"/>
        <v>28</v>
      </c>
      <c r="C3856" s="21">
        <f t="shared" si="242"/>
        <v>44390</v>
      </c>
      <c r="H3856" s="101"/>
      <c r="K3856" s="98">
        <f t="shared" si="243"/>
        <v>0</v>
      </c>
      <c r="L3856" s="29"/>
    </row>
    <row r="3857" spans="1:12" x14ac:dyDescent="0.3">
      <c r="A3857" s="5" t="str">
        <f t="shared" si="240"/>
        <v>juillet</v>
      </c>
      <c r="B3857" s="4">
        <f t="shared" si="241"/>
        <v>28</v>
      </c>
      <c r="C3857" s="21">
        <f t="shared" si="242"/>
        <v>44390</v>
      </c>
      <c r="H3857" s="101"/>
      <c r="K3857" s="98">
        <f t="shared" si="243"/>
        <v>0</v>
      </c>
      <c r="L3857" s="29"/>
    </row>
    <row r="3858" spans="1:12" x14ac:dyDescent="0.3">
      <c r="A3858" s="5" t="str">
        <f t="shared" si="240"/>
        <v>juillet</v>
      </c>
      <c r="B3858" s="4">
        <f t="shared" si="241"/>
        <v>28</v>
      </c>
      <c r="C3858" s="21">
        <f t="shared" si="242"/>
        <v>44390</v>
      </c>
      <c r="H3858" s="101"/>
      <c r="K3858" s="98">
        <f t="shared" si="243"/>
        <v>0</v>
      </c>
      <c r="L3858" s="29"/>
    </row>
    <row r="3859" spans="1:12" x14ac:dyDescent="0.3">
      <c r="A3859" s="5" t="str">
        <f t="shared" si="240"/>
        <v>juillet</v>
      </c>
      <c r="B3859" s="4">
        <f t="shared" si="241"/>
        <v>28</v>
      </c>
      <c r="C3859" s="21">
        <f t="shared" si="242"/>
        <v>44390</v>
      </c>
      <c r="H3859" s="101"/>
      <c r="K3859" s="98">
        <f t="shared" si="243"/>
        <v>0</v>
      </c>
      <c r="L3859" s="29"/>
    </row>
    <row r="3860" spans="1:12" x14ac:dyDescent="0.3">
      <c r="A3860" s="5" t="str">
        <f t="shared" si="240"/>
        <v>juillet</v>
      </c>
      <c r="B3860" s="4">
        <f t="shared" si="241"/>
        <v>28</v>
      </c>
      <c r="C3860" s="21">
        <f t="shared" si="242"/>
        <v>44390</v>
      </c>
      <c r="H3860" s="101"/>
      <c r="K3860" s="98">
        <f t="shared" si="243"/>
        <v>0</v>
      </c>
      <c r="L3860" s="29"/>
    </row>
    <row r="3861" spans="1:12" x14ac:dyDescent="0.3">
      <c r="A3861" s="5" t="str">
        <f t="shared" si="240"/>
        <v>juillet</v>
      </c>
      <c r="B3861" s="4">
        <f t="shared" si="241"/>
        <v>28</v>
      </c>
      <c r="C3861" s="21">
        <f t="shared" si="242"/>
        <v>44391</v>
      </c>
      <c r="H3861" s="101"/>
      <c r="K3861" s="98">
        <f t="shared" si="243"/>
        <v>0</v>
      </c>
      <c r="L3861" s="29"/>
    </row>
    <row r="3862" spans="1:12" x14ac:dyDescent="0.3">
      <c r="A3862" s="5" t="str">
        <f t="shared" si="240"/>
        <v>juillet</v>
      </c>
      <c r="B3862" s="4">
        <f t="shared" si="241"/>
        <v>28</v>
      </c>
      <c r="C3862" s="21">
        <f t="shared" si="242"/>
        <v>44391</v>
      </c>
      <c r="H3862" s="101"/>
      <c r="K3862" s="98">
        <f t="shared" si="243"/>
        <v>0</v>
      </c>
      <c r="L3862" s="29"/>
    </row>
    <row r="3863" spans="1:12" x14ac:dyDescent="0.3">
      <c r="A3863" s="5" t="str">
        <f t="shared" si="240"/>
        <v>juillet</v>
      </c>
      <c r="B3863" s="4">
        <f t="shared" si="241"/>
        <v>28</v>
      </c>
      <c r="C3863" s="21">
        <f t="shared" si="242"/>
        <v>44391</v>
      </c>
      <c r="H3863" s="101"/>
      <c r="K3863" s="98">
        <f t="shared" si="243"/>
        <v>0</v>
      </c>
      <c r="L3863" s="29"/>
    </row>
    <row r="3864" spans="1:12" x14ac:dyDescent="0.3">
      <c r="A3864" s="5" t="str">
        <f t="shared" si="240"/>
        <v>juillet</v>
      </c>
      <c r="B3864" s="4">
        <f t="shared" si="241"/>
        <v>28</v>
      </c>
      <c r="C3864" s="21">
        <f t="shared" si="242"/>
        <v>44391</v>
      </c>
      <c r="H3864" s="101"/>
      <c r="K3864" s="98">
        <f t="shared" si="243"/>
        <v>0</v>
      </c>
      <c r="L3864" s="29"/>
    </row>
    <row r="3865" spans="1:12" x14ac:dyDescent="0.3">
      <c r="A3865" s="5" t="str">
        <f t="shared" si="240"/>
        <v>juillet</v>
      </c>
      <c r="B3865" s="4">
        <f t="shared" si="241"/>
        <v>28</v>
      </c>
      <c r="C3865" s="21">
        <f t="shared" si="242"/>
        <v>44391</v>
      </c>
      <c r="H3865" s="101"/>
      <c r="K3865" s="98">
        <f t="shared" si="243"/>
        <v>0</v>
      </c>
      <c r="L3865" s="29"/>
    </row>
    <row r="3866" spans="1:12" x14ac:dyDescent="0.3">
      <c r="A3866" s="5" t="str">
        <f t="shared" si="240"/>
        <v>juillet</v>
      </c>
      <c r="B3866" s="4">
        <f t="shared" si="241"/>
        <v>28</v>
      </c>
      <c r="C3866" s="21">
        <f t="shared" si="242"/>
        <v>44391</v>
      </c>
      <c r="H3866" s="101"/>
      <c r="K3866" s="98">
        <f t="shared" si="243"/>
        <v>0</v>
      </c>
      <c r="L3866" s="29"/>
    </row>
    <row r="3867" spans="1:12" x14ac:dyDescent="0.3">
      <c r="A3867" s="5" t="str">
        <f t="shared" si="240"/>
        <v>juillet</v>
      </c>
      <c r="B3867" s="4">
        <f t="shared" si="241"/>
        <v>28</v>
      </c>
      <c r="C3867" s="21">
        <f t="shared" si="242"/>
        <v>44391</v>
      </c>
      <c r="H3867" s="101"/>
      <c r="K3867" s="98">
        <f t="shared" si="243"/>
        <v>0</v>
      </c>
      <c r="L3867" s="29"/>
    </row>
    <row r="3868" spans="1:12" x14ac:dyDescent="0.3">
      <c r="A3868" s="5" t="str">
        <f t="shared" si="240"/>
        <v>juillet</v>
      </c>
      <c r="B3868" s="4">
        <f t="shared" si="241"/>
        <v>28</v>
      </c>
      <c r="C3868" s="21">
        <f t="shared" si="242"/>
        <v>44391</v>
      </c>
      <c r="H3868" s="101"/>
      <c r="K3868" s="98">
        <f t="shared" si="243"/>
        <v>0</v>
      </c>
      <c r="L3868" s="29"/>
    </row>
    <row r="3869" spans="1:12" x14ac:dyDescent="0.3">
      <c r="A3869" s="5" t="str">
        <f t="shared" si="240"/>
        <v>juillet</v>
      </c>
      <c r="B3869" s="4">
        <f t="shared" si="241"/>
        <v>28</v>
      </c>
      <c r="C3869" s="21">
        <f t="shared" si="242"/>
        <v>44391</v>
      </c>
      <c r="H3869" s="101"/>
      <c r="K3869" s="98">
        <f t="shared" si="243"/>
        <v>0</v>
      </c>
      <c r="L3869" s="29"/>
    </row>
    <row r="3870" spans="1:12" x14ac:dyDescent="0.3">
      <c r="A3870" s="5" t="str">
        <f t="shared" si="240"/>
        <v>juillet</v>
      </c>
      <c r="B3870" s="4">
        <f t="shared" si="241"/>
        <v>28</v>
      </c>
      <c r="C3870" s="21">
        <f t="shared" si="242"/>
        <v>44391</v>
      </c>
      <c r="H3870" s="101"/>
      <c r="K3870" s="98">
        <f t="shared" si="243"/>
        <v>0</v>
      </c>
      <c r="L3870" s="29"/>
    </row>
    <row r="3871" spans="1:12" x14ac:dyDescent="0.3">
      <c r="A3871" s="5" t="str">
        <f t="shared" si="240"/>
        <v>juillet</v>
      </c>
      <c r="B3871" s="4">
        <f t="shared" si="241"/>
        <v>28</v>
      </c>
      <c r="C3871" s="21">
        <f t="shared" si="242"/>
        <v>44391</v>
      </c>
      <c r="H3871" s="101"/>
      <c r="K3871" s="98">
        <f t="shared" si="243"/>
        <v>0</v>
      </c>
      <c r="L3871" s="29"/>
    </row>
    <row r="3872" spans="1:12" x14ac:dyDescent="0.3">
      <c r="A3872" s="5" t="str">
        <f t="shared" si="240"/>
        <v>juillet</v>
      </c>
      <c r="B3872" s="4">
        <f t="shared" si="241"/>
        <v>28</v>
      </c>
      <c r="C3872" s="21">
        <f t="shared" si="242"/>
        <v>44391</v>
      </c>
      <c r="H3872" s="101"/>
      <c r="K3872" s="98">
        <f t="shared" si="243"/>
        <v>0</v>
      </c>
      <c r="L3872" s="29"/>
    </row>
    <row r="3873" spans="1:12" x14ac:dyDescent="0.3">
      <c r="A3873" s="5" t="str">
        <f t="shared" si="240"/>
        <v>juillet</v>
      </c>
      <c r="B3873" s="4">
        <f t="shared" si="241"/>
        <v>28</v>
      </c>
      <c r="C3873" s="21">
        <f t="shared" si="242"/>
        <v>44391</v>
      </c>
      <c r="H3873" s="101"/>
      <c r="K3873" s="98">
        <f t="shared" si="243"/>
        <v>0</v>
      </c>
      <c r="L3873" s="29"/>
    </row>
    <row r="3874" spans="1:12" x14ac:dyDescent="0.3">
      <c r="A3874" s="5" t="str">
        <f t="shared" si="240"/>
        <v>juillet</v>
      </c>
      <c r="B3874" s="4">
        <f t="shared" si="241"/>
        <v>28</v>
      </c>
      <c r="C3874" s="21">
        <f t="shared" si="242"/>
        <v>44391</v>
      </c>
      <c r="H3874" s="101"/>
      <c r="K3874" s="98">
        <f t="shared" si="243"/>
        <v>0</v>
      </c>
      <c r="L3874" s="29"/>
    </row>
    <row r="3875" spans="1:12" x14ac:dyDescent="0.3">
      <c r="A3875" s="5" t="str">
        <f t="shared" si="240"/>
        <v>juillet</v>
      </c>
      <c r="B3875" s="4">
        <f t="shared" si="241"/>
        <v>28</v>
      </c>
      <c r="C3875" s="21">
        <f t="shared" si="242"/>
        <v>44391</v>
      </c>
      <c r="H3875" s="101"/>
      <c r="K3875" s="98">
        <f t="shared" si="243"/>
        <v>0</v>
      </c>
      <c r="L3875" s="29"/>
    </row>
    <row r="3876" spans="1:12" x14ac:dyDescent="0.3">
      <c r="A3876" s="5" t="str">
        <f t="shared" si="240"/>
        <v>juillet</v>
      </c>
      <c r="B3876" s="4">
        <f t="shared" si="241"/>
        <v>28</v>
      </c>
      <c r="C3876" s="21">
        <f t="shared" si="242"/>
        <v>44391</v>
      </c>
      <c r="H3876" s="101"/>
      <c r="K3876" s="98">
        <f t="shared" si="243"/>
        <v>0</v>
      </c>
      <c r="L3876" s="29"/>
    </row>
    <row r="3877" spans="1:12" x14ac:dyDescent="0.3">
      <c r="A3877" s="5" t="str">
        <f t="shared" si="240"/>
        <v>juillet</v>
      </c>
      <c r="B3877" s="4">
        <f t="shared" si="241"/>
        <v>28</v>
      </c>
      <c r="C3877" s="21">
        <f t="shared" si="242"/>
        <v>44391</v>
      </c>
      <c r="H3877" s="101"/>
      <c r="K3877" s="98">
        <f t="shared" si="243"/>
        <v>0</v>
      </c>
      <c r="L3877" s="29"/>
    </row>
    <row r="3878" spans="1:12" x14ac:dyDescent="0.3">
      <c r="A3878" s="5" t="str">
        <f t="shared" si="240"/>
        <v>juillet</v>
      </c>
      <c r="B3878" s="4">
        <f t="shared" si="241"/>
        <v>28</v>
      </c>
      <c r="C3878" s="21">
        <f t="shared" si="242"/>
        <v>44391</v>
      </c>
      <c r="H3878" s="101"/>
      <c r="K3878" s="98">
        <f t="shared" si="243"/>
        <v>0</v>
      </c>
      <c r="L3878" s="29"/>
    </row>
    <row r="3879" spans="1:12" x14ac:dyDescent="0.3">
      <c r="A3879" s="5" t="str">
        <f t="shared" si="240"/>
        <v>juillet</v>
      </c>
      <c r="B3879" s="4">
        <f t="shared" si="241"/>
        <v>28</v>
      </c>
      <c r="C3879" s="21">
        <f t="shared" si="242"/>
        <v>44391</v>
      </c>
      <c r="H3879" s="101"/>
      <c r="K3879" s="98">
        <f t="shared" si="243"/>
        <v>0</v>
      </c>
      <c r="L3879" s="29"/>
    </row>
    <row r="3880" spans="1:12" x14ac:dyDescent="0.3">
      <c r="A3880" s="5" t="str">
        <f t="shared" si="240"/>
        <v>juillet</v>
      </c>
      <c r="B3880" s="4">
        <f t="shared" si="241"/>
        <v>28</v>
      </c>
      <c r="C3880" s="21">
        <f t="shared" si="242"/>
        <v>44391</v>
      </c>
      <c r="H3880" s="101"/>
      <c r="K3880" s="98">
        <f t="shared" si="243"/>
        <v>0</v>
      </c>
      <c r="L3880" s="29"/>
    </row>
    <row r="3881" spans="1:12" x14ac:dyDescent="0.3">
      <c r="A3881" s="5" t="str">
        <f t="shared" si="240"/>
        <v>juillet</v>
      </c>
      <c r="B3881" s="4">
        <f t="shared" si="241"/>
        <v>28</v>
      </c>
      <c r="C3881" s="21">
        <f t="shared" si="242"/>
        <v>44392</v>
      </c>
      <c r="H3881" s="101"/>
      <c r="K3881" s="98">
        <f t="shared" si="243"/>
        <v>0</v>
      </c>
      <c r="L3881" s="29"/>
    </row>
    <row r="3882" spans="1:12" x14ac:dyDescent="0.3">
      <c r="A3882" s="5" t="str">
        <f t="shared" si="240"/>
        <v>juillet</v>
      </c>
      <c r="B3882" s="4">
        <f t="shared" si="241"/>
        <v>28</v>
      </c>
      <c r="C3882" s="21">
        <f t="shared" si="242"/>
        <v>44392</v>
      </c>
      <c r="H3882" s="101"/>
      <c r="K3882" s="98">
        <f t="shared" si="243"/>
        <v>0</v>
      </c>
      <c r="L3882" s="29"/>
    </row>
    <row r="3883" spans="1:12" x14ac:dyDescent="0.3">
      <c r="A3883" s="5" t="str">
        <f t="shared" si="240"/>
        <v>juillet</v>
      </c>
      <c r="B3883" s="4">
        <f t="shared" si="241"/>
        <v>28</v>
      </c>
      <c r="C3883" s="21">
        <f t="shared" si="242"/>
        <v>44392</v>
      </c>
      <c r="H3883" s="101"/>
      <c r="K3883" s="98">
        <f t="shared" si="243"/>
        <v>0</v>
      </c>
      <c r="L3883" s="29"/>
    </row>
    <row r="3884" spans="1:12" x14ac:dyDescent="0.3">
      <c r="A3884" s="5" t="str">
        <f t="shared" si="240"/>
        <v>juillet</v>
      </c>
      <c r="B3884" s="4">
        <f t="shared" si="241"/>
        <v>28</v>
      </c>
      <c r="C3884" s="21">
        <f t="shared" si="242"/>
        <v>44392</v>
      </c>
      <c r="H3884" s="101"/>
      <c r="K3884" s="98">
        <f t="shared" si="243"/>
        <v>0</v>
      </c>
      <c r="L3884" s="29"/>
    </row>
    <row r="3885" spans="1:12" x14ac:dyDescent="0.3">
      <c r="A3885" s="5" t="str">
        <f t="shared" si="240"/>
        <v>juillet</v>
      </c>
      <c r="B3885" s="4">
        <f t="shared" si="241"/>
        <v>28</v>
      </c>
      <c r="C3885" s="21">
        <f t="shared" si="242"/>
        <v>44392</v>
      </c>
      <c r="H3885" s="101"/>
      <c r="K3885" s="98">
        <f t="shared" si="243"/>
        <v>0</v>
      </c>
      <c r="L3885" s="29"/>
    </row>
    <row r="3886" spans="1:12" x14ac:dyDescent="0.3">
      <c r="A3886" s="5" t="str">
        <f t="shared" si="240"/>
        <v>juillet</v>
      </c>
      <c r="B3886" s="4">
        <f t="shared" si="241"/>
        <v>28</v>
      </c>
      <c r="C3886" s="21">
        <f t="shared" si="242"/>
        <v>44392</v>
      </c>
      <c r="H3886" s="101"/>
      <c r="K3886" s="98">
        <f t="shared" si="243"/>
        <v>0</v>
      </c>
      <c r="L3886" s="29"/>
    </row>
    <row r="3887" spans="1:12" x14ac:dyDescent="0.3">
      <c r="A3887" s="5" t="str">
        <f t="shared" si="240"/>
        <v>juillet</v>
      </c>
      <c r="B3887" s="4">
        <f t="shared" si="241"/>
        <v>28</v>
      </c>
      <c r="C3887" s="21">
        <f t="shared" si="242"/>
        <v>44392</v>
      </c>
      <c r="H3887" s="101"/>
      <c r="K3887" s="98">
        <f t="shared" si="243"/>
        <v>0</v>
      </c>
      <c r="L3887" s="29"/>
    </row>
    <row r="3888" spans="1:12" x14ac:dyDescent="0.3">
      <c r="A3888" s="5" t="str">
        <f t="shared" si="240"/>
        <v>juillet</v>
      </c>
      <c r="B3888" s="4">
        <f t="shared" si="241"/>
        <v>28</v>
      </c>
      <c r="C3888" s="21">
        <f t="shared" si="242"/>
        <v>44392</v>
      </c>
      <c r="H3888" s="101"/>
      <c r="K3888" s="98">
        <f t="shared" si="243"/>
        <v>0</v>
      </c>
      <c r="L3888" s="29"/>
    </row>
    <row r="3889" spans="1:12" x14ac:dyDescent="0.3">
      <c r="A3889" s="5" t="str">
        <f t="shared" si="240"/>
        <v>juillet</v>
      </c>
      <c r="B3889" s="4">
        <f t="shared" si="241"/>
        <v>28</v>
      </c>
      <c r="C3889" s="21">
        <f t="shared" si="242"/>
        <v>44392</v>
      </c>
      <c r="H3889" s="101"/>
      <c r="K3889" s="98">
        <f t="shared" si="243"/>
        <v>0</v>
      </c>
      <c r="L3889" s="29"/>
    </row>
    <row r="3890" spans="1:12" x14ac:dyDescent="0.3">
      <c r="A3890" s="5" t="str">
        <f t="shared" si="240"/>
        <v>juillet</v>
      </c>
      <c r="B3890" s="4">
        <f t="shared" si="241"/>
        <v>28</v>
      </c>
      <c r="C3890" s="21">
        <f t="shared" si="242"/>
        <v>44392</v>
      </c>
      <c r="H3890" s="101"/>
      <c r="K3890" s="98">
        <f t="shared" si="243"/>
        <v>0</v>
      </c>
      <c r="L3890" s="29"/>
    </row>
    <row r="3891" spans="1:12" x14ac:dyDescent="0.3">
      <c r="A3891" s="5" t="str">
        <f t="shared" si="240"/>
        <v>juillet</v>
      </c>
      <c r="B3891" s="4">
        <f t="shared" si="241"/>
        <v>28</v>
      </c>
      <c r="C3891" s="21">
        <f t="shared" si="242"/>
        <v>44392</v>
      </c>
      <c r="H3891" s="101"/>
      <c r="K3891" s="98">
        <f t="shared" si="243"/>
        <v>0</v>
      </c>
      <c r="L3891" s="29"/>
    </row>
    <row r="3892" spans="1:12" x14ac:dyDescent="0.3">
      <c r="A3892" s="5" t="str">
        <f t="shared" si="240"/>
        <v>juillet</v>
      </c>
      <c r="B3892" s="4">
        <f t="shared" si="241"/>
        <v>28</v>
      </c>
      <c r="C3892" s="21">
        <f t="shared" si="242"/>
        <v>44392</v>
      </c>
      <c r="H3892" s="101"/>
      <c r="K3892" s="98">
        <f t="shared" si="243"/>
        <v>0</v>
      </c>
      <c r="L3892" s="29"/>
    </row>
    <row r="3893" spans="1:12" x14ac:dyDescent="0.3">
      <c r="A3893" s="5" t="str">
        <f t="shared" si="240"/>
        <v>juillet</v>
      </c>
      <c r="B3893" s="4">
        <f t="shared" si="241"/>
        <v>28</v>
      </c>
      <c r="C3893" s="21">
        <f t="shared" si="242"/>
        <v>44392</v>
      </c>
      <c r="H3893" s="101"/>
      <c r="K3893" s="98">
        <f t="shared" si="243"/>
        <v>0</v>
      </c>
      <c r="L3893" s="29"/>
    </row>
    <row r="3894" spans="1:12" x14ac:dyDescent="0.3">
      <c r="A3894" s="5" t="str">
        <f t="shared" si="240"/>
        <v>juillet</v>
      </c>
      <c r="B3894" s="4">
        <f t="shared" si="241"/>
        <v>28</v>
      </c>
      <c r="C3894" s="21">
        <f t="shared" si="242"/>
        <v>44392</v>
      </c>
      <c r="H3894" s="101"/>
      <c r="K3894" s="98">
        <f t="shared" si="243"/>
        <v>0</v>
      </c>
      <c r="L3894" s="29"/>
    </row>
    <row r="3895" spans="1:12" x14ac:dyDescent="0.3">
      <c r="A3895" s="5" t="str">
        <f t="shared" si="240"/>
        <v>juillet</v>
      </c>
      <c r="B3895" s="4">
        <f t="shared" si="241"/>
        <v>28</v>
      </c>
      <c r="C3895" s="21">
        <f t="shared" si="242"/>
        <v>44392</v>
      </c>
      <c r="H3895" s="101"/>
      <c r="K3895" s="98">
        <f t="shared" si="243"/>
        <v>0</v>
      </c>
      <c r="L3895" s="29"/>
    </row>
    <row r="3896" spans="1:12" x14ac:dyDescent="0.3">
      <c r="A3896" s="5" t="str">
        <f t="shared" si="240"/>
        <v>juillet</v>
      </c>
      <c r="B3896" s="4">
        <f t="shared" si="241"/>
        <v>28</v>
      </c>
      <c r="C3896" s="21">
        <f t="shared" si="242"/>
        <v>44392</v>
      </c>
      <c r="H3896" s="101"/>
      <c r="K3896" s="98">
        <f t="shared" si="243"/>
        <v>0</v>
      </c>
      <c r="L3896" s="29"/>
    </row>
    <row r="3897" spans="1:12" x14ac:dyDescent="0.3">
      <c r="A3897" s="5" t="str">
        <f t="shared" si="240"/>
        <v>juillet</v>
      </c>
      <c r="B3897" s="4">
        <f t="shared" si="241"/>
        <v>28</v>
      </c>
      <c r="C3897" s="21">
        <f t="shared" si="242"/>
        <v>44392</v>
      </c>
      <c r="H3897" s="101"/>
      <c r="K3897" s="98">
        <f t="shared" si="243"/>
        <v>0</v>
      </c>
      <c r="L3897" s="29"/>
    </row>
    <row r="3898" spans="1:12" x14ac:dyDescent="0.3">
      <c r="A3898" s="5" t="str">
        <f t="shared" si="240"/>
        <v>juillet</v>
      </c>
      <c r="B3898" s="4">
        <f t="shared" si="241"/>
        <v>28</v>
      </c>
      <c r="C3898" s="21">
        <f t="shared" si="242"/>
        <v>44392</v>
      </c>
      <c r="H3898" s="101"/>
      <c r="K3898" s="98">
        <f t="shared" si="243"/>
        <v>0</v>
      </c>
      <c r="L3898" s="29"/>
    </row>
    <row r="3899" spans="1:12" x14ac:dyDescent="0.3">
      <c r="A3899" s="5" t="str">
        <f t="shared" si="240"/>
        <v>juillet</v>
      </c>
      <c r="B3899" s="4">
        <f t="shared" si="241"/>
        <v>28</v>
      </c>
      <c r="C3899" s="21">
        <f t="shared" si="242"/>
        <v>44392</v>
      </c>
      <c r="H3899" s="101"/>
      <c r="K3899" s="98">
        <f t="shared" si="243"/>
        <v>0</v>
      </c>
      <c r="L3899" s="29"/>
    </row>
    <row r="3900" spans="1:12" x14ac:dyDescent="0.3">
      <c r="A3900" s="5" t="str">
        <f t="shared" si="240"/>
        <v>juillet</v>
      </c>
      <c r="B3900" s="4">
        <f t="shared" si="241"/>
        <v>28</v>
      </c>
      <c r="C3900" s="21">
        <f t="shared" si="242"/>
        <v>44392</v>
      </c>
      <c r="H3900" s="101"/>
      <c r="K3900" s="98">
        <f t="shared" si="243"/>
        <v>0</v>
      </c>
      <c r="L3900" s="29"/>
    </row>
    <row r="3901" spans="1:12" x14ac:dyDescent="0.3">
      <c r="A3901" s="5" t="str">
        <f t="shared" si="240"/>
        <v>juillet</v>
      </c>
      <c r="B3901" s="4">
        <f t="shared" si="241"/>
        <v>28</v>
      </c>
      <c r="C3901" s="21">
        <f t="shared" si="242"/>
        <v>44393</v>
      </c>
      <c r="H3901" s="101"/>
      <c r="K3901" s="98">
        <f t="shared" si="243"/>
        <v>0</v>
      </c>
      <c r="L3901" s="29"/>
    </row>
    <row r="3902" spans="1:12" x14ac:dyDescent="0.3">
      <c r="A3902" s="5" t="str">
        <f t="shared" si="240"/>
        <v>juillet</v>
      </c>
      <c r="B3902" s="4">
        <f t="shared" si="241"/>
        <v>28</v>
      </c>
      <c r="C3902" s="21">
        <f t="shared" si="242"/>
        <v>44393</v>
      </c>
      <c r="H3902" s="101"/>
      <c r="K3902" s="98">
        <f t="shared" si="243"/>
        <v>0</v>
      </c>
      <c r="L3902" s="29"/>
    </row>
    <row r="3903" spans="1:12" x14ac:dyDescent="0.3">
      <c r="A3903" s="5" t="str">
        <f t="shared" si="240"/>
        <v>juillet</v>
      </c>
      <c r="B3903" s="4">
        <f t="shared" si="241"/>
        <v>28</v>
      </c>
      <c r="C3903" s="21">
        <f t="shared" si="242"/>
        <v>44393</v>
      </c>
      <c r="H3903" s="101"/>
      <c r="K3903" s="98">
        <f t="shared" si="243"/>
        <v>0</v>
      </c>
      <c r="L3903" s="29"/>
    </row>
    <row r="3904" spans="1:12" x14ac:dyDescent="0.3">
      <c r="A3904" s="5" t="str">
        <f t="shared" si="240"/>
        <v>juillet</v>
      </c>
      <c r="B3904" s="4">
        <f t="shared" si="241"/>
        <v>28</v>
      </c>
      <c r="C3904" s="21">
        <f t="shared" si="242"/>
        <v>44393</v>
      </c>
      <c r="H3904" s="101"/>
      <c r="K3904" s="98">
        <f t="shared" si="243"/>
        <v>0</v>
      </c>
      <c r="L3904" s="29"/>
    </row>
    <row r="3905" spans="1:12" x14ac:dyDescent="0.3">
      <c r="A3905" s="5" t="str">
        <f t="shared" si="240"/>
        <v>juillet</v>
      </c>
      <c r="B3905" s="4">
        <f t="shared" si="241"/>
        <v>28</v>
      </c>
      <c r="C3905" s="21">
        <f t="shared" si="242"/>
        <v>44393</v>
      </c>
      <c r="H3905" s="101"/>
      <c r="K3905" s="98">
        <f t="shared" si="243"/>
        <v>0</v>
      </c>
      <c r="L3905" s="29"/>
    </row>
    <row r="3906" spans="1:12" x14ac:dyDescent="0.3">
      <c r="A3906" s="5" t="str">
        <f t="shared" si="240"/>
        <v>juillet</v>
      </c>
      <c r="B3906" s="4">
        <f t="shared" si="241"/>
        <v>28</v>
      </c>
      <c r="C3906" s="21">
        <f t="shared" si="242"/>
        <v>44393</v>
      </c>
      <c r="H3906" s="101"/>
      <c r="K3906" s="98">
        <f t="shared" si="243"/>
        <v>0</v>
      </c>
      <c r="L3906" s="29"/>
    </row>
    <row r="3907" spans="1:12" x14ac:dyDescent="0.3">
      <c r="A3907" s="5" t="str">
        <f t="shared" si="240"/>
        <v>juillet</v>
      </c>
      <c r="B3907" s="4">
        <f t="shared" si="241"/>
        <v>28</v>
      </c>
      <c r="C3907" s="21">
        <f t="shared" si="242"/>
        <v>44393</v>
      </c>
      <c r="H3907" s="101"/>
      <c r="K3907" s="98">
        <f t="shared" si="243"/>
        <v>0</v>
      </c>
      <c r="L3907" s="29"/>
    </row>
    <row r="3908" spans="1:12" x14ac:dyDescent="0.3">
      <c r="A3908" s="5" t="str">
        <f t="shared" ref="A3908:A3971" si="244">TEXT(30*MONTH(C3908),"mmmm")</f>
        <v>juillet</v>
      </c>
      <c r="B3908" s="4">
        <f t="shared" ref="B3908:B3971" si="245">_xlfn.ISOWEEKNUM(C3908)</f>
        <v>28</v>
      </c>
      <c r="C3908" s="21">
        <f t="shared" ref="C3908:C3971" si="246">WORKDAY(INT((ROW()-1)/20)+"01/01/2021",1)</f>
        <v>44393</v>
      </c>
      <c r="H3908" s="101"/>
      <c r="K3908" s="98">
        <f t="shared" ref="K3908:K3971" si="247">IFERROR((I3908-J3908)/J3908,0)</f>
        <v>0</v>
      </c>
      <c r="L3908" s="29"/>
    </row>
    <row r="3909" spans="1:12" x14ac:dyDescent="0.3">
      <c r="A3909" s="5" t="str">
        <f t="shared" si="244"/>
        <v>juillet</v>
      </c>
      <c r="B3909" s="4">
        <f t="shared" si="245"/>
        <v>28</v>
      </c>
      <c r="C3909" s="21">
        <f t="shared" si="246"/>
        <v>44393</v>
      </c>
      <c r="H3909" s="101"/>
      <c r="K3909" s="98">
        <f t="shared" si="247"/>
        <v>0</v>
      </c>
      <c r="L3909" s="29"/>
    </row>
    <row r="3910" spans="1:12" x14ac:dyDescent="0.3">
      <c r="A3910" s="5" t="str">
        <f t="shared" si="244"/>
        <v>juillet</v>
      </c>
      <c r="B3910" s="4">
        <f t="shared" si="245"/>
        <v>28</v>
      </c>
      <c r="C3910" s="21">
        <f t="shared" si="246"/>
        <v>44393</v>
      </c>
      <c r="H3910" s="101"/>
      <c r="K3910" s="98">
        <f t="shared" si="247"/>
        <v>0</v>
      </c>
      <c r="L3910" s="29"/>
    </row>
    <row r="3911" spans="1:12" x14ac:dyDescent="0.3">
      <c r="A3911" s="5" t="str">
        <f t="shared" si="244"/>
        <v>juillet</v>
      </c>
      <c r="B3911" s="4">
        <f t="shared" si="245"/>
        <v>28</v>
      </c>
      <c r="C3911" s="21">
        <f t="shared" si="246"/>
        <v>44393</v>
      </c>
      <c r="H3911" s="101"/>
      <c r="K3911" s="98">
        <f t="shared" si="247"/>
        <v>0</v>
      </c>
      <c r="L3911" s="29"/>
    </row>
    <row r="3912" spans="1:12" x14ac:dyDescent="0.3">
      <c r="A3912" s="5" t="str">
        <f t="shared" si="244"/>
        <v>juillet</v>
      </c>
      <c r="B3912" s="4">
        <f t="shared" si="245"/>
        <v>28</v>
      </c>
      <c r="C3912" s="21">
        <f t="shared" si="246"/>
        <v>44393</v>
      </c>
      <c r="H3912" s="101"/>
      <c r="K3912" s="98">
        <f t="shared" si="247"/>
        <v>0</v>
      </c>
      <c r="L3912" s="29"/>
    </row>
    <row r="3913" spans="1:12" x14ac:dyDescent="0.3">
      <c r="A3913" s="5" t="str">
        <f t="shared" si="244"/>
        <v>juillet</v>
      </c>
      <c r="B3913" s="4">
        <f t="shared" si="245"/>
        <v>28</v>
      </c>
      <c r="C3913" s="21">
        <f t="shared" si="246"/>
        <v>44393</v>
      </c>
      <c r="H3913" s="101"/>
      <c r="K3913" s="98">
        <f t="shared" si="247"/>
        <v>0</v>
      </c>
      <c r="L3913" s="29"/>
    </row>
    <row r="3914" spans="1:12" x14ac:dyDescent="0.3">
      <c r="A3914" s="5" t="str">
        <f t="shared" si="244"/>
        <v>juillet</v>
      </c>
      <c r="B3914" s="4">
        <f t="shared" si="245"/>
        <v>28</v>
      </c>
      <c r="C3914" s="21">
        <f t="shared" si="246"/>
        <v>44393</v>
      </c>
      <c r="H3914" s="101"/>
      <c r="K3914" s="98">
        <f t="shared" si="247"/>
        <v>0</v>
      </c>
      <c r="L3914" s="29"/>
    </row>
    <row r="3915" spans="1:12" x14ac:dyDescent="0.3">
      <c r="A3915" s="5" t="str">
        <f t="shared" si="244"/>
        <v>juillet</v>
      </c>
      <c r="B3915" s="4">
        <f t="shared" si="245"/>
        <v>28</v>
      </c>
      <c r="C3915" s="21">
        <f t="shared" si="246"/>
        <v>44393</v>
      </c>
      <c r="H3915" s="101"/>
      <c r="K3915" s="98">
        <f t="shared" si="247"/>
        <v>0</v>
      </c>
      <c r="L3915" s="29"/>
    </row>
    <row r="3916" spans="1:12" x14ac:dyDescent="0.3">
      <c r="A3916" s="5" t="str">
        <f t="shared" si="244"/>
        <v>juillet</v>
      </c>
      <c r="B3916" s="4">
        <f t="shared" si="245"/>
        <v>28</v>
      </c>
      <c r="C3916" s="21">
        <f t="shared" si="246"/>
        <v>44393</v>
      </c>
      <c r="H3916" s="101"/>
      <c r="K3916" s="98">
        <f t="shared" si="247"/>
        <v>0</v>
      </c>
      <c r="L3916" s="29"/>
    </row>
    <row r="3917" spans="1:12" x14ac:dyDescent="0.3">
      <c r="A3917" s="5" t="str">
        <f t="shared" si="244"/>
        <v>juillet</v>
      </c>
      <c r="B3917" s="4">
        <f t="shared" si="245"/>
        <v>28</v>
      </c>
      <c r="C3917" s="21">
        <f t="shared" si="246"/>
        <v>44393</v>
      </c>
      <c r="H3917" s="101"/>
      <c r="K3917" s="98">
        <f t="shared" si="247"/>
        <v>0</v>
      </c>
      <c r="L3917" s="29"/>
    </row>
    <row r="3918" spans="1:12" x14ac:dyDescent="0.3">
      <c r="A3918" s="5" t="str">
        <f t="shared" si="244"/>
        <v>juillet</v>
      </c>
      <c r="B3918" s="4">
        <f t="shared" si="245"/>
        <v>28</v>
      </c>
      <c r="C3918" s="21">
        <f t="shared" si="246"/>
        <v>44393</v>
      </c>
      <c r="H3918" s="101"/>
      <c r="K3918" s="98">
        <f t="shared" si="247"/>
        <v>0</v>
      </c>
      <c r="L3918" s="29"/>
    </row>
    <row r="3919" spans="1:12" x14ac:dyDescent="0.3">
      <c r="A3919" s="5" t="str">
        <f t="shared" si="244"/>
        <v>juillet</v>
      </c>
      <c r="B3919" s="4">
        <f t="shared" si="245"/>
        <v>28</v>
      </c>
      <c r="C3919" s="21">
        <f t="shared" si="246"/>
        <v>44393</v>
      </c>
      <c r="H3919" s="101"/>
      <c r="K3919" s="98">
        <f t="shared" si="247"/>
        <v>0</v>
      </c>
      <c r="L3919" s="29"/>
    </row>
    <row r="3920" spans="1:12" x14ac:dyDescent="0.3">
      <c r="A3920" s="5" t="str">
        <f t="shared" si="244"/>
        <v>juillet</v>
      </c>
      <c r="B3920" s="4">
        <f t="shared" si="245"/>
        <v>28</v>
      </c>
      <c r="C3920" s="21">
        <f t="shared" si="246"/>
        <v>44393</v>
      </c>
      <c r="H3920" s="101"/>
      <c r="K3920" s="98">
        <f t="shared" si="247"/>
        <v>0</v>
      </c>
      <c r="L3920" s="29"/>
    </row>
    <row r="3921" spans="1:12" x14ac:dyDescent="0.3">
      <c r="A3921" s="5" t="str">
        <f t="shared" si="244"/>
        <v>juillet</v>
      </c>
      <c r="B3921" s="4">
        <f t="shared" si="245"/>
        <v>29</v>
      </c>
      <c r="C3921" s="21">
        <f t="shared" si="246"/>
        <v>44396</v>
      </c>
      <c r="H3921" s="101"/>
      <c r="K3921" s="98">
        <f t="shared" si="247"/>
        <v>0</v>
      </c>
      <c r="L3921" s="29"/>
    </row>
    <row r="3922" spans="1:12" x14ac:dyDescent="0.3">
      <c r="A3922" s="5" t="str">
        <f t="shared" si="244"/>
        <v>juillet</v>
      </c>
      <c r="B3922" s="4">
        <f t="shared" si="245"/>
        <v>29</v>
      </c>
      <c r="C3922" s="21">
        <f t="shared" si="246"/>
        <v>44396</v>
      </c>
      <c r="H3922" s="101"/>
      <c r="K3922" s="98">
        <f t="shared" si="247"/>
        <v>0</v>
      </c>
      <c r="L3922" s="29"/>
    </row>
    <row r="3923" spans="1:12" x14ac:dyDescent="0.3">
      <c r="A3923" s="5" t="str">
        <f t="shared" si="244"/>
        <v>juillet</v>
      </c>
      <c r="B3923" s="4">
        <f t="shared" si="245"/>
        <v>29</v>
      </c>
      <c r="C3923" s="21">
        <f t="shared" si="246"/>
        <v>44396</v>
      </c>
      <c r="H3923" s="101"/>
      <c r="K3923" s="98">
        <f t="shared" si="247"/>
        <v>0</v>
      </c>
      <c r="L3923" s="29"/>
    </row>
    <row r="3924" spans="1:12" x14ac:dyDescent="0.3">
      <c r="A3924" s="5" t="str">
        <f t="shared" si="244"/>
        <v>juillet</v>
      </c>
      <c r="B3924" s="4">
        <f t="shared" si="245"/>
        <v>29</v>
      </c>
      <c r="C3924" s="21">
        <f t="shared" si="246"/>
        <v>44396</v>
      </c>
      <c r="H3924" s="101"/>
      <c r="K3924" s="98">
        <f t="shared" si="247"/>
        <v>0</v>
      </c>
      <c r="L3924" s="29"/>
    </row>
    <row r="3925" spans="1:12" x14ac:dyDescent="0.3">
      <c r="A3925" s="5" t="str">
        <f t="shared" si="244"/>
        <v>juillet</v>
      </c>
      <c r="B3925" s="4">
        <f t="shared" si="245"/>
        <v>29</v>
      </c>
      <c r="C3925" s="21">
        <f t="shared" si="246"/>
        <v>44396</v>
      </c>
      <c r="H3925" s="101"/>
      <c r="K3925" s="98">
        <f t="shared" si="247"/>
        <v>0</v>
      </c>
      <c r="L3925" s="29"/>
    </row>
    <row r="3926" spans="1:12" x14ac:dyDescent="0.3">
      <c r="A3926" s="5" t="str">
        <f t="shared" si="244"/>
        <v>juillet</v>
      </c>
      <c r="B3926" s="4">
        <f t="shared" si="245"/>
        <v>29</v>
      </c>
      <c r="C3926" s="21">
        <f t="shared" si="246"/>
        <v>44396</v>
      </c>
      <c r="H3926" s="101"/>
      <c r="K3926" s="98">
        <f t="shared" si="247"/>
        <v>0</v>
      </c>
      <c r="L3926" s="29"/>
    </row>
    <row r="3927" spans="1:12" x14ac:dyDescent="0.3">
      <c r="A3927" s="5" t="str">
        <f t="shared" si="244"/>
        <v>juillet</v>
      </c>
      <c r="B3927" s="4">
        <f t="shared" si="245"/>
        <v>29</v>
      </c>
      <c r="C3927" s="21">
        <f t="shared" si="246"/>
        <v>44396</v>
      </c>
      <c r="H3927" s="101"/>
      <c r="K3927" s="98">
        <f t="shared" si="247"/>
        <v>0</v>
      </c>
      <c r="L3927" s="29"/>
    </row>
    <row r="3928" spans="1:12" x14ac:dyDescent="0.3">
      <c r="A3928" s="5" t="str">
        <f t="shared" si="244"/>
        <v>juillet</v>
      </c>
      <c r="B3928" s="4">
        <f t="shared" si="245"/>
        <v>29</v>
      </c>
      <c r="C3928" s="21">
        <f t="shared" si="246"/>
        <v>44396</v>
      </c>
      <c r="H3928" s="101"/>
      <c r="K3928" s="98">
        <f t="shared" si="247"/>
        <v>0</v>
      </c>
      <c r="L3928" s="29"/>
    </row>
    <row r="3929" spans="1:12" x14ac:dyDescent="0.3">
      <c r="A3929" s="5" t="str">
        <f t="shared" si="244"/>
        <v>juillet</v>
      </c>
      <c r="B3929" s="4">
        <f t="shared" si="245"/>
        <v>29</v>
      </c>
      <c r="C3929" s="21">
        <f t="shared" si="246"/>
        <v>44396</v>
      </c>
      <c r="H3929" s="101"/>
      <c r="K3929" s="98">
        <f t="shared" si="247"/>
        <v>0</v>
      </c>
      <c r="L3929" s="29"/>
    </row>
    <row r="3930" spans="1:12" x14ac:dyDescent="0.3">
      <c r="A3930" s="5" t="str">
        <f t="shared" si="244"/>
        <v>juillet</v>
      </c>
      <c r="B3930" s="4">
        <f t="shared" si="245"/>
        <v>29</v>
      </c>
      <c r="C3930" s="21">
        <f t="shared" si="246"/>
        <v>44396</v>
      </c>
      <c r="H3930" s="101"/>
      <c r="K3930" s="98">
        <f t="shared" si="247"/>
        <v>0</v>
      </c>
      <c r="L3930" s="29"/>
    </row>
    <row r="3931" spans="1:12" x14ac:dyDescent="0.3">
      <c r="A3931" s="5" t="str">
        <f t="shared" si="244"/>
        <v>juillet</v>
      </c>
      <c r="B3931" s="4">
        <f t="shared" si="245"/>
        <v>29</v>
      </c>
      <c r="C3931" s="21">
        <f t="shared" si="246"/>
        <v>44396</v>
      </c>
      <c r="H3931" s="101"/>
      <c r="K3931" s="98">
        <f t="shared" si="247"/>
        <v>0</v>
      </c>
      <c r="L3931" s="29"/>
    </row>
    <row r="3932" spans="1:12" x14ac:dyDescent="0.3">
      <c r="A3932" s="5" t="str">
        <f t="shared" si="244"/>
        <v>juillet</v>
      </c>
      <c r="B3932" s="4">
        <f t="shared" si="245"/>
        <v>29</v>
      </c>
      <c r="C3932" s="21">
        <f t="shared" si="246"/>
        <v>44396</v>
      </c>
      <c r="H3932" s="101"/>
      <c r="K3932" s="98">
        <f t="shared" si="247"/>
        <v>0</v>
      </c>
      <c r="L3932" s="29"/>
    </row>
    <row r="3933" spans="1:12" x14ac:dyDescent="0.3">
      <c r="A3933" s="5" t="str">
        <f t="shared" si="244"/>
        <v>juillet</v>
      </c>
      <c r="B3933" s="4">
        <f t="shared" si="245"/>
        <v>29</v>
      </c>
      <c r="C3933" s="21">
        <f t="shared" si="246"/>
        <v>44396</v>
      </c>
      <c r="H3933" s="101"/>
      <c r="K3933" s="98">
        <f t="shared" si="247"/>
        <v>0</v>
      </c>
      <c r="L3933" s="29"/>
    </row>
    <row r="3934" spans="1:12" x14ac:dyDescent="0.3">
      <c r="A3934" s="5" t="str">
        <f t="shared" si="244"/>
        <v>juillet</v>
      </c>
      <c r="B3934" s="4">
        <f t="shared" si="245"/>
        <v>29</v>
      </c>
      <c r="C3934" s="21">
        <f t="shared" si="246"/>
        <v>44396</v>
      </c>
      <c r="H3934" s="101"/>
      <c r="K3934" s="98">
        <f t="shared" si="247"/>
        <v>0</v>
      </c>
      <c r="L3934" s="29"/>
    </row>
    <row r="3935" spans="1:12" x14ac:dyDescent="0.3">
      <c r="A3935" s="5" t="str">
        <f t="shared" si="244"/>
        <v>juillet</v>
      </c>
      <c r="B3935" s="4">
        <f t="shared" si="245"/>
        <v>29</v>
      </c>
      <c r="C3935" s="21">
        <f t="shared" si="246"/>
        <v>44396</v>
      </c>
      <c r="H3935" s="101"/>
      <c r="K3935" s="98">
        <f t="shared" si="247"/>
        <v>0</v>
      </c>
      <c r="L3935" s="29"/>
    </row>
    <row r="3936" spans="1:12" x14ac:dyDescent="0.3">
      <c r="A3936" s="5" t="str">
        <f t="shared" si="244"/>
        <v>juillet</v>
      </c>
      <c r="B3936" s="4">
        <f t="shared" si="245"/>
        <v>29</v>
      </c>
      <c r="C3936" s="21">
        <f t="shared" si="246"/>
        <v>44396</v>
      </c>
      <c r="H3936" s="101"/>
      <c r="K3936" s="98">
        <f t="shared" si="247"/>
        <v>0</v>
      </c>
      <c r="L3936" s="29"/>
    </row>
    <row r="3937" spans="1:12" x14ac:dyDescent="0.3">
      <c r="A3937" s="5" t="str">
        <f t="shared" si="244"/>
        <v>juillet</v>
      </c>
      <c r="B3937" s="4">
        <f t="shared" si="245"/>
        <v>29</v>
      </c>
      <c r="C3937" s="21">
        <f t="shared" si="246"/>
        <v>44396</v>
      </c>
      <c r="H3937" s="101"/>
      <c r="K3937" s="98">
        <f t="shared" si="247"/>
        <v>0</v>
      </c>
      <c r="L3937" s="29"/>
    </row>
    <row r="3938" spans="1:12" x14ac:dyDescent="0.3">
      <c r="A3938" s="5" t="str">
        <f t="shared" si="244"/>
        <v>juillet</v>
      </c>
      <c r="B3938" s="4">
        <f t="shared" si="245"/>
        <v>29</v>
      </c>
      <c r="C3938" s="21">
        <f t="shared" si="246"/>
        <v>44396</v>
      </c>
      <c r="H3938" s="101"/>
      <c r="K3938" s="98">
        <f t="shared" si="247"/>
        <v>0</v>
      </c>
      <c r="L3938" s="29"/>
    </row>
    <row r="3939" spans="1:12" x14ac:dyDescent="0.3">
      <c r="A3939" s="5" t="str">
        <f t="shared" si="244"/>
        <v>juillet</v>
      </c>
      <c r="B3939" s="4">
        <f t="shared" si="245"/>
        <v>29</v>
      </c>
      <c r="C3939" s="21">
        <f t="shared" si="246"/>
        <v>44396</v>
      </c>
      <c r="H3939" s="101"/>
      <c r="K3939" s="98">
        <f t="shared" si="247"/>
        <v>0</v>
      </c>
      <c r="L3939" s="29"/>
    </row>
    <row r="3940" spans="1:12" x14ac:dyDescent="0.3">
      <c r="A3940" s="5" t="str">
        <f t="shared" si="244"/>
        <v>juillet</v>
      </c>
      <c r="B3940" s="4">
        <f t="shared" si="245"/>
        <v>29</v>
      </c>
      <c r="C3940" s="21">
        <f t="shared" si="246"/>
        <v>44396</v>
      </c>
      <c r="H3940" s="101"/>
      <c r="K3940" s="98">
        <f t="shared" si="247"/>
        <v>0</v>
      </c>
      <c r="L3940" s="29"/>
    </row>
    <row r="3941" spans="1:12" x14ac:dyDescent="0.3">
      <c r="A3941" s="5" t="str">
        <f t="shared" si="244"/>
        <v>juillet</v>
      </c>
      <c r="B3941" s="4">
        <f t="shared" si="245"/>
        <v>29</v>
      </c>
      <c r="C3941" s="21">
        <f t="shared" si="246"/>
        <v>44396</v>
      </c>
      <c r="H3941" s="101"/>
      <c r="K3941" s="98">
        <f t="shared" si="247"/>
        <v>0</v>
      </c>
      <c r="L3941" s="29"/>
    </row>
    <row r="3942" spans="1:12" x14ac:dyDescent="0.3">
      <c r="A3942" s="5" t="str">
        <f t="shared" si="244"/>
        <v>juillet</v>
      </c>
      <c r="B3942" s="4">
        <f t="shared" si="245"/>
        <v>29</v>
      </c>
      <c r="C3942" s="21">
        <f t="shared" si="246"/>
        <v>44396</v>
      </c>
      <c r="H3942" s="101"/>
      <c r="K3942" s="98">
        <f t="shared" si="247"/>
        <v>0</v>
      </c>
      <c r="L3942" s="29"/>
    </row>
    <row r="3943" spans="1:12" x14ac:dyDescent="0.3">
      <c r="A3943" s="5" t="str">
        <f t="shared" si="244"/>
        <v>juillet</v>
      </c>
      <c r="B3943" s="4">
        <f t="shared" si="245"/>
        <v>29</v>
      </c>
      <c r="C3943" s="21">
        <f t="shared" si="246"/>
        <v>44396</v>
      </c>
      <c r="H3943" s="101"/>
      <c r="K3943" s="98">
        <f t="shared" si="247"/>
        <v>0</v>
      </c>
      <c r="L3943" s="29"/>
    </row>
    <row r="3944" spans="1:12" x14ac:dyDescent="0.3">
      <c r="A3944" s="5" t="str">
        <f t="shared" si="244"/>
        <v>juillet</v>
      </c>
      <c r="B3944" s="4">
        <f t="shared" si="245"/>
        <v>29</v>
      </c>
      <c r="C3944" s="21">
        <f t="shared" si="246"/>
        <v>44396</v>
      </c>
      <c r="H3944" s="101"/>
      <c r="K3944" s="98">
        <f t="shared" si="247"/>
        <v>0</v>
      </c>
      <c r="L3944" s="29"/>
    </row>
    <row r="3945" spans="1:12" x14ac:dyDescent="0.3">
      <c r="A3945" s="5" t="str">
        <f t="shared" si="244"/>
        <v>juillet</v>
      </c>
      <c r="B3945" s="4">
        <f t="shared" si="245"/>
        <v>29</v>
      </c>
      <c r="C3945" s="21">
        <f t="shared" si="246"/>
        <v>44396</v>
      </c>
      <c r="H3945" s="101"/>
      <c r="K3945" s="98">
        <f t="shared" si="247"/>
        <v>0</v>
      </c>
      <c r="L3945" s="29"/>
    </row>
    <row r="3946" spans="1:12" x14ac:dyDescent="0.3">
      <c r="A3946" s="5" t="str">
        <f t="shared" si="244"/>
        <v>juillet</v>
      </c>
      <c r="B3946" s="4">
        <f t="shared" si="245"/>
        <v>29</v>
      </c>
      <c r="C3946" s="21">
        <f t="shared" si="246"/>
        <v>44396</v>
      </c>
      <c r="H3946" s="101"/>
      <c r="K3946" s="98">
        <f t="shared" si="247"/>
        <v>0</v>
      </c>
      <c r="L3946" s="29"/>
    </row>
    <row r="3947" spans="1:12" x14ac:dyDescent="0.3">
      <c r="A3947" s="5" t="str">
        <f t="shared" si="244"/>
        <v>juillet</v>
      </c>
      <c r="B3947" s="4">
        <f t="shared" si="245"/>
        <v>29</v>
      </c>
      <c r="C3947" s="21">
        <f t="shared" si="246"/>
        <v>44396</v>
      </c>
      <c r="H3947" s="101"/>
      <c r="K3947" s="98">
        <f t="shared" si="247"/>
        <v>0</v>
      </c>
      <c r="L3947" s="29"/>
    </row>
    <row r="3948" spans="1:12" x14ac:dyDescent="0.3">
      <c r="A3948" s="5" t="str">
        <f t="shared" si="244"/>
        <v>juillet</v>
      </c>
      <c r="B3948" s="4">
        <f t="shared" si="245"/>
        <v>29</v>
      </c>
      <c r="C3948" s="21">
        <f t="shared" si="246"/>
        <v>44396</v>
      </c>
      <c r="H3948" s="101"/>
      <c r="K3948" s="98">
        <f t="shared" si="247"/>
        <v>0</v>
      </c>
      <c r="L3948" s="29"/>
    </row>
    <row r="3949" spans="1:12" x14ac:dyDescent="0.3">
      <c r="A3949" s="5" t="str">
        <f t="shared" si="244"/>
        <v>juillet</v>
      </c>
      <c r="B3949" s="4">
        <f t="shared" si="245"/>
        <v>29</v>
      </c>
      <c r="C3949" s="21">
        <f t="shared" si="246"/>
        <v>44396</v>
      </c>
      <c r="H3949" s="101"/>
      <c r="K3949" s="98">
        <f t="shared" si="247"/>
        <v>0</v>
      </c>
      <c r="L3949" s="29"/>
    </row>
    <row r="3950" spans="1:12" x14ac:dyDescent="0.3">
      <c r="A3950" s="5" t="str">
        <f t="shared" si="244"/>
        <v>juillet</v>
      </c>
      <c r="B3950" s="4">
        <f t="shared" si="245"/>
        <v>29</v>
      </c>
      <c r="C3950" s="21">
        <f t="shared" si="246"/>
        <v>44396</v>
      </c>
      <c r="H3950" s="101"/>
      <c r="K3950" s="98">
        <f t="shared" si="247"/>
        <v>0</v>
      </c>
      <c r="L3950" s="29"/>
    </row>
    <row r="3951" spans="1:12" x14ac:dyDescent="0.3">
      <c r="A3951" s="5" t="str">
        <f t="shared" si="244"/>
        <v>juillet</v>
      </c>
      <c r="B3951" s="4">
        <f t="shared" si="245"/>
        <v>29</v>
      </c>
      <c r="C3951" s="21">
        <f t="shared" si="246"/>
        <v>44396</v>
      </c>
      <c r="H3951" s="101"/>
      <c r="K3951" s="98">
        <f t="shared" si="247"/>
        <v>0</v>
      </c>
      <c r="L3951" s="29"/>
    </row>
    <row r="3952" spans="1:12" x14ac:dyDescent="0.3">
      <c r="A3952" s="5" t="str">
        <f t="shared" si="244"/>
        <v>juillet</v>
      </c>
      <c r="B3952" s="4">
        <f t="shared" si="245"/>
        <v>29</v>
      </c>
      <c r="C3952" s="21">
        <f t="shared" si="246"/>
        <v>44396</v>
      </c>
      <c r="H3952" s="101"/>
      <c r="K3952" s="98">
        <f t="shared" si="247"/>
        <v>0</v>
      </c>
      <c r="L3952" s="29"/>
    </row>
    <row r="3953" spans="1:12" x14ac:dyDescent="0.3">
      <c r="A3953" s="5" t="str">
        <f t="shared" si="244"/>
        <v>juillet</v>
      </c>
      <c r="B3953" s="4">
        <f t="shared" si="245"/>
        <v>29</v>
      </c>
      <c r="C3953" s="21">
        <f t="shared" si="246"/>
        <v>44396</v>
      </c>
      <c r="H3953" s="101"/>
      <c r="K3953" s="98">
        <f t="shared" si="247"/>
        <v>0</v>
      </c>
      <c r="L3953" s="29"/>
    </row>
    <row r="3954" spans="1:12" x14ac:dyDescent="0.3">
      <c r="A3954" s="5" t="str">
        <f t="shared" si="244"/>
        <v>juillet</v>
      </c>
      <c r="B3954" s="4">
        <f t="shared" si="245"/>
        <v>29</v>
      </c>
      <c r="C3954" s="21">
        <f t="shared" si="246"/>
        <v>44396</v>
      </c>
      <c r="H3954" s="101"/>
      <c r="K3954" s="98">
        <f t="shared" si="247"/>
        <v>0</v>
      </c>
      <c r="L3954" s="29"/>
    </row>
    <row r="3955" spans="1:12" x14ac:dyDescent="0.3">
      <c r="A3955" s="5" t="str">
        <f t="shared" si="244"/>
        <v>juillet</v>
      </c>
      <c r="B3955" s="4">
        <f t="shared" si="245"/>
        <v>29</v>
      </c>
      <c r="C3955" s="21">
        <f t="shared" si="246"/>
        <v>44396</v>
      </c>
      <c r="H3955" s="101"/>
      <c r="K3955" s="98">
        <f t="shared" si="247"/>
        <v>0</v>
      </c>
      <c r="L3955" s="29"/>
    </row>
    <row r="3956" spans="1:12" x14ac:dyDescent="0.3">
      <c r="A3956" s="5" t="str">
        <f t="shared" si="244"/>
        <v>juillet</v>
      </c>
      <c r="B3956" s="4">
        <f t="shared" si="245"/>
        <v>29</v>
      </c>
      <c r="C3956" s="21">
        <f t="shared" si="246"/>
        <v>44396</v>
      </c>
      <c r="H3956" s="101"/>
      <c r="K3956" s="98">
        <f t="shared" si="247"/>
        <v>0</v>
      </c>
      <c r="L3956" s="29"/>
    </row>
    <row r="3957" spans="1:12" x14ac:dyDescent="0.3">
      <c r="A3957" s="5" t="str">
        <f t="shared" si="244"/>
        <v>juillet</v>
      </c>
      <c r="B3957" s="4">
        <f t="shared" si="245"/>
        <v>29</v>
      </c>
      <c r="C3957" s="21">
        <f t="shared" si="246"/>
        <v>44396</v>
      </c>
      <c r="H3957" s="101"/>
      <c r="K3957" s="98">
        <f t="shared" si="247"/>
        <v>0</v>
      </c>
      <c r="L3957" s="29"/>
    </row>
    <row r="3958" spans="1:12" x14ac:dyDescent="0.3">
      <c r="A3958" s="5" t="str">
        <f t="shared" si="244"/>
        <v>juillet</v>
      </c>
      <c r="B3958" s="4">
        <f t="shared" si="245"/>
        <v>29</v>
      </c>
      <c r="C3958" s="21">
        <f t="shared" si="246"/>
        <v>44396</v>
      </c>
      <c r="H3958" s="101"/>
      <c r="K3958" s="98">
        <f t="shared" si="247"/>
        <v>0</v>
      </c>
      <c r="L3958" s="29"/>
    </row>
    <row r="3959" spans="1:12" x14ac:dyDescent="0.3">
      <c r="A3959" s="5" t="str">
        <f t="shared" si="244"/>
        <v>juillet</v>
      </c>
      <c r="B3959" s="4">
        <f t="shared" si="245"/>
        <v>29</v>
      </c>
      <c r="C3959" s="21">
        <f t="shared" si="246"/>
        <v>44396</v>
      </c>
      <c r="H3959" s="101"/>
      <c r="K3959" s="98">
        <f t="shared" si="247"/>
        <v>0</v>
      </c>
      <c r="L3959" s="29"/>
    </row>
    <row r="3960" spans="1:12" x14ac:dyDescent="0.3">
      <c r="A3960" s="5" t="str">
        <f t="shared" si="244"/>
        <v>juillet</v>
      </c>
      <c r="B3960" s="4">
        <f t="shared" si="245"/>
        <v>29</v>
      </c>
      <c r="C3960" s="21">
        <f t="shared" si="246"/>
        <v>44396</v>
      </c>
      <c r="H3960" s="101"/>
      <c r="K3960" s="98">
        <f t="shared" si="247"/>
        <v>0</v>
      </c>
      <c r="L3960" s="29"/>
    </row>
    <row r="3961" spans="1:12" x14ac:dyDescent="0.3">
      <c r="A3961" s="5" t="str">
        <f t="shared" si="244"/>
        <v>juillet</v>
      </c>
      <c r="B3961" s="4">
        <f t="shared" si="245"/>
        <v>29</v>
      </c>
      <c r="C3961" s="21">
        <f t="shared" si="246"/>
        <v>44396</v>
      </c>
      <c r="H3961" s="101"/>
      <c r="K3961" s="98">
        <f t="shared" si="247"/>
        <v>0</v>
      </c>
      <c r="L3961" s="29"/>
    </row>
    <row r="3962" spans="1:12" x14ac:dyDescent="0.3">
      <c r="A3962" s="5" t="str">
        <f t="shared" si="244"/>
        <v>juillet</v>
      </c>
      <c r="B3962" s="4">
        <f t="shared" si="245"/>
        <v>29</v>
      </c>
      <c r="C3962" s="21">
        <f t="shared" si="246"/>
        <v>44396</v>
      </c>
      <c r="H3962" s="101"/>
      <c r="K3962" s="98">
        <f t="shared" si="247"/>
        <v>0</v>
      </c>
      <c r="L3962" s="29"/>
    </row>
    <row r="3963" spans="1:12" x14ac:dyDescent="0.3">
      <c r="A3963" s="5" t="str">
        <f t="shared" si="244"/>
        <v>juillet</v>
      </c>
      <c r="B3963" s="4">
        <f t="shared" si="245"/>
        <v>29</v>
      </c>
      <c r="C3963" s="21">
        <f t="shared" si="246"/>
        <v>44396</v>
      </c>
      <c r="H3963" s="101"/>
      <c r="K3963" s="98">
        <f t="shared" si="247"/>
        <v>0</v>
      </c>
      <c r="L3963" s="29"/>
    </row>
    <row r="3964" spans="1:12" x14ac:dyDescent="0.3">
      <c r="A3964" s="5" t="str">
        <f t="shared" si="244"/>
        <v>juillet</v>
      </c>
      <c r="B3964" s="4">
        <f t="shared" si="245"/>
        <v>29</v>
      </c>
      <c r="C3964" s="21">
        <f t="shared" si="246"/>
        <v>44396</v>
      </c>
      <c r="H3964" s="101"/>
      <c r="K3964" s="98">
        <f t="shared" si="247"/>
        <v>0</v>
      </c>
      <c r="L3964" s="29"/>
    </row>
    <row r="3965" spans="1:12" x14ac:dyDescent="0.3">
      <c r="A3965" s="5" t="str">
        <f t="shared" si="244"/>
        <v>juillet</v>
      </c>
      <c r="B3965" s="4">
        <f t="shared" si="245"/>
        <v>29</v>
      </c>
      <c r="C3965" s="21">
        <f t="shared" si="246"/>
        <v>44396</v>
      </c>
      <c r="H3965" s="101"/>
      <c r="K3965" s="98">
        <f t="shared" si="247"/>
        <v>0</v>
      </c>
      <c r="L3965" s="29"/>
    </row>
    <row r="3966" spans="1:12" x14ac:dyDescent="0.3">
      <c r="A3966" s="5" t="str">
        <f t="shared" si="244"/>
        <v>juillet</v>
      </c>
      <c r="B3966" s="4">
        <f t="shared" si="245"/>
        <v>29</v>
      </c>
      <c r="C3966" s="21">
        <f t="shared" si="246"/>
        <v>44396</v>
      </c>
      <c r="H3966" s="101"/>
      <c r="K3966" s="98">
        <f t="shared" si="247"/>
        <v>0</v>
      </c>
      <c r="L3966" s="29"/>
    </row>
    <row r="3967" spans="1:12" x14ac:dyDescent="0.3">
      <c r="A3967" s="5" t="str">
        <f t="shared" si="244"/>
        <v>juillet</v>
      </c>
      <c r="B3967" s="4">
        <f t="shared" si="245"/>
        <v>29</v>
      </c>
      <c r="C3967" s="21">
        <f t="shared" si="246"/>
        <v>44396</v>
      </c>
      <c r="H3967" s="101"/>
      <c r="K3967" s="98">
        <f t="shared" si="247"/>
        <v>0</v>
      </c>
      <c r="L3967" s="29"/>
    </row>
    <row r="3968" spans="1:12" x14ac:dyDescent="0.3">
      <c r="A3968" s="5" t="str">
        <f t="shared" si="244"/>
        <v>juillet</v>
      </c>
      <c r="B3968" s="4">
        <f t="shared" si="245"/>
        <v>29</v>
      </c>
      <c r="C3968" s="21">
        <f t="shared" si="246"/>
        <v>44396</v>
      </c>
      <c r="H3968" s="101"/>
      <c r="K3968" s="98">
        <f t="shared" si="247"/>
        <v>0</v>
      </c>
      <c r="L3968" s="29"/>
    </row>
    <row r="3969" spans="1:12" x14ac:dyDescent="0.3">
      <c r="A3969" s="5" t="str">
        <f t="shared" si="244"/>
        <v>juillet</v>
      </c>
      <c r="B3969" s="4">
        <f t="shared" si="245"/>
        <v>29</v>
      </c>
      <c r="C3969" s="21">
        <f t="shared" si="246"/>
        <v>44396</v>
      </c>
      <c r="H3969" s="101"/>
      <c r="K3969" s="98">
        <f t="shared" si="247"/>
        <v>0</v>
      </c>
      <c r="L3969" s="29"/>
    </row>
    <row r="3970" spans="1:12" x14ac:dyDescent="0.3">
      <c r="A3970" s="5" t="str">
        <f t="shared" si="244"/>
        <v>juillet</v>
      </c>
      <c r="B3970" s="4">
        <f t="shared" si="245"/>
        <v>29</v>
      </c>
      <c r="C3970" s="21">
        <f t="shared" si="246"/>
        <v>44396</v>
      </c>
      <c r="H3970" s="101"/>
      <c r="K3970" s="98">
        <f t="shared" si="247"/>
        <v>0</v>
      </c>
      <c r="L3970" s="29"/>
    </row>
    <row r="3971" spans="1:12" x14ac:dyDescent="0.3">
      <c r="A3971" s="5" t="str">
        <f t="shared" si="244"/>
        <v>juillet</v>
      </c>
      <c r="B3971" s="4">
        <f t="shared" si="245"/>
        <v>29</v>
      </c>
      <c r="C3971" s="21">
        <f t="shared" si="246"/>
        <v>44396</v>
      </c>
      <c r="H3971" s="101"/>
      <c r="K3971" s="98">
        <f t="shared" si="247"/>
        <v>0</v>
      </c>
      <c r="L3971" s="29"/>
    </row>
    <row r="3972" spans="1:12" x14ac:dyDescent="0.3">
      <c r="A3972" s="5" t="str">
        <f t="shared" ref="A3972:A4035" si="248">TEXT(30*MONTH(C3972),"mmmm")</f>
        <v>juillet</v>
      </c>
      <c r="B3972" s="4">
        <f t="shared" ref="B3972:B4035" si="249">_xlfn.ISOWEEKNUM(C3972)</f>
        <v>29</v>
      </c>
      <c r="C3972" s="21">
        <f t="shared" ref="C3972:C4035" si="250">WORKDAY(INT((ROW()-1)/20)+"01/01/2021",1)</f>
        <v>44396</v>
      </c>
      <c r="H3972" s="101"/>
      <c r="K3972" s="98">
        <f t="shared" ref="K3972:K4035" si="251">IFERROR((I3972-J3972)/J3972,0)</f>
        <v>0</v>
      </c>
      <c r="L3972" s="29"/>
    </row>
    <row r="3973" spans="1:12" x14ac:dyDescent="0.3">
      <c r="A3973" s="5" t="str">
        <f t="shared" si="248"/>
        <v>juillet</v>
      </c>
      <c r="B3973" s="4">
        <f t="shared" si="249"/>
        <v>29</v>
      </c>
      <c r="C3973" s="21">
        <f t="shared" si="250"/>
        <v>44396</v>
      </c>
      <c r="H3973" s="101"/>
      <c r="K3973" s="98">
        <f t="shared" si="251"/>
        <v>0</v>
      </c>
      <c r="L3973" s="29"/>
    </row>
    <row r="3974" spans="1:12" x14ac:dyDescent="0.3">
      <c r="A3974" s="5" t="str">
        <f t="shared" si="248"/>
        <v>juillet</v>
      </c>
      <c r="B3974" s="4">
        <f t="shared" si="249"/>
        <v>29</v>
      </c>
      <c r="C3974" s="21">
        <f t="shared" si="250"/>
        <v>44396</v>
      </c>
      <c r="H3974" s="101"/>
      <c r="K3974" s="98">
        <f t="shared" si="251"/>
        <v>0</v>
      </c>
      <c r="L3974" s="29"/>
    </row>
    <row r="3975" spans="1:12" x14ac:dyDescent="0.3">
      <c r="A3975" s="5" t="str">
        <f t="shared" si="248"/>
        <v>juillet</v>
      </c>
      <c r="B3975" s="4">
        <f t="shared" si="249"/>
        <v>29</v>
      </c>
      <c r="C3975" s="21">
        <f t="shared" si="250"/>
        <v>44396</v>
      </c>
      <c r="H3975" s="101"/>
      <c r="K3975" s="98">
        <f t="shared" si="251"/>
        <v>0</v>
      </c>
      <c r="L3975" s="29"/>
    </row>
    <row r="3976" spans="1:12" x14ac:dyDescent="0.3">
      <c r="A3976" s="5" t="str">
        <f t="shared" si="248"/>
        <v>juillet</v>
      </c>
      <c r="B3976" s="4">
        <f t="shared" si="249"/>
        <v>29</v>
      </c>
      <c r="C3976" s="21">
        <f t="shared" si="250"/>
        <v>44396</v>
      </c>
      <c r="H3976" s="101"/>
      <c r="K3976" s="98">
        <f t="shared" si="251"/>
        <v>0</v>
      </c>
      <c r="L3976" s="29"/>
    </row>
    <row r="3977" spans="1:12" x14ac:dyDescent="0.3">
      <c r="A3977" s="5" t="str">
        <f t="shared" si="248"/>
        <v>juillet</v>
      </c>
      <c r="B3977" s="4">
        <f t="shared" si="249"/>
        <v>29</v>
      </c>
      <c r="C3977" s="21">
        <f t="shared" si="250"/>
        <v>44396</v>
      </c>
      <c r="H3977" s="101"/>
      <c r="K3977" s="98">
        <f t="shared" si="251"/>
        <v>0</v>
      </c>
      <c r="L3977" s="29"/>
    </row>
    <row r="3978" spans="1:12" x14ac:dyDescent="0.3">
      <c r="A3978" s="5" t="str">
        <f t="shared" si="248"/>
        <v>juillet</v>
      </c>
      <c r="B3978" s="4">
        <f t="shared" si="249"/>
        <v>29</v>
      </c>
      <c r="C3978" s="21">
        <f t="shared" si="250"/>
        <v>44396</v>
      </c>
      <c r="H3978" s="101"/>
      <c r="K3978" s="98">
        <f t="shared" si="251"/>
        <v>0</v>
      </c>
      <c r="L3978" s="29"/>
    </row>
    <row r="3979" spans="1:12" x14ac:dyDescent="0.3">
      <c r="A3979" s="5" t="str">
        <f t="shared" si="248"/>
        <v>juillet</v>
      </c>
      <c r="B3979" s="4">
        <f t="shared" si="249"/>
        <v>29</v>
      </c>
      <c r="C3979" s="21">
        <f t="shared" si="250"/>
        <v>44396</v>
      </c>
      <c r="H3979" s="101"/>
      <c r="K3979" s="98">
        <f t="shared" si="251"/>
        <v>0</v>
      </c>
      <c r="L3979" s="29"/>
    </row>
    <row r="3980" spans="1:12" x14ac:dyDescent="0.3">
      <c r="A3980" s="5" t="str">
        <f t="shared" si="248"/>
        <v>juillet</v>
      </c>
      <c r="B3980" s="4">
        <f t="shared" si="249"/>
        <v>29</v>
      </c>
      <c r="C3980" s="21">
        <f t="shared" si="250"/>
        <v>44396</v>
      </c>
      <c r="H3980" s="101"/>
      <c r="K3980" s="98">
        <f t="shared" si="251"/>
        <v>0</v>
      </c>
      <c r="L3980" s="29"/>
    </row>
    <row r="3981" spans="1:12" x14ac:dyDescent="0.3">
      <c r="A3981" s="5" t="str">
        <f t="shared" si="248"/>
        <v>juillet</v>
      </c>
      <c r="B3981" s="4">
        <f t="shared" si="249"/>
        <v>29</v>
      </c>
      <c r="C3981" s="21">
        <f t="shared" si="250"/>
        <v>44397</v>
      </c>
      <c r="H3981" s="101"/>
      <c r="K3981" s="98">
        <f t="shared" si="251"/>
        <v>0</v>
      </c>
      <c r="L3981" s="29"/>
    </row>
    <row r="3982" spans="1:12" x14ac:dyDescent="0.3">
      <c r="A3982" s="5" t="str">
        <f t="shared" si="248"/>
        <v>juillet</v>
      </c>
      <c r="B3982" s="4">
        <f t="shared" si="249"/>
        <v>29</v>
      </c>
      <c r="C3982" s="21">
        <f t="shared" si="250"/>
        <v>44397</v>
      </c>
      <c r="H3982" s="101"/>
      <c r="K3982" s="98">
        <f t="shared" si="251"/>
        <v>0</v>
      </c>
      <c r="L3982" s="29"/>
    </row>
    <row r="3983" spans="1:12" x14ac:dyDescent="0.3">
      <c r="A3983" s="5" t="str">
        <f t="shared" si="248"/>
        <v>juillet</v>
      </c>
      <c r="B3983" s="4">
        <f t="shared" si="249"/>
        <v>29</v>
      </c>
      <c r="C3983" s="21">
        <f t="shared" si="250"/>
        <v>44397</v>
      </c>
      <c r="H3983" s="101"/>
      <c r="K3983" s="98">
        <f t="shared" si="251"/>
        <v>0</v>
      </c>
      <c r="L3983" s="29"/>
    </row>
    <row r="3984" spans="1:12" x14ac:dyDescent="0.3">
      <c r="A3984" s="5" t="str">
        <f t="shared" si="248"/>
        <v>juillet</v>
      </c>
      <c r="B3984" s="4">
        <f t="shared" si="249"/>
        <v>29</v>
      </c>
      <c r="C3984" s="21">
        <f t="shared" si="250"/>
        <v>44397</v>
      </c>
      <c r="H3984" s="101"/>
      <c r="K3984" s="98">
        <f t="shared" si="251"/>
        <v>0</v>
      </c>
      <c r="L3984" s="29"/>
    </row>
    <row r="3985" spans="1:12" x14ac:dyDescent="0.3">
      <c r="A3985" s="5" t="str">
        <f t="shared" si="248"/>
        <v>juillet</v>
      </c>
      <c r="B3985" s="4">
        <f t="shared" si="249"/>
        <v>29</v>
      </c>
      <c r="C3985" s="21">
        <f t="shared" si="250"/>
        <v>44397</v>
      </c>
      <c r="H3985" s="101"/>
      <c r="K3985" s="98">
        <f t="shared" si="251"/>
        <v>0</v>
      </c>
      <c r="L3985" s="29"/>
    </row>
    <row r="3986" spans="1:12" x14ac:dyDescent="0.3">
      <c r="A3986" s="5" t="str">
        <f t="shared" si="248"/>
        <v>juillet</v>
      </c>
      <c r="B3986" s="4">
        <f t="shared" si="249"/>
        <v>29</v>
      </c>
      <c r="C3986" s="21">
        <f t="shared" si="250"/>
        <v>44397</v>
      </c>
      <c r="H3986" s="101"/>
      <c r="K3986" s="98">
        <f t="shared" si="251"/>
        <v>0</v>
      </c>
      <c r="L3986" s="29"/>
    </row>
    <row r="3987" spans="1:12" x14ac:dyDescent="0.3">
      <c r="A3987" s="5" t="str">
        <f t="shared" si="248"/>
        <v>juillet</v>
      </c>
      <c r="B3987" s="4">
        <f t="shared" si="249"/>
        <v>29</v>
      </c>
      <c r="C3987" s="21">
        <f t="shared" si="250"/>
        <v>44397</v>
      </c>
      <c r="H3987" s="101"/>
      <c r="K3987" s="98">
        <f t="shared" si="251"/>
        <v>0</v>
      </c>
      <c r="L3987" s="29"/>
    </row>
    <row r="3988" spans="1:12" x14ac:dyDescent="0.3">
      <c r="A3988" s="5" t="str">
        <f t="shared" si="248"/>
        <v>juillet</v>
      </c>
      <c r="B3988" s="4">
        <f t="shared" si="249"/>
        <v>29</v>
      </c>
      <c r="C3988" s="21">
        <f t="shared" si="250"/>
        <v>44397</v>
      </c>
      <c r="H3988" s="101"/>
      <c r="K3988" s="98">
        <f t="shared" si="251"/>
        <v>0</v>
      </c>
      <c r="L3988" s="29"/>
    </row>
    <row r="3989" spans="1:12" x14ac:dyDescent="0.3">
      <c r="A3989" s="5" t="str">
        <f t="shared" si="248"/>
        <v>juillet</v>
      </c>
      <c r="B3989" s="4">
        <f t="shared" si="249"/>
        <v>29</v>
      </c>
      <c r="C3989" s="21">
        <f t="shared" si="250"/>
        <v>44397</v>
      </c>
      <c r="H3989" s="101"/>
      <c r="K3989" s="98">
        <f t="shared" si="251"/>
        <v>0</v>
      </c>
      <c r="L3989" s="29"/>
    </row>
    <row r="3990" spans="1:12" x14ac:dyDescent="0.3">
      <c r="A3990" s="5" t="str">
        <f t="shared" si="248"/>
        <v>juillet</v>
      </c>
      <c r="B3990" s="4">
        <f t="shared" si="249"/>
        <v>29</v>
      </c>
      <c r="C3990" s="21">
        <f t="shared" si="250"/>
        <v>44397</v>
      </c>
      <c r="H3990" s="101"/>
      <c r="K3990" s="98">
        <f t="shared" si="251"/>
        <v>0</v>
      </c>
      <c r="L3990" s="29"/>
    </row>
    <row r="3991" spans="1:12" x14ac:dyDescent="0.3">
      <c r="A3991" s="5" t="str">
        <f t="shared" si="248"/>
        <v>juillet</v>
      </c>
      <c r="B3991" s="4">
        <f t="shared" si="249"/>
        <v>29</v>
      </c>
      <c r="C3991" s="21">
        <f t="shared" si="250"/>
        <v>44397</v>
      </c>
      <c r="H3991" s="101"/>
      <c r="K3991" s="98">
        <f t="shared" si="251"/>
        <v>0</v>
      </c>
      <c r="L3991" s="29"/>
    </row>
    <row r="3992" spans="1:12" x14ac:dyDescent="0.3">
      <c r="A3992" s="5" t="str">
        <f t="shared" si="248"/>
        <v>juillet</v>
      </c>
      <c r="B3992" s="4">
        <f t="shared" si="249"/>
        <v>29</v>
      </c>
      <c r="C3992" s="21">
        <f t="shared" si="250"/>
        <v>44397</v>
      </c>
      <c r="H3992" s="101"/>
      <c r="K3992" s="98">
        <f t="shared" si="251"/>
        <v>0</v>
      </c>
      <c r="L3992" s="29"/>
    </row>
    <row r="3993" spans="1:12" x14ac:dyDescent="0.3">
      <c r="A3993" s="5" t="str">
        <f t="shared" si="248"/>
        <v>juillet</v>
      </c>
      <c r="B3993" s="4">
        <f t="shared" si="249"/>
        <v>29</v>
      </c>
      <c r="C3993" s="21">
        <f t="shared" si="250"/>
        <v>44397</v>
      </c>
      <c r="H3993" s="101"/>
      <c r="K3993" s="98">
        <f t="shared" si="251"/>
        <v>0</v>
      </c>
      <c r="L3993" s="29"/>
    </row>
    <row r="3994" spans="1:12" x14ac:dyDescent="0.3">
      <c r="A3994" s="5" t="str">
        <f t="shared" si="248"/>
        <v>juillet</v>
      </c>
      <c r="B3994" s="4">
        <f t="shared" si="249"/>
        <v>29</v>
      </c>
      <c r="C3994" s="21">
        <f t="shared" si="250"/>
        <v>44397</v>
      </c>
      <c r="H3994" s="101"/>
      <c r="K3994" s="98">
        <f t="shared" si="251"/>
        <v>0</v>
      </c>
      <c r="L3994" s="29"/>
    </row>
    <row r="3995" spans="1:12" x14ac:dyDescent="0.3">
      <c r="A3995" s="5" t="str">
        <f t="shared" si="248"/>
        <v>juillet</v>
      </c>
      <c r="B3995" s="4">
        <f t="shared" si="249"/>
        <v>29</v>
      </c>
      <c r="C3995" s="21">
        <f t="shared" si="250"/>
        <v>44397</v>
      </c>
      <c r="H3995" s="101"/>
      <c r="K3995" s="98">
        <f t="shared" si="251"/>
        <v>0</v>
      </c>
      <c r="L3995" s="29"/>
    </row>
    <row r="3996" spans="1:12" x14ac:dyDescent="0.3">
      <c r="A3996" s="5" t="str">
        <f t="shared" si="248"/>
        <v>juillet</v>
      </c>
      <c r="B3996" s="4">
        <f t="shared" si="249"/>
        <v>29</v>
      </c>
      <c r="C3996" s="21">
        <f t="shared" si="250"/>
        <v>44397</v>
      </c>
      <c r="H3996" s="101"/>
      <c r="K3996" s="98">
        <f t="shared" si="251"/>
        <v>0</v>
      </c>
      <c r="L3996" s="29"/>
    </row>
    <row r="3997" spans="1:12" x14ac:dyDescent="0.3">
      <c r="A3997" s="5" t="str">
        <f t="shared" si="248"/>
        <v>juillet</v>
      </c>
      <c r="B3997" s="4">
        <f t="shared" si="249"/>
        <v>29</v>
      </c>
      <c r="C3997" s="21">
        <f t="shared" si="250"/>
        <v>44397</v>
      </c>
      <c r="H3997" s="101"/>
      <c r="K3997" s="98">
        <f t="shared" si="251"/>
        <v>0</v>
      </c>
      <c r="L3997" s="29"/>
    </row>
    <row r="3998" spans="1:12" x14ac:dyDescent="0.3">
      <c r="A3998" s="5" t="str">
        <f t="shared" si="248"/>
        <v>juillet</v>
      </c>
      <c r="B3998" s="4">
        <f t="shared" si="249"/>
        <v>29</v>
      </c>
      <c r="C3998" s="21">
        <f t="shared" si="250"/>
        <v>44397</v>
      </c>
      <c r="H3998" s="101"/>
      <c r="K3998" s="98">
        <f t="shared" si="251"/>
        <v>0</v>
      </c>
      <c r="L3998" s="29"/>
    </row>
    <row r="3999" spans="1:12" x14ac:dyDescent="0.3">
      <c r="A3999" s="5" t="str">
        <f t="shared" si="248"/>
        <v>juillet</v>
      </c>
      <c r="B3999" s="4">
        <f t="shared" si="249"/>
        <v>29</v>
      </c>
      <c r="C3999" s="21">
        <f t="shared" si="250"/>
        <v>44397</v>
      </c>
      <c r="H3999" s="101"/>
      <c r="K3999" s="98">
        <f t="shared" si="251"/>
        <v>0</v>
      </c>
      <c r="L3999" s="29"/>
    </row>
    <row r="4000" spans="1:12" x14ac:dyDescent="0.3">
      <c r="A4000" s="5" t="str">
        <f t="shared" si="248"/>
        <v>juillet</v>
      </c>
      <c r="B4000" s="4">
        <f t="shared" si="249"/>
        <v>29</v>
      </c>
      <c r="C4000" s="21">
        <f t="shared" si="250"/>
        <v>44397</v>
      </c>
      <c r="H4000" s="101"/>
      <c r="K4000" s="98">
        <f t="shared" si="251"/>
        <v>0</v>
      </c>
      <c r="L4000" s="29"/>
    </row>
    <row r="4001" spans="1:12" x14ac:dyDescent="0.3">
      <c r="A4001" s="5" t="str">
        <f t="shared" si="248"/>
        <v>juillet</v>
      </c>
      <c r="B4001" s="4">
        <f t="shared" si="249"/>
        <v>29</v>
      </c>
      <c r="C4001" s="21">
        <f t="shared" si="250"/>
        <v>44398</v>
      </c>
      <c r="H4001" s="101"/>
      <c r="K4001" s="98">
        <f t="shared" si="251"/>
        <v>0</v>
      </c>
      <c r="L4001" s="29"/>
    </row>
    <row r="4002" spans="1:12" x14ac:dyDescent="0.3">
      <c r="A4002" s="5" t="str">
        <f t="shared" si="248"/>
        <v>juillet</v>
      </c>
      <c r="B4002" s="4">
        <f t="shared" si="249"/>
        <v>29</v>
      </c>
      <c r="C4002" s="21">
        <f t="shared" si="250"/>
        <v>44398</v>
      </c>
      <c r="H4002" s="101"/>
      <c r="K4002" s="98">
        <f t="shared" si="251"/>
        <v>0</v>
      </c>
      <c r="L4002" s="29"/>
    </row>
    <row r="4003" spans="1:12" x14ac:dyDescent="0.3">
      <c r="A4003" s="5" t="str">
        <f t="shared" si="248"/>
        <v>juillet</v>
      </c>
      <c r="B4003" s="4">
        <f t="shared" si="249"/>
        <v>29</v>
      </c>
      <c r="C4003" s="21">
        <f t="shared" si="250"/>
        <v>44398</v>
      </c>
      <c r="H4003" s="101"/>
      <c r="K4003" s="98">
        <f t="shared" si="251"/>
        <v>0</v>
      </c>
      <c r="L4003" s="29"/>
    </row>
    <row r="4004" spans="1:12" x14ac:dyDescent="0.3">
      <c r="A4004" s="5" t="str">
        <f t="shared" si="248"/>
        <v>juillet</v>
      </c>
      <c r="B4004" s="4">
        <f t="shared" si="249"/>
        <v>29</v>
      </c>
      <c r="C4004" s="21">
        <f t="shared" si="250"/>
        <v>44398</v>
      </c>
      <c r="H4004" s="101"/>
      <c r="K4004" s="98">
        <f t="shared" si="251"/>
        <v>0</v>
      </c>
      <c r="L4004" s="29"/>
    </row>
    <row r="4005" spans="1:12" x14ac:dyDescent="0.3">
      <c r="A4005" s="5" t="str">
        <f t="shared" si="248"/>
        <v>juillet</v>
      </c>
      <c r="B4005" s="4">
        <f t="shared" si="249"/>
        <v>29</v>
      </c>
      <c r="C4005" s="21">
        <f t="shared" si="250"/>
        <v>44398</v>
      </c>
      <c r="H4005" s="101"/>
      <c r="K4005" s="98">
        <f t="shared" si="251"/>
        <v>0</v>
      </c>
      <c r="L4005" s="29"/>
    </row>
    <row r="4006" spans="1:12" x14ac:dyDescent="0.3">
      <c r="A4006" s="5" t="str">
        <f t="shared" si="248"/>
        <v>juillet</v>
      </c>
      <c r="B4006" s="4">
        <f t="shared" si="249"/>
        <v>29</v>
      </c>
      <c r="C4006" s="21">
        <f t="shared" si="250"/>
        <v>44398</v>
      </c>
      <c r="H4006" s="101"/>
      <c r="K4006" s="98">
        <f t="shared" si="251"/>
        <v>0</v>
      </c>
      <c r="L4006" s="29"/>
    </row>
    <row r="4007" spans="1:12" x14ac:dyDescent="0.3">
      <c r="A4007" s="5" t="str">
        <f t="shared" si="248"/>
        <v>juillet</v>
      </c>
      <c r="B4007" s="4">
        <f t="shared" si="249"/>
        <v>29</v>
      </c>
      <c r="C4007" s="21">
        <f t="shared" si="250"/>
        <v>44398</v>
      </c>
      <c r="H4007" s="101"/>
      <c r="K4007" s="98">
        <f t="shared" si="251"/>
        <v>0</v>
      </c>
      <c r="L4007" s="29"/>
    </row>
    <row r="4008" spans="1:12" x14ac:dyDescent="0.3">
      <c r="A4008" s="5" t="str">
        <f t="shared" si="248"/>
        <v>juillet</v>
      </c>
      <c r="B4008" s="4">
        <f t="shared" si="249"/>
        <v>29</v>
      </c>
      <c r="C4008" s="21">
        <f t="shared" si="250"/>
        <v>44398</v>
      </c>
      <c r="H4008" s="101"/>
      <c r="K4008" s="98">
        <f t="shared" si="251"/>
        <v>0</v>
      </c>
      <c r="L4008" s="29"/>
    </row>
    <row r="4009" spans="1:12" x14ac:dyDescent="0.3">
      <c r="A4009" s="5" t="str">
        <f t="shared" si="248"/>
        <v>juillet</v>
      </c>
      <c r="B4009" s="4">
        <f t="shared" si="249"/>
        <v>29</v>
      </c>
      <c r="C4009" s="21">
        <f t="shared" si="250"/>
        <v>44398</v>
      </c>
      <c r="H4009" s="101"/>
      <c r="K4009" s="98">
        <f t="shared" si="251"/>
        <v>0</v>
      </c>
      <c r="L4009" s="29"/>
    </row>
    <row r="4010" spans="1:12" x14ac:dyDescent="0.3">
      <c r="A4010" s="5" t="str">
        <f t="shared" si="248"/>
        <v>juillet</v>
      </c>
      <c r="B4010" s="4">
        <f t="shared" si="249"/>
        <v>29</v>
      </c>
      <c r="C4010" s="21">
        <f t="shared" si="250"/>
        <v>44398</v>
      </c>
      <c r="H4010" s="101"/>
      <c r="K4010" s="98">
        <f t="shared" si="251"/>
        <v>0</v>
      </c>
      <c r="L4010" s="29"/>
    </row>
    <row r="4011" spans="1:12" x14ac:dyDescent="0.3">
      <c r="A4011" s="5" t="str">
        <f t="shared" si="248"/>
        <v>juillet</v>
      </c>
      <c r="B4011" s="4">
        <f t="shared" si="249"/>
        <v>29</v>
      </c>
      <c r="C4011" s="21">
        <f t="shared" si="250"/>
        <v>44398</v>
      </c>
      <c r="H4011" s="101"/>
      <c r="K4011" s="98">
        <f t="shared" si="251"/>
        <v>0</v>
      </c>
      <c r="L4011" s="29"/>
    </row>
    <row r="4012" spans="1:12" x14ac:dyDescent="0.3">
      <c r="A4012" s="5" t="str">
        <f t="shared" si="248"/>
        <v>juillet</v>
      </c>
      <c r="B4012" s="4">
        <f t="shared" si="249"/>
        <v>29</v>
      </c>
      <c r="C4012" s="21">
        <f t="shared" si="250"/>
        <v>44398</v>
      </c>
      <c r="H4012" s="101"/>
      <c r="K4012" s="98">
        <f t="shared" si="251"/>
        <v>0</v>
      </c>
      <c r="L4012" s="29"/>
    </row>
    <row r="4013" spans="1:12" x14ac:dyDescent="0.3">
      <c r="A4013" s="5" t="str">
        <f t="shared" si="248"/>
        <v>juillet</v>
      </c>
      <c r="B4013" s="4">
        <f t="shared" si="249"/>
        <v>29</v>
      </c>
      <c r="C4013" s="21">
        <f t="shared" si="250"/>
        <v>44398</v>
      </c>
      <c r="H4013" s="101"/>
      <c r="K4013" s="98">
        <f t="shared" si="251"/>
        <v>0</v>
      </c>
      <c r="L4013" s="29"/>
    </row>
    <row r="4014" spans="1:12" x14ac:dyDescent="0.3">
      <c r="A4014" s="5" t="str">
        <f t="shared" si="248"/>
        <v>juillet</v>
      </c>
      <c r="B4014" s="4">
        <f t="shared" si="249"/>
        <v>29</v>
      </c>
      <c r="C4014" s="21">
        <f t="shared" si="250"/>
        <v>44398</v>
      </c>
      <c r="H4014" s="101"/>
      <c r="K4014" s="98">
        <f t="shared" si="251"/>
        <v>0</v>
      </c>
      <c r="L4014" s="29"/>
    </row>
    <row r="4015" spans="1:12" x14ac:dyDescent="0.3">
      <c r="A4015" s="5" t="str">
        <f t="shared" si="248"/>
        <v>juillet</v>
      </c>
      <c r="B4015" s="4">
        <f t="shared" si="249"/>
        <v>29</v>
      </c>
      <c r="C4015" s="21">
        <f t="shared" si="250"/>
        <v>44398</v>
      </c>
      <c r="H4015" s="101"/>
      <c r="K4015" s="98">
        <f t="shared" si="251"/>
        <v>0</v>
      </c>
      <c r="L4015" s="29"/>
    </row>
    <row r="4016" spans="1:12" x14ac:dyDescent="0.3">
      <c r="A4016" s="5" t="str">
        <f t="shared" si="248"/>
        <v>juillet</v>
      </c>
      <c r="B4016" s="4">
        <f t="shared" si="249"/>
        <v>29</v>
      </c>
      <c r="C4016" s="21">
        <f t="shared" si="250"/>
        <v>44398</v>
      </c>
      <c r="H4016" s="101"/>
      <c r="K4016" s="98">
        <f t="shared" si="251"/>
        <v>0</v>
      </c>
      <c r="L4016" s="29"/>
    </row>
    <row r="4017" spans="1:12" x14ac:dyDescent="0.3">
      <c r="A4017" s="5" t="str">
        <f t="shared" si="248"/>
        <v>juillet</v>
      </c>
      <c r="B4017" s="4">
        <f t="shared" si="249"/>
        <v>29</v>
      </c>
      <c r="C4017" s="21">
        <f t="shared" si="250"/>
        <v>44398</v>
      </c>
      <c r="H4017" s="101"/>
      <c r="K4017" s="98">
        <f t="shared" si="251"/>
        <v>0</v>
      </c>
      <c r="L4017" s="29"/>
    </row>
    <row r="4018" spans="1:12" x14ac:dyDescent="0.3">
      <c r="A4018" s="5" t="str">
        <f t="shared" si="248"/>
        <v>juillet</v>
      </c>
      <c r="B4018" s="4">
        <f t="shared" si="249"/>
        <v>29</v>
      </c>
      <c r="C4018" s="21">
        <f t="shared" si="250"/>
        <v>44398</v>
      </c>
      <c r="H4018" s="101"/>
      <c r="K4018" s="98">
        <f t="shared" si="251"/>
        <v>0</v>
      </c>
      <c r="L4018" s="29"/>
    </row>
    <row r="4019" spans="1:12" x14ac:dyDescent="0.3">
      <c r="A4019" s="5" t="str">
        <f t="shared" si="248"/>
        <v>juillet</v>
      </c>
      <c r="B4019" s="4">
        <f t="shared" si="249"/>
        <v>29</v>
      </c>
      <c r="C4019" s="21">
        <f t="shared" si="250"/>
        <v>44398</v>
      </c>
      <c r="H4019" s="101"/>
      <c r="K4019" s="98">
        <f t="shared" si="251"/>
        <v>0</v>
      </c>
      <c r="L4019" s="29"/>
    </row>
    <row r="4020" spans="1:12" x14ac:dyDescent="0.3">
      <c r="A4020" s="5" t="str">
        <f t="shared" si="248"/>
        <v>juillet</v>
      </c>
      <c r="B4020" s="4">
        <f t="shared" si="249"/>
        <v>29</v>
      </c>
      <c r="C4020" s="21">
        <f t="shared" si="250"/>
        <v>44398</v>
      </c>
      <c r="H4020" s="101"/>
      <c r="K4020" s="98">
        <f t="shared" si="251"/>
        <v>0</v>
      </c>
      <c r="L4020" s="29"/>
    </row>
    <row r="4021" spans="1:12" x14ac:dyDescent="0.3">
      <c r="A4021" s="5" t="str">
        <f t="shared" si="248"/>
        <v>juillet</v>
      </c>
      <c r="B4021" s="4">
        <f t="shared" si="249"/>
        <v>29</v>
      </c>
      <c r="C4021" s="21">
        <f t="shared" si="250"/>
        <v>44399</v>
      </c>
      <c r="H4021" s="101"/>
      <c r="K4021" s="98">
        <f t="shared" si="251"/>
        <v>0</v>
      </c>
      <c r="L4021" s="29"/>
    </row>
    <row r="4022" spans="1:12" x14ac:dyDescent="0.3">
      <c r="A4022" s="5" t="str">
        <f t="shared" si="248"/>
        <v>juillet</v>
      </c>
      <c r="B4022" s="4">
        <f t="shared" si="249"/>
        <v>29</v>
      </c>
      <c r="C4022" s="21">
        <f t="shared" si="250"/>
        <v>44399</v>
      </c>
      <c r="H4022" s="101"/>
      <c r="K4022" s="98">
        <f t="shared" si="251"/>
        <v>0</v>
      </c>
      <c r="L4022" s="29"/>
    </row>
    <row r="4023" spans="1:12" x14ac:dyDescent="0.3">
      <c r="A4023" s="5" t="str">
        <f t="shared" si="248"/>
        <v>juillet</v>
      </c>
      <c r="B4023" s="4">
        <f t="shared" si="249"/>
        <v>29</v>
      </c>
      <c r="C4023" s="21">
        <f t="shared" si="250"/>
        <v>44399</v>
      </c>
      <c r="H4023" s="101"/>
      <c r="K4023" s="98">
        <f t="shared" si="251"/>
        <v>0</v>
      </c>
      <c r="L4023" s="29"/>
    </row>
    <row r="4024" spans="1:12" x14ac:dyDescent="0.3">
      <c r="A4024" s="5" t="str">
        <f t="shared" si="248"/>
        <v>juillet</v>
      </c>
      <c r="B4024" s="4">
        <f t="shared" si="249"/>
        <v>29</v>
      </c>
      <c r="C4024" s="21">
        <f t="shared" si="250"/>
        <v>44399</v>
      </c>
      <c r="H4024" s="101"/>
      <c r="K4024" s="98">
        <f t="shared" si="251"/>
        <v>0</v>
      </c>
      <c r="L4024" s="29"/>
    </row>
    <row r="4025" spans="1:12" x14ac:dyDescent="0.3">
      <c r="A4025" s="5" t="str">
        <f t="shared" si="248"/>
        <v>juillet</v>
      </c>
      <c r="B4025" s="4">
        <f t="shared" si="249"/>
        <v>29</v>
      </c>
      <c r="C4025" s="21">
        <f t="shared" si="250"/>
        <v>44399</v>
      </c>
      <c r="H4025" s="101"/>
      <c r="K4025" s="98">
        <f t="shared" si="251"/>
        <v>0</v>
      </c>
      <c r="L4025" s="29"/>
    </row>
    <row r="4026" spans="1:12" x14ac:dyDescent="0.3">
      <c r="A4026" s="5" t="str">
        <f t="shared" si="248"/>
        <v>juillet</v>
      </c>
      <c r="B4026" s="4">
        <f t="shared" si="249"/>
        <v>29</v>
      </c>
      <c r="C4026" s="21">
        <f t="shared" si="250"/>
        <v>44399</v>
      </c>
      <c r="H4026" s="101"/>
      <c r="K4026" s="98">
        <f t="shared" si="251"/>
        <v>0</v>
      </c>
      <c r="L4026" s="29"/>
    </row>
    <row r="4027" spans="1:12" x14ac:dyDescent="0.3">
      <c r="A4027" s="5" t="str">
        <f t="shared" si="248"/>
        <v>juillet</v>
      </c>
      <c r="B4027" s="4">
        <f t="shared" si="249"/>
        <v>29</v>
      </c>
      <c r="C4027" s="21">
        <f t="shared" si="250"/>
        <v>44399</v>
      </c>
      <c r="H4027" s="101"/>
      <c r="K4027" s="98">
        <f t="shared" si="251"/>
        <v>0</v>
      </c>
      <c r="L4027" s="29"/>
    </row>
    <row r="4028" spans="1:12" x14ac:dyDescent="0.3">
      <c r="A4028" s="5" t="str">
        <f t="shared" si="248"/>
        <v>juillet</v>
      </c>
      <c r="B4028" s="4">
        <f t="shared" si="249"/>
        <v>29</v>
      </c>
      <c r="C4028" s="21">
        <f t="shared" si="250"/>
        <v>44399</v>
      </c>
      <c r="H4028" s="101"/>
      <c r="K4028" s="98">
        <f t="shared" si="251"/>
        <v>0</v>
      </c>
      <c r="L4028" s="29"/>
    </row>
    <row r="4029" spans="1:12" x14ac:dyDescent="0.3">
      <c r="A4029" s="5" t="str">
        <f t="shared" si="248"/>
        <v>juillet</v>
      </c>
      <c r="B4029" s="4">
        <f t="shared" si="249"/>
        <v>29</v>
      </c>
      <c r="C4029" s="21">
        <f t="shared" si="250"/>
        <v>44399</v>
      </c>
      <c r="H4029" s="101"/>
      <c r="K4029" s="98">
        <f t="shared" si="251"/>
        <v>0</v>
      </c>
      <c r="L4029" s="29"/>
    </row>
    <row r="4030" spans="1:12" x14ac:dyDescent="0.3">
      <c r="A4030" s="5" t="str">
        <f t="shared" si="248"/>
        <v>juillet</v>
      </c>
      <c r="B4030" s="4">
        <f t="shared" si="249"/>
        <v>29</v>
      </c>
      <c r="C4030" s="21">
        <f t="shared" si="250"/>
        <v>44399</v>
      </c>
      <c r="H4030" s="101"/>
      <c r="K4030" s="98">
        <f t="shared" si="251"/>
        <v>0</v>
      </c>
      <c r="L4030" s="29"/>
    </row>
    <row r="4031" spans="1:12" x14ac:dyDescent="0.3">
      <c r="A4031" s="5" t="str">
        <f t="shared" si="248"/>
        <v>juillet</v>
      </c>
      <c r="B4031" s="4">
        <f t="shared" si="249"/>
        <v>29</v>
      </c>
      <c r="C4031" s="21">
        <f t="shared" si="250"/>
        <v>44399</v>
      </c>
      <c r="H4031" s="101"/>
      <c r="K4031" s="98">
        <f t="shared" si="251"/>
        <v>0</v>
      </c>
      <c r="L4031" s="29"/>
    </row>
    <row r="4032" spans="1:12" x14ac:dyDescent="0.3">
      <c r="A4032" s="5" t="str">
        <f t="shared" si="248"/>
        <v>juillet</v>
      </c>
      <c r="B4032" s="4">
        <f t="shared" si="249"/>
        <v>29</v>
      </c>
      <c r="C4032" s="21">
        <f t="shared" si="250"/>
        <v>44399</v>
      </c>
      <c r="H4032" s="101"/>
      <c r="K4032" s="98">
        <f t="shared" si="251"/>
        <v>0</v>
      </c>
      <c r="L4032" s="29"/>
    </row>
    <row r="4033" spans="1:12" x14ac:dyDescent="0.3">
      <c r="A4033" s="5" t="str">
        <f t="shared" si="248"/>
        <v>juillet</v>
      </c>
      <c r="B4033" s="4">
        <f t="shared" si="249"/>
        <v>29</v>
      </c>
      <c r="C4033" s="21">
        <f t="shared" si="250"/>
        <v>44399</v>
      </c>
      <c r="H4033" s="101"/>
      <c r="K4033" s="98">
        <f t="shared" si="251"/>
        <v>0</v>
      </c>
      <c r="L4033" s="29"/>
    </row>
    <row r="4034" spans="1:12" x14ac:dyDescent="0.3">
      <c r="A4034" s="5" t="str">
        <f t="shared" si="248"/>
        <v>juillet</v>
      </c>
      <c r="B4034" s="4">
        <f t="shared" si="249"/>
        <v>29</v>
      </c>
      <c r="C4034" s="21">
        <f t="shared" si="250"/>
        <v>44399</v>
      </c>
      <c r="H4034" s="101"/>
      <c r="K4034" s="98">
        <f t="shared" si="251"/>
        <v>0</v>
      </c>
      <c r="L4034" s="29"/>
    </row>
    <row r="4035" spans="1:12" x14ac:dyDescent="0.3">
      <c r="A4035" s="5" t="str">
        <f t="shared" si="248"/>
        <v>juillet</v>
      </c>
      <c r="B4035" s="4">
        <f t="shared" si="249"/>
        <v>29</v>
      </c>
      <c r="C4035" s="21">
        <f t="shared" si="250"/>
        <v>44399</v>
      </c>
      <c r="H4035" s="101"/>
      <c r="K4035" s="98">
        <f t="shared" si="251"/>
        <v>0</v>
      </c>
      <c r="L4035" s="29"/>
    </row>
    <row r="4036" spans="1:12" x14ac:dyDescent="0.3">
      <c r="A4036" s="5" t="str">
        <f t="shared" ref="A4036:A4099" si="252">TEXT(30*MONTH(C4036),"mmmm")</f>
        <v>juillet</v>
      </c>
      <c r="B4036" s="4">
        <f t="shared" ref="B4036:B4099" si="253">_xlfn.ISOWEEKNUM(C4036)</f>
        <v>29</v>
      </c>
      <c r="C4036" s="21">
        <f t="shared" ref="C4036:C4099" si="254">WORKDAY(INT((ROW()-1)/20)+"01/01/2021",1)</f>
        <v>44399</v>
      </c>
      <c r="H4036" s="101"/>
      <c r="K4036" s="98">
        <f t="shared" ref="K4036:K4099" si="255">IFERROR((I4036-J4036)/J4036,0)</f>
        <v>0</v>
      </c>
      <c r="L4036" s="29"/>
    </row>
    <row r="4037" spans="1:12" x14ac:dyDescent="0.3">
      <c r="A4037" s="5" t="str">
        <f t="shared" si="252"/>
        <v>juillet</v>
      </c>
      <c r="B4037" s="4">
        <f t="shared" si="253"/>
        <v>29</v>
      </c>
      <c r="C4037" s="21">
        <f t="shared" si="254"/>
        <v>44399</v>
      </c>
      <c r="H4037" s="101"/>
      <c r="K4037" s="98">
        <f t="shared" si="255"/>
        <v>0</v>
      </c>
      <c r="L4037" s="29"/>
    </row>
    <row r="4038" spans="1:12" x14ac:dyDescent="0.3">
      <c r="A4038" s="5" t="str">
        <f t="shared" si="252"/>
        <v>juillet</v>
      </c>
      <c r="B4038" s="4">
        <f t="shared" si="253"/>
        <v>29</v>
      </c>
      <c r="C4038" s="21">
        <f t="shared" si="254"/>
        <v>44399</v>
      </c>
      <c r="H4038" s="101"/>
      <c r="K4038" s="98">
        <f t="shared" si="255"/>
        <v>0</v>
      </c>
      <c r="L4038" s="29"/>
    </row>
    <row r="4039" spans="1:12" x14ac:dyDescent="0.3">
      <c r="A4039" s="5" t="str">
        <f t="shared" si="252"/>
        <v>juillet</v>
      </c>
      <c r="B4039" s="4">
        <f t="shared" si="253"/>
        <v>29</v>
      </c>
      <c r="C4039" s="21">
        <f t="shared" si="254"/>
        <v>44399</v>
      </c>
      <c r="H4039" s="101"/>
      <c r="K4039" s="98">
        <f t="shared" si="255"/>
        <v>0</v>
      </c>
      <c r="L4039" s="29"/>
    </row>
    <row r="4040" spans="1:12" x14ac:dyDescent="0.3">
      <c r="A4040" s="5" t="str">
        <f t="shared" si="252"/>
        <v>juillet</v>
      </c>
      <c r="B4040" s="4">
        <f t="shared" si="253"/>
        <v>29</v>
      </c>
      <c r="C4040" s="21">
        <f t="shared" si="254"/>
        <v>44399</v>
      </c>
      <c r="H4040" s="101"/>
      <c r="K4040" s="98">
        <f t="shared" si="255"/>
        <v>0</v>
      </c>
      <c r="L4040" s="29"/>
    </row>
    <row r="4041" spans="1:12" x14ac:dyDescent="0.3">
      <c r="A4041" s="5" t="str">
        <f t="shared" si="252"/>
        <v>juillet</v>
      </c>
      <c r="B4041" s="4">
        <f t="shared" si="253"/>
        <v>29</v>
      </c>
      <c r="C4041" s="21">
        <f t="shared" si="254"/>
        <v>44400</v>
      </c>
      <c r="H4041" s="101"/>
      <c r="K4041" s="98">
        <f t="shared" si="255"/>
        <v>0</v>
      </c>
      <c r="L4041" s="29"/>
    </row>
    <row r="4042" spans="1:12" x14ac:dyDescent="0.3">
      <c r="A4042" s="5" t="str">
        <f t="shared" si="252"/>
        <v>juillet</v>
      </c>
      <c r="B4042" s="4">
        <f t="shared" si="253"/>
        <v>29</v>
      </c>
      <c r="C4042" s="21">
        <f t="shared" si="254"/>
        <v>44400</v>
      </c>
      <c r="H4042" s="101"/>
      <c r="K4042" s="98">
        <f t="shared" si="255"/>
        <v>0</v>
      </c>
      <c r="L4042" s="29"/>
    </row>
    <row r="4043" spans="1:12" x14ac:dyDescent="0.3">
      <c r="A4043" s="5" t="str">
        <f t="shared" si="252"/>
        <v>juillet</v>
      </c>
      <c r="B4043" s="4">
        <f t="shared" si="253"/>
        <v>29</v>
      </c>
      <c r="C4043" s="21">
        <f t="shared" si="254"/>
        <v>44400</v>
      </c>
      <c r="H4043" s="101"/>
      <c r="K4043" s="98">
        <f t="shared" si="255"/>
        <v>0</v>
      </c>
      <c r="L4043" s="29"/>
    </row>
    <row r="4044" spans="1:12" x14ac:dyDescent="0.3">
      <c r="A4044" s="5" t="str">
        <f t="shared" si="252"/>
        <v>juillet</v>
      </c>
      <c r="B4044" s="4">
        <f t="shared" si="253"/>
        <v>29</v>
      </c>
      <c r="C4044" s="21">
        <f t="shared" si="254"/>
        <v>44400</v>
      </c>
      <c r="H4044" s="101"/>
      <c r="K4044" s="98">
        <f t="shared" si="255"/>
        <v>0</v>
      </c>
      <c r="L4044" s="29"/>
    </row>
    <row r="4045" spans="1:12" x14ac:dyDescent="0.3">
      <c r="A4045" s="5" t="str">
        <f t="shared" si="252"/>
        <v>juillet</v>
      </c>
      <c r="B4045" s="4">
        <f t="shared" si="253"/>
        <v>29</v>
      </c>
      <c r="C4045" s="21">
        <f t="shared" si="254"/>
        <v>44400</v>
      </c>
      <c r="H4045" s="101"/>
      <c r="K4045" s="98">
        <f t="shared" si="255"/>
        <v>0</v>
      </c>
      <c r="L4045" s="29"/>
    </row>
    <row r="4046" spans="1:12" x14ac:dyDescent="0.3">
      <c r="A4046" s="5" t="str">
        <f t="shared" si="252"/>
        <v>juillet</v>
      </c>
      <c r="B4046" s="4">
        <f t="shared" si="253"/>
        <v>29</v>
      </c>
      <c r="C4046" s="21">
        <f t="shared" si="254"/>
        <v>44400</v>
      </c>
      <c r="H4046" s="101"/>
      <c r="K4046" s="98">
        <f t="shared" si="255"/>
        <v>0</v>
      </c>
      <c r="L4046" s="29"/>
    </row>
    <row r="4047" spans="1:12" x14ac:dyDescent="0.3">
      <c r="A4047" s="5" t="str">
        <f t="shared" si="252"/>
        <v>juillet</v>
      </c>
      <c r="B4047" s="4">
        <f t="shared" si="253"/>
        <v>29</v>
      </c>
      <c r="C4047" s="21">
        <f t="shared" si="254"/>
        <v>44400</v>
      </c>
      <c r="H4047" s="101"/>
      <c r="K4047" s="98">
        <f t="shared" si="255"/>
        <v>0</v>
      </c>
      <c r="L4047" s="29"/>
    </row>
    <row r="4048" spans="1:12" x14ac:dyDescent="0.3">
      <c r="A4048" s="5" t="str">
        <f t="shared" si="252"/>
        <v>juillet</v>
      </c>
      <c r="B4048" s="4">
        <f t="shared" si="253"/>
        <v>29</v>
      </c>
      <c r="C4048" s="21">
        <f t="shared" si="254"/>
        <v>44400</v>
      </c>
      <c r="H4048" s="101"/>
      <c r="K4048" s="98">
        <f t="shared" si="255"/>
        <v>0</v>
      </c>
      <c r="L4048" s="29"/>
    </row>
    <row r="4049" spans="1:12" x14ac:dyDescent="0.3">
      <c r="A4049" s="5" t="str">
        <f t="shared" si="252"/>
        <v>juillet</v>
      </c>
      <c r="B4049" s="4">
        <f t="shared" si="253"/>
        <v>29</v>
      </c>
      <c r="C4049" s="21">
        <f t="shared" si="254"/>
        <v>44400</v>
      </c>
      <c r="H4049" s="101"/>
      <c r="K4049" s="98">
        <f t="shared" si="255"/>
        <v>0</v>
      </c>
      <c r="L4049" s="29"/>
    </row>
    <row r="4050" spans="1:12" x14ac:dyDescent="0.3">
      <c r="A4050" s="5" t="str">
        <f t="shared" si="252"/>
        <v>juillet</v>
      </c>
      <c r="B4050" s="4">
        <f t="shared" si="253"/>
        <v>29</v>
      </c>
      <c r="C4050" s="21">
        <f t="shared" si="254"/>
        <v>44400</v>
      </c>
      <c r="H4050" s="101"/>
      <c r="K4050" s="98">
        <f t="shared" si="255"/>
        <v>0</v>
      </c>
      <c r="L4050" s="29"/>
    </row>
    <row r="4051" spans="1:12" x14ac:dyDescent="0.3">
      <c r="A4051" s="5" t="str">
        <f t="shared" si="252"/>
        <v>juillet</v>
      </c>
      <c r="B4051" s="4">
        <f t="shared" si="253"/>
        <v>29</v>
      </c>
      <c r="C4051" s="21">
        <f t="shared" si="254"/>
        <v>44400</v>
      </c>
      <c r="H4051" s="101"/>
      <c r="K4051" s="98">
        <f t="shared" si="255"/>
        <v>0</v>
      </c>
      <c r="L4051" s="29"/>
    </row>
    <row r="4052" spans="1:12" x14ac:dyDescent="0.3">
      <c r="A4052" s="5" t="str">
        <f t="shared" si="252"/>
        <v>juillet</v>
      </c>
      <c r="B4052" s="4">
        <f t="shared" si="253"/>
        <v>29</v>
      </c>
      <c r="C4052" s="21">
        <f t="shared" si="254"/>
        <v>44400</v>
      </c>
      <c r="H4052" s="101"/>
      <c r="K4052" s="98">
        <f t="shared" si="255"/>
        <v>0</v>
      </c>
      <c r="L4052" s="29"/>
    </row>
    <row r="4053" spans="1:12" x14ac:dyDescent="0.3">
      <c r="A4053" s="5" t="str">
        <f t="shared" si="252"/>
        <v>juillet</v>
      </c>
      <c r="B4053" s="4">
        <f t="shared" si="253"/>
        <v>29</v>
      </c>
      <c r="C4053" s="21">
        <f t="shared" si="254"/>
        <v>44400</v>
      </c>
      <c r="H4053" s="101"/>
      <c r="K4053" s="98">
        <f t="shared" si="255"/>
        <v>0</v>
      </c>
      <c r="L4053" s="29"/>
    </row>
    <row r="4054" spans="1:12" x14ac:dyDescent="0.3">
      <c r="A4054" s="5" t="str">
        <f t="shared" si="252"/>
        <v>juillet</v>
      </c>
      <c r="B4054" s="4">
        <f t="shared" si="253"/>
        <v>29</v>
      </c>
      <c r="C4054" s="21">
        <f t="shared" si="254"/>
        <v>44400</v>
      </c>
      <c r="H4054" s="101"/>
      <c r="K4054" s="98">
        <f t="shared" si="255"/>
        <v>0</v>
      </c>
      <c r="L4054" s="29"/>
    </row>
    <row r="4055" spans="1:12" x14ac:dyDescent="0.3">
      <c r="A4055" s="5" t="str">
        <f t="shared" si="252"/>
        <v>juillet</v>
      </c>
      <c r="B4055" s="4">
        <f t="shared" si="253"/>
        <v>29</v>
      </c>
      <c r="C4055" s="21">
        <f t="shared" si="254"/>
        <v>44400</v>
      </c>
      <c r="H4055" s="101"/>
      <c r="K4055" s="98">
        <f t="shared" si="255"/>
        <v>0</v>
      </c>
      <c r="L4055" s="29"/>
    </row>
    <row r="4056" spans="1:12" x14ac:dyDescent="0.3">
      <c r="A4056" s="5" t="str">
        <f t="shared" si="252"/>
        <v>juillet</v>
      </c>
      <c r="B4056" s="4">
        <f t="shared" si="253"/>
        <v>29</v>
      </c>
      <c r="C4056" s="21">
        <f t="shared" si="254"/>
        <v>44400</v>
      </c>
      <c r="H4056" s="101"/>
      <c r="K4056" s="98">
        <f t="shared" si="255"/>
        <v>0</v>
      </c>
      <c r="L4056" s="29"/>
    </row>
    <row r="4057" spans="1:12" x14ac:dyDescent="0.3">
      <c r="A4057" s="5" t="str">
        <f t="shared" si="252"/>
        <v>juillet</v>
      </c>
      <c r="B4057" s="4">
        <f t="shared" si="253"/>
        <v>29</v>
      </c>
      <c r="C4057" s="21">
        <f t="shared" si="254"/>
        <v>44400</v>
      </c>
      <c r="H4057" s="101"/>
      <c r="K4057" s="98">
        <f t="shared" si="255"/>
        <v>0</v>
      </c>
      <c r="L4057" s="29"/>
    </row>
    <row r="4058" spans="1:12" x14ac:dyDescent="0.3">
      <c r="A4058" s="5" t="str">
        <f t="shared" si="252"/>
        <v>juillet</v>
      </c>
      <c r="B4058" s="4">
        <f t="shared" si="253"/>
        <v>29</v>
      </c>
      <c r="C4058" s="21">
        <f t="shared" si="254"/>
        <v>44400</v>
      </c>
      <c r="H4058" s="101"/>
      <c r="K4058" s="98">
        <f t="shared" si="255"/>
        <v>0</v>
      </c>
      <c r="L4058" s="29"/>
    </row>
    <row r="4059" spans="1:12" x14ac:dyDescent="0.3">
      <c r="A4059" s="5" t="str">
        <f t="shared" si="252"/>
        <v>juillet</v>
      </c>
      <c r="B4059" s="4">
        <f t="shared" si="253"/>
        <v>29</v>
      </c>
      <c r="C4059" s="21">
        <f t="shared" si="254"/>
        <v>44400</v>
      </c>
      <c r="H4059" s="101"/>
      <c r="K4059" s="98">
        <f t="shared" si="255"/>
        <v>0</v>
      </c>
      <c r="L4059" s="29"/>
    </row>
    <row r="4060" spans="1:12" x14ac:dyDescent="0.3">
      <c r="A4060" s="5" t="str">
        <f t="shared" si="252"/>
        <v>juillet</v>
      </c>
      <c r="B4060" s="4">
        <f t="shared" si="253"/>
        <v>29</v>
      </c>
      <c r="C4060" s="21">
        <f t="shared" si="254"/>
        <v>44400</v>
      </c>
      <c r="H4060" s="101"/>
      <c r="K4060" s="98">
        <f t="shared" si="255"/>
        <v>0</v>
      </c>
      <c r="L4060" s="29"/>
    </row>
    <row r="4061" spans="1:12" x14ac:dyDescent="0.3">
      <c r="A4061" s="5" t="str">
        <f t="shared" si="252"/>
        <v>juillet</v>
      </c>
      <c r="B4061" s="4">
        <f t="shared" si="253"/>
        <v>30</v>
      </c>
      <c r="C4061" s="21">
        <f t="shared" si="254"/>
        <v>44403</v>
      </c>
      <c r="H4061" s="101"/>
      <c r="K4061" s="98">
        <f t="shared" si="255"/>
        <v>0</v>
      </c>
      <c r="L4061" s="29"/>
    </row>
    <row r="4062" spans="1:12" x14ac:dyDescent="0.3">
      <c r="A4062" s="5" t="str">
        <f t="shared" si="252"/>
        <v>juillet</v>
      </c>
      <c r="B4062" s="4">
        <f t="shared" si="253"/>
        <v>30</v>
      </c>
      <c r="C4062" s="21">
        <f t="shared" si="254"/>
        <v>44403</v>
      </c>
      <c r="H4062" s="101"/>
      <c r="K4062" s="98">
        <f t="shared" si="255"/>
        <v>0</v>
      </c>
      <c r="L4062" s="29"/>
    </row>
    <row r="4063" spans="1:12" x14ac:dyDescent="0.3">
      <c r="A4063" s="5" t="str">
        <f t="shared" si="252"/>
        <v>juillet</v>
      </c>
      <c r="B4063" s="4">
        <f t="shared" si="253"/>
        <v>30</v>
      </c>
      <c r="C4063" s="21">
        <f t="shared" si="254"/>
        <v>44403</v>
      </c>
      <c r="H4063" s="101"/>
      <c r="K4063" s="98">
        <f t="shared" si="255"/>
        <v>0</v>
      </c>
      <c r="L4063" s="29"/>
    </row>
    <row r="4064" spans="1:12" x14ac:dyDescent="0.3">
      <c r="A4064" s="5" t="str">
        <f t="shared" si="252"/>
        <v>juillet</v>
      </c>
      <c r="B4064" s="4">
        <f t="shared" si="253"/>
        <v>30</v>
      </c>
      <c r="C4064" s="21">
        <f t="shared" si="254"/>
        <v>44403</v>
      </c>
      <c r="H4064" s="101"/>
      <c r="K4064" s="98">
        <f t="shared" si="255"/>
        <v>0</v>
      </c>
      <c r="L4064" s="29"/>
    </row>
    <row r="4065" spans="1:12" x14ac:dyDescent="0.3">
      <c r="A4065" s="5" t="str">
        <f t="shared" si="252"/>
        <v>juillet</v>
      </c>
      <c r="B4065" s="4">
        <f t="shared" si="253"/>
        <v>30</v>
      </c>
      <c r="C4065" s="21">
        <f t="shared" si="254"/>
        <v>44403</v>
      </c>
      <c r="H4065" s="101"/>
      <c r="K4065" s="98">
        <f t="shared" si="255"/>
        <v>0</v>
      </c>
      <c r="L4065" s="29"/>
    </row>
    <row r="4066" spans="1:12" x14ac:dyDescent="0.3">
      <c r="A4066" s="5" t="str">
        <f t="shared" si="252"/>
        <v>juillet</v>
      </c>
      <c r="B4066" s="4">
        <f t="shared" si="253"/>
        <v>30</v>
      </c>
      <c r="C4066" s="21">
        <f t="shared" si="254"/>
        <v>44403</v>
      </c>
      <c r="H4066" s="101"/>
      <c r="K4066" s="98">
        <f t="shared" si="255"/>
        <v>0</v>
      </c>
      <c r="L4066" s="29"/>
    </row>
    <row r="4067" spans="1:12" x14ac:dyDescent="0.3">
      <c r="A4067" s="5" t="str">
        <f t="shared" si="252"/>
        <v>juillet</v>
      </c>
      <c r="B4067" s="4">
        <f t="shared" si="253"/>
        <v>30</v>
      </c>
      <c r="C4067" s="21">
        <f t="shared" si="254"/>
        <v>44403</v>
      </c>
      <c r="H4067" s="101"/>
      <c r="K4067" s="98">
        <f t="shared" si="255"/>
        <v>0</v>
      </c>
      <c r="L4067" s="29"/>
    </row>
    <row r="4068" spans="1:12" x14ac:dyDescent="0.3">
      <c r="A4068" s="5" t="str">
        <f t="shared" si="252"/>
        <v>juillet</v>
      </c>
      <c r="B4068" s="4">
        <f t="shared" si="253"/>
        <v>30</v>
      </c>
      <c r="C4068" s="21">
        <f t="shared" si="254"/>
        <v>44403</v>
      </c>
      <c r="H4068" s="101"/>
      <c r="K4068" s="98">
        <f t="shared" si="255"/>
        <v>0</v>
      </c>
      <c r="L4068" s="29"/>
    </row>
    <row r="4069" spans="1:12" x14ac:dyDescent="0.3">
      <c r="A4069" s="5" t="str">
        <f t="shared" si="252"/>
        <v>juillet</v>
      </c>
      <c r="B4069" s="4">
        <f t="shared" si="253"/>
        <v>30</v>
      </c>
      <c r="C4069" s="21">
        <f t="shared" si="254"/>
        <v>44403</v>
      </c>
      <c r="H4069" s="101"/>
      <c r="K4069" s="98">
        <f t="shared" si="255"/>
        <v>0</v>
      </c>
      <c r="L4069" s="29"/>
    </row>
    <row r="4070" spans="1:12" x14ac:dyDescent="0.3">
      <c r="A4070" s="5" t="str">
        <f t="shared" si="252"/>
        <v>juillet</v>
      </c>
      <c r="B4070" s="4">
        <f t="shared" si="253"/>
        <v>30</v>
      </c>
      <c r="C4070" s="21">
        <f t="shared" si="254"/>
        <v>44403</v>
      </c>
      <c r="H4070" s="101"/>
      <c r="K4070" s="98">
        <f t="shared" si="255"/>
        <v>0</v>
      </c>
      <c r="L4070" s="29"/>
    </row>
    <row r="4071" spans="1:12" x14ac:dyDescent="0.3">
      <c r="A4071" s="5" t="str">
        <f t="shared" si="252"/>
        <v>juillet</v>
      </c>
      <c r="B4071" s="4">
        <f t="shared" si="253"/>
        <v>30</v>
      </c>
      <c r="C4071" s="21">
        <f t="shared" si="254"/>
        <v>44403</v>
      </c>
      <c r="H4071" s="101"/>
      <c r="K4071" s="98">
        <f t="shared" si="255"/>
        <v>0</v>
      </c>
      <c r="L4071" s="29"/>
    </row>
    <row r="4072" spans="1:12" x14ac:dyDescent="0.3">
      <c r="A4072" s="5" t="str">
        <f t="shared" si="252"/>
        <v>juillet</v>
      </c>
      <c r="B4072" s="4">
        <f t="shared" si="253"/>
        <v>30</v>
      </c>
      <c r="C4072" s="21">
        <f t="shared" si="254"/>
        <v>44403</v>
      </c>
      <c r="H4072" s="101"/>
      <c r="K4072" s="98">
        <f t="shared" si="255"/>
        <v>0</v>
      </c>
      <c r="L4072" s="29"/>
    </row>
    <row r="4073" spans="1:12" x14ac:dyDescent="0.3">
      <c r="A4073" s="5" t="str">
        <f t="shared" si="252"/>
        <v>juillet</v>
      </c>
      <c r="B4073" s="4">
        <f t="shared" si="253"/>
        <v>30</v>
      </c>
      <c r="C4073" s="21">
        <f t="shared" si="254"/>
        <v>44403</v>
      </c>
      <c r="H4073" s="101"/>
      <c r="K4073" s="98">
        <f t="shared" si="255"/>
        <v>0</v>
      </c>
      <c r="L4073" s="29"/>
    </row>
    <row r="4074" spans="1:12" x14ac:dyDescent="0.3">
      <c r="A4074" s="5" t="str">
        <f t="shared" si="252"/>
        <v>juillet</v>
      </c>
      <c r="B4074" s="4">
        <f t="shared" si="253"/>
        <v>30</v>
      </c>
      <c r="C4074" s="21">
        <f t="shared" si="254"/>
        <v>44403</v>
      </c>
      <c r="H4074" s="101"/>
      <c r="K4074" s="98">
        <f t="shared" si="255"/>
        <v>0</v>
      </c>
      <c r="L4074" s="29"/>
    </row>
    <row r="4075" spans="1:12" x14ac:dyDescent="0.3">
      <c r="A4075" s="5" t="str">
        <f t="shared" si="252"/>
        <v>juillet</v>
      </c>
      <c r="B4075" s="4">
        <f t="shared" si="253"/>
        <v>30</v>
      </c>
      <c r="C4075" s="21">
        <f t="shared" si="254"/>
        <v>44403</v>
      </c>
      <c r="H4075" s="101"/>
      <c r="K4075" s="98">
        <f t="shared" si="255"/>
        <v>0</v>
      </c>
      <c r="L4075" s="29"/>
    </row>
    <row r="4076" spans="1:12" x14ac:dyDescent="0.3">
      <c r="A4076" s="5" t="str">
        <f t="shared" si="252"/>
        <v>juillet</v>
      </c>
      <c r="B4076" s="4">
        <f t="shared" si="253"/>
        <v>30</v>
      </c>
      <c r="C4076" s="21">
        <f t="shared" si="254"/>
        <v>44403</v>
      </c>
      <c r="H4076" s="101"/>
      <c r="K4076" s="98">
        <f t="shared" si="255"/>
        <v>0</v>
      </c>
      <c r="L4076" s="29"/>
    </row>
    <row r="4077" spans="1:12" x14ac:dyDescent="0.3">
      <c r="A4077" s="5" t="str">
        <f t="shared" si="252"/>
        <v>juillet</v>
      </c>
      <c r="B4077" s="4">
        <f t="shared" si="253"/>
        <v>30</v>
      </c>
      <c r="C4077" s="21">
        <f t="shared" si="254"/>
        <v>44403</v>
      </c>
      <c r="H4077" s="101"/>
      <c r="K4077" s="98">
        <f t="shared" si="255"/>
        <v>0</v>
      </c>
      <c r="L4077" s="29"/>
    </row>
    <row r="4078" spans="1:12" x14ac:dyDescent="0.3">
      <c r="A4078" s="5" t="str">
        <f t="shared" si="252"/>
        <v>juillet</v>
      </c>
      <c r="B4078" s="4">
        <f t="shared" si="253"/>
        <v>30</v>
      </c>
      <c r="C4078" s="21">
        <f t="shared" si="254"/>
        <v>44403</v>
      </c>
      <c r="H4078" s="101"/>
      <c r="K4078" s="98">
        <f t="shared" si="255"/>
        <v>0</v>
      </c>
      <c r="L4078" s="29"/>
    </row>
    <row r="4079" spans="1:12" x14ac:dyDescent="0.3">
      <c r="A4079" s="5" t="str">
        <f t="shared" si="252"/>
        <v>juillet</v>
      </c>
      <c r="B4079" s="4">
        <f t="shared" si="253"/>
        <v>30</v>
      </c>
      <c r="C4079" s="21">
        <f t="shared" si="254"/>
        <v>44403</v>
      </c>
      <c r="H4079" s="101"/>
      <c r="K4079" s="98">
        <f t="shared" si="255"/>
        <v>0</v>
      </c>
      <c r="L4079" s="29"/>
    </row>
    <row r="4080" spans="1:12" x14ac:dyDescent="0.3">
      <c r="A4080" s="5" t="str">
        <f t="shared" si="252"/>
        <v>juillet</v>
      </c>
      <c r="B4080" s="4">
        <f t="shared" si="253"/>
        <v>30</v>
      </c>
      <c r="C4080" s="21">
        <f t="shared" si="254"/>
        <v>44403</v>
      </c>
      <c r="H4080" s="101"/>
      <c r="K4080" s="98">
        <f t="shared" si="255"/>
        <v>0</v>
      </c>
      <c r="L4080" s="29"/>
    </row>
    <row r="4081" spans="1:12" x14ac:dyDescent="0.3">
      <c r="A4081" s="5" t="str">
        <f t="shared" si="252"/>
        <v>juillet</v>
      </c>
      <c r="B4081" s="4">
        <f t="shared" si="253"/>
        <v>30</v>
      </c>
      <c r="C4081" s="21">
        <f t="shared" si="254"/>
        <v>44403</v>
      </c>
      <c r="H4081" s="101"/>
      <c r="K4081" s="98">
        <f t="shared" si="255"/>
        <v>0</v>
      </c>
      <c r="L4081" s="29"/>
    </row>
    <row r="4082" spans="1:12" x14ac:dyDescent="0.3">
      <c r="A4082" s="5" t="str">
        <f t="shared" si="252"/>
        <v>juillet</v>
      </c>
      <c r="B4082" s="4">
        <f t="shared" si="253"/>
        <v>30</v>
      </c>
      <c r="C4082" s="21">
        <f t="shared" si="254"/>
        <v>44403</v>
      </c>
      <c r="H4082" s="101"/>
      <c r="K4082" s="98">
        <f t="shared" si="255"/>
        <v>0</v>
      </c>
      <c r="L4082" s="29"/>
    </row>
    <row r="4083" spans="1:12" x14ac:dyDescent="0.3">
      <c r="A4083" s="5" t="str">
        <f t="shared" si="252"/>
        <v>juillet</v>
      </c>
      <c r="B4083" s="4">
        <f t="shared" si="253"/>
        <v>30</v>
      </c>
      <c r="C4083" s="21">
        <f t="shared" si="254"/>
        <v>44403</v>
      </c>
      <c r="H4083" s="101"/>
      <c r="K4083" s="98">
        <f t="shared" si="255"/>
        <v>0</v>
      </c>
      <c r="L4083" s="29"/>
    </row>
    <row r="4084" spans="1:12" x14ac:dyDescent="0.3">
      <c r="A4084" s="5" t="str">
        <f t="shared" si="252"/>
        <v>juillet</v>
      </c>
      <c r="B4084" s="4">
        <f t="shared" si="253"/>
        <v>30</v>
      </c>
      <c r="C4084" s="21">
        <f t="shared" si="254"/>
        <v>44403</v>
      </c>
      <c r="H4084" s="101"/>
      <c r="K4084" s="98">
        <f t="shared" si="255"/>
        <v>0</v>
      </c>
      <c r="L4084" s="29"/>
    </row>
    <row r="4085" spans="1:12" x14ac:dyDescent="0.3">
      <c r="A4085" s="5" t="str">
        <f t="shared" si="252"/>
        <v>juillet</v>
      </c>
      <c r="B4085" s="4">
        <f t="shared" si="253"/>
        <v>30</v>
      </c>
      <c r="C4085" s="21">
        <f t="shared" si="254"/>
        <v>44403</v>
      </c>
      <c r="H4085" s="101"/>
      <c r="K4085" s="98">
        <f t="shared" si="255"/>
        <v>0</v>
      </c>
      <c r="L4085" s="29"/>
    </row>
    <row r="4086" spans="1:12" x14ac:dyDescent="0.3">
      <c r="A4086" s="5" t="str">
        <f t="shared" si="252"/>
        <v>juillet</v>
      </c>
      <c r="B4086" s="4">
        <f t="shared" si="253"/>
        <v>30</v>
      </c>
      <c r="C4086" s="21">
        <f t="shared" si="254"/>
        <v>44403</v>
      </c>
      <c r="H4086" s="101"/>
      <c r="K4086" s="98">
        <f t="shared" si="255"/>
        <v>0</v>
      </c>
      <c r="L4086" s="29"/>
    </row>
    <row r="4087" spans="1:12" x14ac:dyDescent="0.3">
      <c r="A4087" s="5" t="str">
        <f t="shared" si="252"/>
        <v>juillet</v>
      </c>
      <c r="B4087" s="4">
        <f t="shared" si="253"/>
        <v>30</v>
      </c>
      <c r="C4087" s="21">
        <f t="shared" si="254"/>
        <v>44403</v>
      </c>
      <c r="H4087" s="101"/>
      <c r="K4087" s="98">
        <f t="shared" si="255"/>
        <v>0</v>
      </c>
      <c r="L4087" s="29"/>
    </row>
    <row r="4088" spans="1:12" x14ac:dyDescent="0.3">
      <c r="A4088" s="5" t="str">
        <f t="shared" si="252"/>
        <v>juillet</v>
      </c>
      <c r="B4088" s="4">
        <f t="shared" si="253"/>
        <v>30</v>
      </c>
      <c r="C4088" s="21">
        <f t="shared" si="254"/>
        <v>44403</v>
      </c>
      <c r="H4088" s="101"/>
      <c r="K4088" s="98">
        <f t="shared" si="255"/>
        <v>0</v>
      </c>
      <c r="L4088" s="29"/>
    </row>
    <row r="4089" spans="1:12" x14ac:dyDescent="0.3">
      <c r="A4089" s="5" t="str">
        <f t="shared" si="252"/>
        <v>juillet</v>
      </c>
      <c r="B4089" s="4">
        <f t="shared" si="253"/>
        <v>30</v>
      </c>
      <c r="C4089" s="21">
        <f t="shared" si="254"/>
        <v>44403</v>
      </c>
      <c r="H4089" s="101"/>
      <c r="K4089" s="98">
        <f t="shared" si="255"/>
        <v>0</v>
      </c>
      <c r="L4089" s="29"/>
    </row>
    <row r="4090" spans="1:12" x14ac:dyDescent="0.3">
      <c r="A4090" s="5" t="str">
        <f t="shared" si="252"/>
        <v>juillet</v>
      </c>
      <c r="B4090" s="4">
        <f t="shared" si="253"/>
        <v>30</v>
      </c>
      <c r="C4090" s="21">
        <f t="shared" si="254"/>
        <v>44403</v>
      </c>
      <c r="H4090" s="101"/>
      <c r="K4090" s="98">
        <f t="shared" si="255"/>
        <v>0</v>
      </c>
      <c r="L4090" s="29"/>
    </row>
    <row r="4091" spans="1:12" x14ac:dyDescent="0.3">
      <c r="A4091" s="5" t="str">
        <f t="shared" si="252"/>
        <v>juillet</v>
      </c>
      <c r="B4091" s="4">
        <f t="shared" si="253"/>
        <v>30</v>
      </c>
      <c r="C4091" s="21">
        <f t="shared" si="254"/>
        <v>44403</v>
      </c>
      <c r="H4091" s="101"/>
      <c r="K4091" s="98">
        <f t="shared" si="255"/>
        <v>0</v>
      </c>
      <c r="L4091" s="29"/>
    </row>
    <row r="4092" spans="1:12" x14ac:dyDescent="0.3">
      <c r="A4092" s="5" t="str">
        <f t="shared" si="252"/>
        <v>juillet</v>
      </c>
      <c r="B4092" s="4">
        <f t="shared" si="253"/>
        <v>30</v>
      </c>
      <c r="C4092" s="21">
        <f t="shared" si="254"/>
        <v>44403</v>
      </c>
      <c r="H4092" s="101"/>
      <c r="K4092" s="98">
        <f t="shared" si="255"/>
        <v>0</v>
      </c>
      <c r="L4092" s="29"/>
    </row>
    <row r="4093" spans="1:12" x14ac:dyDescent="0.3">
      <c r="A4093" s="5" t="str">
        <f t="shared" si="252"/>
        <v>juillet</v>
      </c>
      <c r="B4093" s="4">
        <f t="shared" si="253"/>
        <v>30</v>
      </c>
      <c r="C4093" s="21">
        <f t="shared" si="254"/>
        <v>44403</v>
      </c>
      <c r="H4093" s="101"/>
      <c r="K4093" s="98">
        <f t="shared" si="255"/>
        <v>0</v>
      </c>
      <c r="L4093" s="29"/>
    </row>
    <row r="4094" spans="1:12" x14ac:dyDescent="0.3">
      <c r="A4094" s="5" t="str">
        <f t="shared" si="252"/>
        <v>juillet</v>
      </c>
      <c r="B4094" s="4">
        <f t="shared" si="253"/>
        <v>30</v>
      </c>
      <c r="C4094" s="21">
        <f t="shared" si="254"/>
        <v>44403</v>
      </c>
      <c r="H4094" s="101"/>
      <c r="K4094" s="98">
        <f t="shared" si="255"/>
        <v>0</v>
      </c>
      <c r="L4094" s="29"/>
    </row>
    <row r="4095" spans="1:12" x14ac:dyDescent="0.3">
      <c r="A4095" s="5" t="str">
        <f t="shared" si="252"/>
        <v>juillet</v>
      </c>
      <c r="B4095" s="4">
        <f t="shared" si="253"/>
        <v>30</v>
      </c>
      <c r="C4095" s="21">
        <f t="shared" si="254"/>
        <v>44403</v>
      </c>
      <c r="H4095" s="101"/>
      <c r="K4095" s="98">
        <f t="shared" si="255"/>
        <v>0</v>
      </c>
      <c r="L4095" s="29"/>
    </row>
    <row r="4096" spans="1:12" x14ac:dyDescent="0.3">
      <c r="A4096" s="5" t="str">
        <f t="shared" si="252"/>
        <v>juillet</v>
      </c>
      <c r="B4096" s="4">
        <f t="shared" si="253"/>
        <v>30</v>
      </c>
      <c r="C4096" s="21">
        <f t="shared" si="254"/>
        <v>44403</v>
      </c>
      <c r="H4096" s="101"/>
      <c r="K4096" s="98">
        <f t="shared" si="255"/>
        <v>0</v>
      </c>
      <c r="L4096" s="29"/>
    </row>
    <row r="4097" spans="1:12" x14ac:dyDescent="0.3">
      <c r="A4097" s="5" t="str">
        <f t="shared" si="252"/>
        <v>juillet</v>
      </c>
      <c r="B4097" s="4">
        <f t="shared" si="253"/>
        <v>30</v>
      </c>
      <c r="C4097" s="21">
        <f t="shared" si="254"/>
        <v>44403</v>
      </c>
      <c r="H4097" s="101"/>
      <c r="K4097" s="98">
        <f t="shared" si="255"/>
        <v>0</v>
      </c>
      <c r="L4097" s="29"/>
    </row>
    <row r="4098" spans="1:12" x14ac:dyDescent="0.3">
      <c r="A4098" s="5" t="str">
        <f t="shared" si="252"/>
        <v>juillet</v>
      </c>
      <c r="B4098" s="4">
        <f t="shared" si="253"/>
        <v>30</v>
      </c>
      <c r="C4098" s="21">
        <f t="shared" si="254"/>
        <v>44403</v>
      </c>
      <c r="H4098" s="101"/>
      <c r="K4098" s="98">
        <f t="shared" si="255"/>
        <v>0</v>
      </c>
      <c r="L4098" s="29"/>
    </row>
    <row r="4099" spans="1:12" x14ac:dyDescent="0.3">
      <c r="A4099" s="5" t="str">
        <f t="shared" si="252"/>
        <v>juillet</v>
      </c>
      <c r="B4099" s="4">
        <f t="shared" si="253"/>
        <v>30</v>
      </c>
      <c r="C4099" s="21">
        <f t="shared" si="254"/>
        <v>44403</v>
      </c>
      <c r="H4099" s="101"/>
      <c r="K4099" s="98">
        <f t="shared" si="255"/>
        <v>0</v>
      </c>
      <c r="L4099" s="29"/>
    </row>
    <row r="4100" spans="1:12" x14ac:dyDescent="0.3">
      <c r="A4100" s="5" t="str">
        <f t="shared" ref="A4100:A4163" si="256">TEXT(30*MONTH(C4100),"mmmm")</f>
        <v>juillet</v>
      </c>
      <c r="B4100" s="4">
        <f t="shared" ref="B4100:B4163" si="257">_xlfn.ISOWEEKNUM(C4100)</f>
        <v>30</v>
      </c>
      <c r="C4100" s="21">
        <f t="shared" ref="C4100:C4163" si="258">WORKDAY(INT((ROW()-1)/20)+"01/01/2021",1)</f>
        <v>44403</v>
      </c>
      <c r="H4100" s="101"/>
      <c r="K4100" s="98">
        <f t="shared" ref="K4100:K4163" si="259">IFERROR((I4100-J4100)/J4100,0)</f>
        <v>0</v>
      </c>
      <c r="L4100" s="29"/>
    </row>
    <row r="4101" spans="1:12" x14ac:dyDescent="0.3">
      <c r="A4101" s="5" t="str">
        <f t="shared" si="256"/>
        <v>juillet</v>
      </c>
      <c r="B4101" s="4">
        <f t="shared" si="257"/>
        <v>30</v>
      </c>
      <c r="C4101" s="21">
        <f t="shared" si="258"/>
        <v>44403</v>
      </c>
      <c r="H4101" s="101"/>
      <c r="K4101" s="98">
        <f t="shared" si="259"/>
        <v>0</v>
      </c>
      <c r="L4101" s="29"/>
    </row>
    <row r="4102" spans="1:12" x14ac:dyDescent="0.3">
      <c r="A4102" s="5" t="str">
        <f t="shared" si="256"/>
        <v>juillet</v>
      </c>
      <c r="B4102" s="4">
        <f t="shared" si="257"/>
        <v>30</v>
      </c>
      <c r="C4102" s="21">
        <f t="shared" si="258"/>
        <v>44403</v>
      </c>
      <c r="H4102" s="101"/>
      <c r="K4102" s="98">
        <f t="shared" si="259"/>
        <v>0</v>
      </c>
      <c r="L4102" s="29"/>
    </row>
    <row r="4103" spans="1:12" x14ac:dyDescent="0.3">
      <c r="A4103" s="5" t="str">
        <f t="shared" si="256"/>
        <v>juillet</v>
      </c>
      <c r="B4103" s="4">
        <f t="shared" si="257"/>
        <v>30</v>
      </c>
      <c r="C4103" s="21">
        <f t="shared" si="258"/>
        <v>44403</v>
      </c>
      <c r="H4103" s="101"/>
      <c r="K4103" s="98">
        <f t="shared" si="259"/>
        <v>0</v>
      </c>
      <c r="L4103" s="29"/>
    </row>
    <row r="4104" spans="1:12" x14ac:dyDescent="0.3">
      <c r="A4104" s="5" t="str">
        <f t="shared" si="256"/>
        <v>juillet</v>
      </c>
      <c r="B4104" s="4">
        <f t="shared" si="257"/>
        <v>30</v>
      </c>
      <c r="C4104" s="21">
        <f t="shared" si="258"/>
        <v>44403</v>
      </c>
      <c r="H4104" s="101"/>
      <c r="K4104" s="98">
        <f t="shared" si="259"/>
        <v>0</v>
      </c>
      <c r="L4104" s="29"/>
    </row>
    <row r="4105" spans="1:12" x14ac:dyDescent="0.3">
      <c r="A4105" s="5" t="str">
        <f t="shared" si="256"/>
        <v>juillet</v>
      </c>
      <c r="B4105" s="4">
        <f t="shared" si="257"/>
        <v>30</v>
      </c>
      <c r="C4105" s="21">
        <f t="shared" si="258"/>
        <v>44403</v>
      </c>
      <c r="H4105" s="101"/>
      <c r="K4105" s="98">
        <f t="shared" si="259"/>
        <v>0</v>
      </c>
      <c r="L4105" s="29"/>
    </row>
    <row r="4106" spans="1:12" x14ac:dyDescent="0.3">
      <c r="A4106" s="5" t="str">
        <f t="shared" si="256"/>
        <v>juillet</v>
      </c>
      <c r="B4106" s="4">
        <f t="shared" si="257"/>
        <v>30</v>
      </c>
      <c r="C4106" s="21">
        <f t="shared" si="258"/>
        <v>44403</v>
      </c>
      <c r="H4106" s="101"/>
      <c r="K4106" s="98">
        <f t="shared" si="259"/>
        <v>0</v>
      </c>
      <c r="L4106" s="29"/>
    </row>
    <row r="4107" spans="1:12" x14ac:dyDescent="0.3">
      <c r="A4107" s="5" t="str">
        <f t="shared" si="256"/>
        <v>juillet</v>
      </c>
      <c r="B4107" s="4">
        <f t="shared" si="257"/>
        <v>30</v>
      </c>
      <c r="C4107" s="21">
        <f t="shared" si="258"/>
        <v>44403</v>
      </c>
      <c r="H4107" s="101"/>
      <c r="K4107" s="98">
        <f t="shared" si="259"/>
        <v>0</v>
      </c>
      <c r="L4107" s="29"/>
    </row>
    <row r="4108" spans="1:12" x14ac:dyDescent="0.3">
      <c r="A4108" s="5" t="str">
        <f t="shared" si="256"/>
        <v>juillet</v>
      </c>
      <c r="B4108" s="4">
        <f t="shared" si="257"/>
        <v>30</v>
      </c>
      <c r="C4108" s="21">
        <f t="shared" si="258"/>
        <v>44403</v>
      </c>
      <c r="H4108" s="101"/>
      <c r="K4108" s="98">
        <f t="shared" si="259"/>
        <v>0</v>
      </c>
      <c r="L4108" s="29"/>
    </row>
    <row r="4109" spans="1:12" x14ac:dyDescent="0.3">
      <c r="A4109" s="5" t="str">
        <f t="shared" si="256"/>
        <v>juillet</v>
      </c>
      <c r="B4109" s="4">
        <f t="shared" si="257"/>
        <v>30</v>
      </c>
      <c r="C4109" s="21">
        <f t="shared" si="258"/>
        <v>44403</v>
      </c>
      <c r="H4109" s="101"/>
      <c r="K4109" s="98">
        <f t="shared" si="259"/>
        <v>0</v>
      </c>
      <c r="L4109" s="29"/>
    </row>
    <row r="4110" spans="1:12" x14ac:dyDescent="0.3">
      <c r="A4110" s="5" t="str">
        <f t="shared" si="256"/>
        <v>juillet</v>
      </c>
      <c r="B4110" s="4">
        <f t="shared" si="257"/>
        <v>30</v>
      </c>
      <c r="C4110" s="21">
        <f t="shared" si="258"/>
        <v>44403</v>
      </c>
      <c r="H4110" s="101"/>
      <c r="K4110" s="98">
        <f t="shared" si="259"/>
        <v>0</v>
      </c>
      <c r="L4110" s="29"/>
    </row>
    <row r="4111" spans="1:12" x14ac:dyDescent="0.3">
      <c r="A4111" s="5" t="str">
        <f t="shared" si="256"/>
        <v>juillet</v>
      </c>
      <c r="B4111" s="4">
        <f t="shared" si="257"/>
        <v>30</v>
      </c>
      <c r="C4111" s="21">
        <f t="shared" si="258"/>
        <v>44403</v>
      </c>
      <c r="H4111" s="101"/>
      <c r="K4111" s="98">
        <f t="shared" si="259"/>
        <v>0</v>
      </c>
      <c r="L4111" s="29"/>
    </row>
    <row r="4112" spans="1:12" x14ac:dyDescent="0.3">
      <c r="A4112" s="5" t="str">
        <f t="shared" si="256"/>
        <v>juillet</v>
      </c>
      <c r="B4112" s="4">
        <f t="shared" si="257"/>
        <v>30</v>
      </c>
      <c r="C4112" s="21">
        <f t="shared" si="258"/>
        <v>44403</v>
      </c>
      <c r="H4112" s="101"/>
      <c r="K4112" s="98">
        <f t="shared" si="259"/>
        <v>0</v>
      </c>
      <c r="L4112" s="29"/>
    </row>
    <row r="4113" spans="1:12" x14ac:dyDescent="0.3">
      <c r="A4113" s="5" t="str">
        <f t="shared" si="256"/>
        <v>juillet</v>
      </c>
      <c r="B4113" s="4">
        <f t="shared" si="257"/>
        <v>30</v>
      </c>
      <c r="C4113" s="21">
        <f t="shared" si="258"/>
        <v>44403</v>
      </c>
      <c r="H4113" s="101"/>
      <c r="K4113" s="98">
        <f t="shared" si="259"/>
        <v>0</v>
      </c>
      <c r="L4113" s="29"/>
    </row>
    <row r="4114" spans="1:12" x14ac:dyDescent="0.3">
      <c r="A4114" s="5" t="str">
        <f t="shared" si="256"/>
        <v>juillet</v>
      </c>
      <c r="B4114" s="4">
        <f t="shared" si="257"/>
        <v>30</v>
      </c>
      <c r="C4114" s="21">
        <f t="shared" si="258"/>
        <v>44403</v>
      </c>
      <c r="H4114" s="101"/>
      <c r="K4114" s="98">
        <f t="shared" si="259"/>
        <v>0</v>
      </c>
      <c r="L4114" s="29"/>
    </row>
    <row r="4115" spans="1:12" x14ac:dyDescent="0.3">
      <c r="A4115" s="5" t="str">
        <f t="shared" si="256"/>
        <v>juillet</v>
      </c>
      <c r="B4115" s="4">
        <f t="shared" si="257"/>
        <v>30</v>
      </c>
      <c r="C4115" s="21">
        <f t="shared" si="258"/>
        <v>44403</v>
      </c>
      <c r="H4115" s="101"/>
      <c r="K4115" s="98">
        <f t="shared" si="259"/>
        <v>0</v>
      </c>
      <c r="L4115" s="29"/>
    </row>
    <row r="4116" spans="1:12" x14ac:dyDescent="0.3">
      <c r="A4116" s="5" t="str">
        <f t="shared" si="256"/>
        <v>juillet</v>
      </c>
      <c r="B4116" s="4">
        <f t="shared" si="257"/>
        <v>30</v>
      </c>
      <c r="C4116" s="21">
        <f t="shared" si="258"/>
        <v>44403</v>
      </c>
      <c r="H4116" s="101"/>
      <c r="K4116" s="98">
        <f t="shared" si="259"/>
        <v>0</v>
      </c>
      <c r="L4116" s="29"/>
    </row>
    <row r="4117" spans="1:12" x14ac:dyDescent="0.3">
      <c r="A4117" s="5" t="str">
        <f t="shared" si="256"/>
        <v>juillet</v>
      </c>
      <c r="B4117" s="4">
        <f t="shared" si="257"/>
        <v>30</v>
      </c>
      <c r="C4117" s="21">
        <f t="shared" si="258"/>
        <v>44403</v>
      </c>
      <c r="H4117" s="101"/>
      <c r="K4117" s="98">
        <f t="shared" si="259"/>
        <v>0</v>
      </c>
      <c r="L4117" s="29"/>
    </row>
    <row r="4118" spans="1:12" x14ac:dyDescent="0.3">
      <c r="A4118" s="5" t="str">
        <f t="shared" si="256"/>
        <v>juillet</v>
      </c>
      <c r="B4118" s="4">
        <f t="shared" si="257"/>
        <v>30</v>
      </c>
      <c r="C4118" s="21">
        <f t="shared" si="258"/>
        <v>44403</v>
      </c>
      <c r="H4118" s="101"/>
      <c r="K4118" s="98">
        <f t="shared" si="259"/>
        <v>0</v>
      </c>
      <c r="L4118" s="29"/>
    </row>
    <row r="4119" spans="1:12" x14ac:dyDescent="0.3">
      <c r="A4119" s="5" t="str">
        <f t="shared" si="256"/>
        <v>juillet</v>
      </c>
      <c r="B4119" s="4">
        <f t="shared" si="257"/>
        <v>30</v>
      </c>
      <c r="C4119" s="21">
        <f t="shared" si="258"/>
        <v>44403</v>
      </c>
      <c r="H4119" s="101"/>
      <c r="K4119" s="98">
        <f t="shared" si="259"/>
        <v>0</v>
      </c>
      <c r="L4119" s="29"/>
    </row>
    <row r="4120" spans="1:12" x14ac:dyDescent="0.3">
      <c r="A4120" s="5" t="str">
        <f t="shared" si="256"/>
        <v>juillet</v>
      </c>
      <c r="B4120" s="4">
        <f t="shared" si="257"/>
        <v>30</v>
      </c>
      <c r="C4120" s="21">
        <f t="shared" si="258"/>
        <v>44403</v>
      </c>
      <c r="H4120" s="101"/>
      <c r="K4120" s="98">
        <f t="shared" si="259"/>
        <v>0</v>
      </c>
      <c r="L4120" s="29"/>
    </row>
    <row r="4121" spans="1:12" x14ac:dyDescent="0.3">
      <c r="A4121" s="5" t="str">
        <f t="shared" si="256"/>
        <v>juillet</v>
      </c>
      <c r="B4121" s="4">
        <f t="shared" si="257"/>
        <v>30</v>
      </c>
      <c r="C4121" s="21">
        <f t="shared" si="258"/>
        <v>44404</v>
      </c>
      <c r="H4121" s="101"/>
      <c r="K4121" s="98">
        <f t="shared" si="259"/>
        <v>0</v>
      </c>
      <c r="L4121" s="29"/>
    </row>
    <row r="4122" spans="1:12" x14ac:dyDescent="0.3">
      <c r="A4122" s="5" t="str">
        <f t="shared" si="256"/>
        <v>juillet</v>
      </c>
      <c r="B4122" s="4">
        <f t="shared" si="257"/>
        <v>30</v>
      </c>
      <c r="C4122" s="21">
        <f t="shared" si="258"/>
        <v>44404</v>
      </c>
      <c r="H4122" s="101"/>
      <c r="K4122" s="98">
        <f t="shared" si="259"/>
        <v>0</v>
      </c>
      <c r="L4122" s="29"/>
    </row>
    <row r="4123" spans="1:12" x14ac:dyDescent="0.3">
      <c r="A4123" s="5" t="str">
        <f t="shared" si="256"/>
        <v>juillet</v>
      </c>
      <c r="B4123" s="4">
        <f t="shared" si="257"/>
        <v>30</v>
      </c>
      <c r="C4123" s="21">
        <f t="shared" si="258"/>
        <v>44404</v>
      </c>
      <c r="H4123" s="101"/>
      <c r="K4123" s="98">
        <f t="shared" si="259"/>
        <v>0</v>
      </c>
      <c r="L4123" s="29"/>
    </row>
    <row r="4124" spans="1:12" x14ac:dyDescent="0.3">
      <c r="A4124" s="5" t="str">
        <f t="shared" si="256"/>
        <v>juillet</v>
      </c>
      <c r="B4124" s="4">
        <f t="shared" si="257"/>
        <v>30</v>
      </c>
      <c r="C4124" s="21">
        <f t="shared" si="258"/>
        <v>44404</v>
      </c>
      <c r="H4124" s="101"/>
      <c r="K4124" s="98">
        <f t="shared" si="259"/>
        <v>0</v>
      </c>
      <c r="L4124" s="29"/>
    </row>
    <row r="4125" spans="1:12" x14ac:dyDescent="0.3">
      <c r="A4125" s="5" t="str">
        <f t="shared" si="256"/>
        <v>juillet</v>
      </c>
      <c r="B4125" s="4">
        <f t="shared" si="257"/>
        <v>30</v>
      </c>
      <c r="C4125" s="21">
        <f t="shared" si="258"/>
        <v>44404</v>
      </c>
      <c r="H4125" s="101"/>
      <c r="K4125" s="98">
        <f t="shared" si="259"/>
        <v>0</v>
      </c>
      <c r="L4125" s="29"/>
    </row>
    <row r="4126" spans="1:12" x14ac:dyDescent="0.3">
      <c r="A4126" s="5" t="str">
        <f t="shared" si="256"/>
        <v>juillet</v>
      </c>
      <c r="B4126" s="4">
        <f t="shared" si="257"/>
        <v>30</v>
      </c>
      <c r="C4126" s="21">
        <f t="shared" si="258"/>
        <v>44404</v>
      </c>
      <c r="H4126" s="101"/>
      <c r="K4126" s="98">
        <f t="shared" si="259"/>
        <v>0</v>
      </c>
      <c r="L4126" s="29"/>
    </row>
    <row r="4127" spans="1:12" x14ac:dyDescent="0.3">
      <c r="A4127" s="5" t="str">
        <f t="shared" si="256"/>
        <v>juillet</v>
      </c>
      <c r="B4127" s="4">
        <f t="shared" si="257"/>
        <v>30</v>
      </c>
      <c r="C4127" s="21">
        <f t="shared" si="258"/>
        <v>44404</v>
      </c>
      <c r="H4127" s="101"/>
      <c r="K4127" s="98">
        <f t="shared" si="259"/>
        <v>0</v>
      </c>
      <c r="L4127" s="29"/>
    </row>
    <row r="4128" spans="1:12" x14ac:dyDescent="0.3">
      <c r="A4128" s="5" t="str">
        <f t="shared" si="256"/>
        <v>juillet</v>
      </c>
      <c r="B4128" s="4">
        <f t="shared" si="257"/>
        <v>30</v>
      </c>
      <c r="C4128" s="21">
        <f t="shared" si="258"/>
        <v>44404</v>
      </c>
      <c r="H4128" s="101"/>
      <c r="K4128" s="98">
        <f t="shared" si="259"/>
        <v>0</v>
      </c>
      <c r="L4128" s="29"/>
    </row>
    <row r="4129" spans="1:12" x14ac:dyDescent="0.3">
      <c r="A4129" s="5" t="str">
        <f t="shared" si="256"/>
        <v>juillet</v>
      </c>
      <c r="B4129" s="4">
        <f t="shared" si="257"/>
        <v>30</v>
      </c>
      <c r="C4129" s="21">
        <f t="shared" si="258"/>
        <v>44404</v>
      </c>
      <c r="H4129" s="101"/>
      <c r="K4129" s="98">
        <f t="shared" si="259"/>
        <v>0</v>
      </c>
      <c r="L4129" s="29"/>
    </row>
    <row r="4130" spans="1:12" x14ac:dyDescent="0.3">
      <c r="A4130" s="5" t="str">
        <f t="shared" si="256"/>
        <v>juillet</v>
      </c>
      <c r="B4130" s="4">
        <f t="shared" si="257"/>
        <v>30</v>
      </c>
      <c r="C4130" s="21">
        <f t="shared" si="258"/>
        <v>44404</v>
      </c>
      <c r="H4130" s="101"/>
      <c r="K4130" s="98">
        <f t="shared" si="259"/>
        <v>0</v>
      </c>
      <c r="L4130" s="29"/>
    </row>
    <row r="4131" spans="1:12" x14ac:dyDescent="0.3">
      <c r="A4131" s="5" t="str">
        <f t="shared" si="256"/>
        <v>juillet</v>
      </c>
      <c r="B4131" s="4">
        <f t="shared" si="257"/>
        <v>30</v>
      </c>
      <c r="C4131" s="21">
        <f t="shared" si="258"/>
        <v>44404</v>
      </c>
      <c r="H4131" s="101"/>
      <c r="K4131" s="98">
        <f t="shared" si="259"/>
        <v>0</v>
      </c>
      <c r="L4131" s="29"/>
    </row>
    <row r="4132" spans="1:12" x14ac:dyDescent="0.3">
      <c r="A4132" s="5" t="str">
        <f t="shared" si="256"/>
        <v>juillet</v>
      </c>
      <c r="B4132" s="4">
        <f t="shared" si="257"/>
        <v>30</v>
      </c>
      <c r="C4132" s="21">
        <f t="shared" si="258"/>
        <v>44404</v>
      </c>
      <c r="H4132" s="101"/>
      <c r="K4132" s="98">
        <f t="shared" si="259"/>
        <v>0</v>
      </c>
      <c r="L4132" s="29"/>
    </row>
    <row r="4133" spans="1:12" x14ac:dyDescent="0.3">
      <c r="A4133" s="5" t="str">
        <f t="shared" si="256"/>
        <v>juillet</v>
      </c>
      <c r="B4133" s="4">
        <f t="shared" si="257"/>
        <v>30</v>
      </c>
      <c r="C4133" s="21">
        <f t="shared" si="258"/>
        <v>44404</v>
      </c>
      <c r="H4133" s="101"/>
      <c r="K4133" s="98">
        <f t="shared" si="259"/>
        <v>0</v>
      </c>
      <c r="L4133" s="29"/>
    </row>
    <row r="4134" spans="1:12" x14ac:dyDescent="0.3">
      <c r="A4134" s="5" t="str">
        <f t="shared" si="256"/>
        <v>juillet</v>
      </c>
      <c r="B4134" s="4">
        <f t="shared" si="257"/>
        <v>30</v>
      </c>
      <c r="C4134" s="21">
        <f t="shared" si="258"/>
        <v>44404</v>
      </c>
      <c r="H4134" s="101"/>
      <c r="K4134" s="98">
        <f t="shared" si="259"/>
        <v>0</v>
      </c>
      <c r="L4134" s="29"/>
    </row>
    <row r="4135" spans="1:12" x14ac:dyDescent="0.3">
      <c r="A4135" s="5" t="str">
        <f t="shared" si="256"/>
        <v>juillet</v>
      </c>
      <c r="B4135" s="4">
        <f t="shared" si="257"/>
        <v>30</v>
      </c>
      <c r="C4135" s="21">
        <f t="shared" si="258"/>
        <v>44404</v>
      </c>
      <c r="H4135" s="101"/>
      <c r="K4135" s="98">
        <f t="shared" si="259"/>
        <v>0</v>
      </c>
      <c r="L4135" s="29"/>
    </row>
    <row r="4136" spans="1:12" x14ac:dyDescent="0.3">
      <c r="A4136" s="5" t="str">
        <f t="shared" si="256"/>
        <v>juillet</v>
      </c>
      <c r="B4136" s="4">
        <f t="shared" si="257"/>
        <v>30</v>
      </c>
      <c r="C4136" s="21">
        <f t="shared" si="258"/>
        <v>44404</v>
      </c>
      <c r="H4136" s="101"/>
      <c r="K4136" s="98">
        <f t="shared" si="259"/>
        <v>0</v>
      </c>
      <c r="L4136" s="29"/>
    </row>
    <row r="4137" spans="1:12" x14ac:dyDescent="0.3">
      <c r="A4137" s="5" t="str">
        <f t="shared" si="256"/>
        <v>juillet</v>
      </c>
      <c r="B4137" s="4">
        <f t="shared" si="257"/>
        <v>30</v>
      </c>
      <c r="C4137" s="21">
        <f t="shared" si="258"/>
        <v>44404</v>
      </c>
      <c r="H4137" s="101"/>
      <c r="K4137" s="98">
        <f t="shared" si="259"/>
        <v>0</v>
      </c>
      <c r="L4137" s="29"/>
    </row>
    <row r="4138" spans="1:12" x14ac:dyDescent="0.3">
      <c r="A4138" s="5" t="str">
        <f t="shared" si="256"/>
        <v>juillet</v>
      </c>
      <c r="B4138" s="4">
        <f t="shared" si="257"/>
        <v>30</v>
      </c>
      <c r="C4138" s="21">
        <f t="shared" si="258"/>
        <v>44404</v>
      </c>
      <c r="H4138" s="101"/>
      <c r="K4138" s="98">
        <f t="shared" si="259"/>
        <v>0</v>
      </c>
      <c r="L4138" s="29"/>
    </row>
    <row r="4139" spans="1:12" x14ac:dyDescent="0.3">
      <c r="A4139" s="5" t="str">
        <f t="shared" si="256"/>
        <v>juillet</v>
      </c>
      <c r="B4139" s="4">
        <f t="shared" si="257"/>
        <v>30</v>
      </c>
      <c r="C4139" s="21">
        <f t="shared" si="258"/>
        <v>44404</v>
      </c>
      <c r="H4139" s="101"/>
      <c r="K4139" s="98">
        <f t="shared" si="259"/>
        <v>0</v>
      </c>
      <c r="L4139" s="29"/>
    </row>
    <row r="4140" spans="1:12" x14ac:dyDescent="0.3">
      <c r="A4140" s="5" t="str">
        <f t="shared" si="256"/>
        <v>juillet</v>
      </c>
      <c r="B4140" s="4">
        <f t="shared" si="257"/>
        <v>30</v>
      </c>
      <c r="C4140" s="21">
        <f t="shared" si="258"/>
        <v>44404</v>
      </c>
      <c r="H4140" s="101"/>
      <c r="K4140" s="98">
        <f t="shared" si="259"/>
        <v>0</v>
      </c>
      <c r="L4140" s="29"/>
    </row>
    <row r="4141" spans="1:12" x14ac:dyDescent="0.3">
      <c r="A4141" s="5" t="str">
        <f t="shared" si="256"/>
        <v>juillet</v>
      </c>
      <c r="B4141" s="4">
        <f t="shared" si="257"/>
        <v>30</v>
      </c>
      <c r="C4141" s="21">
        <f t="shared" si="258"/>
        <v>44405</v>
      </c>
      <c r="H4141" s="101"/>
      <c r="K4141" s="98">
        <f t="shared" si="259"/>
        <v>0</v>
      </c>
      <c r="L4141" s="29"/>
    </row>
    <row r="4142" spans="1:12" x14ac:dyDescent="0.3">
      <c r="A4142" s="5" t="str">
        <f t="shared" si="256"/>
        <v>juillet</v>
      </c>
      <c r="B4142" s="4">
        <f t="shared" si="257"/>
        <v>30</v>
      </c>
      <c r="C4142" s="21">
        <f t="shared" si="258"/>
        <v>44405</v>
      </c>
      <c r="H4142" s="101"/>
      <c r="K4142" s="98">
        <f t="shared" si="259"/>
        <v>0</v>
      </c>
      <c r="L4142" s="29"/>
    </row>
    <row r="4143" spans="1:12" x14ac:dyDescent="0.3">
      <c r="A4143" s="5" t="str">
        <f t="shared" si="256"/>
        <v>juillet</v>
      </c>
      <c r="B4143" s="4">
        <f t="shared" si="257"/>
        <v>30</v>
      </c>
      <c r="C4143" s="21">
        <f t="shared" si="258"/>
        <v>44405</v>
      </c>
      <c r="H4143" s="101"/>
      <c r="K4143" s="98">
        <f t="shared" si="259"/>
        <v>0</v>
      </c>
      <c r="L4143" s="29"/>
    </row>
    <row r="4144" spans="1:12" x14ac:dyDescent="0.3">
      <c r="A4144" s="5" t="str">
        <f t="shared" si="256"/>
        <v>juillet</v>
      </c>
      <c r="B4144" s="4">
        <f t="shared" si="257"/>
        <v>30</v>
      </c>
      <c r="C4144" s="21">
        <f t="shared" si="258"/>
        <v>44405</v>
      </c>
      <c r="H4144" s="101"/>
      <c r="K4144" s="98">
        <f t="shared" si="259"/>
        <v>0</v>
      </c>
      <c r="L4144" s="29"/>
    </row>
    <row r="4145" spans="1:12" x14ac:dyDescent="0.3">
      <c r="A4145" s="5" t="str">
        <f t="shared" si="256"/>
        <v>juillet</v>
      </c>
      <c r="B4145" s="4">
        <f t="shared" si="257"/>
        <v>30</v>
      </c>
      <c r="C4145" s="21">
        <f t="shared" si="258"/>
        <v>44405</v>
      </c>
      <c r="H4145" s="101"/>
      <c r="K4145" s="98">
        <f t="shared" si="259"/>
        <v>0</v>
      </c>
      <c r="L4145" s="29"/>
    </row>
    <row r="4146" spans="1:12" x14ac:dyDescent="0.3">
      <c r="A4146" s="5" t="str">
        <f t="shared" si="256"/>
        <v>juillet</v>
      </c>
      <c r="B4146" s="4">
        <f t="shared" si="257"/>
        <v>30</v>
      </c>
      <c r="C4146" s="21">
        <f t="shared" si="258"/>
        <v>44405</v>
      </c>
      <c r="H4146" s="101"/>
      <c r="K4146" s="98">
        <f t="shared" si="259"/>
        <v>0</v>
      </c>
      <c r="L4146" s="29"/>
    </row>
    <row r="4147" spans="1:12" x14ac:dyDescent="0.3">
      <c r="A4147" s="5" t="str">
        <f t="shared" si="256"/>
        <v>juillet</v>
      </c>
      <c r="B4147" s="4">
        <f t="shared" si="257"/>
        <v>30</v>
      </c>
      <c r="C4147" s="21">
        <f t="shared" si="258"/>
        <v>44405</v>
      </c>
      <c r="H4147" s="101"/>
      <c r="K4147" s="98">
        <f t="shared" si="259"/>
        <v>0</v>
      </c>
      <c r="L4147" s="29"/>
    </row>
    <row r="4148" spans="1:12" x14ac:dyDescent="0.3">
      <c r="A4148" s="5" t="str">
        <f t="shared" si="256"/>
        <v>juillet</v>
      </c>
      <c r="B4148" s="4">
        <f t="shared" si="257"/>
        <v>30</v>
      </c>
      <c r="C4148" s="21">
        <f t="shared" si="258"/>
        <v>44405</v>
      </c>
      <c r="H4148" s="101"/>
      <c r="K4148" s="98">
        <f t="shared" si="259"/>
        <v>0</v>
      </c>
      <c r="L4148" s="29"/>
    </row>
    <row r="4149" spans="1:12" x14ac:dyDescent="0.3">
      <c r="A4149" s="5" t="str">
        <f t="shared" si="256"/>
        <v>juillet</v>
      </c>
      <c r="B4149" s="4">
        <f t="shared" si="257"/>
        <v>30</v>
      </c>
      <c r="C4149" s="21">
        <f t="shared" si="258"/>
        <v>44405</v>
      </c>
      <c r="H4149" s="101"/>
      <c r="K4149" s="98">
        <f t="shared" si="259"/>
        <v>0</v>
      </c>
      <c r="L4149" s="29"/>
    </row>
    <row r="4150" spans="1:12" x14ac:dyDescent="0.3">
      <c r="A4150" s="5" t="str">
        <f t="shared" si="256"/>
        <v>juillet</v>
      </c>
      <c r="B4150" s="4">
        <f t="shared" si="257"/>
        <v>30</v>
      </c>
      <c r="C4150" s="21">
        <f t="shared" si="258"/>
        <v>44405</v>
      </c>
      <c r="H4150" s="101"/>
      <c r="K4150" s="98">
        <f t="shared" si="259"/>
        <v>0</v>
      </c>
      <c r="L4150" s="29"/>
    </row>
    <row r="4151" spans="1:12" x14ac:dyDescent="0.3">
      <c r="A4151" s="5" t="str">
        <f t="shared" si="256"/>
        <v>juillet</v>
      </c>
      <c r="B4151" s="4">
        <f t="shared" si="257"/>
        <v>30</v>
      </c>
      <c r="C4151" s="21">
        <f t="shared" si="258"/>
        <v>44405</v>
      </c>
      <c r="H4151" s="101"/>
      <c r="K4151" s="98">
        <f t="shared" si="259"/>
        <v>0</v>
      </c>
      <c r="L4151" s="29"/>
    </row>
    <row r="4152" spans="1:12" x14ac:dyDescent="0.3">
      <c r="A4152" s="5" t="str">
        <f t="shared" si="256"/>
        <v>juillet</v>
      </c>
      <c r="B4152" s="4">
        <f t="shared" si="257"/>
        <v>30</v>
      </c>
      <c r="C4152" s="21">
        <f t="shared" si="258"/>
        <v>44405</v>
      </c>
      <c r="H4152" s="101"/>
      <c r="K4152" s="98">
        <f t="shared" si="259"/>
        <v>0</v>
      </c>
      <c r="L4152" s="29"/>
    </row>
    <row r="4153" spans="1:12" x14ac:dyDescent="0.3">
      <c r="A4153" s="5" t="str">
        <f t="shared" si="256"/>
        <v>juillet</v>
      </c>
      <c r="B4153" s="4">
        <f t="shared" si="257"/>
        <v>30</v>
      </c>
      <c r="C4153" s="21">
        <f t="shared" si="258"/>
        <v>44405</v>
      </c>
      <c r="H4153" s="101"/>
      <c r="K4153" s="98">
        <f t="shared" si="259"/>
        <v>0</v>
      </c>
      <c r="L4153" s="29"/>
    </row>
    <row r="4154" spans="1:12" x14ac:dyDescent="0.3">
      <c r="A4154" s="5" t="str">
        <f t="shared" si="256"/>
        <v>juillet</v>
      </c>
      <c r="B4154" s="4">
        <f t="shared" si="257"/>
        <v>30</v>
      </c>
      <c r="C4154" s="21">
        <f t="shared" si="258"/>
        <v>44405</v>
      </c>
      <c r="H4154" s="101"/>
      <c r="K4154" s="98">
        <f t="shared" si="259"/>
        <v>0</v>
      </c>
      <c r="L4154" s="29"/>
    </row>
    <row r="4155" spans="1:12" x14ac:dyDescent="0.3">
      <c r="A4155" s="5" t="str">
        <f t="shared" si="256"/>
        <v>juillet</v>
      </c>
      <c r="B4155" s="4">
        <f t="shared" si="257"/>
        <v>30</v>
      </c>
      <c r="C4155" s="21">
        <f t="shared" si="258"/>
        <v>44405</v>
      </c>
      <c r="H4155" s="101"/>
      <c r="K4155" s="98">
        <f t="shared" si="259"/>
        <v>0</v>
      </c>
      <c r="L4155" s="29"/>
    </row>
    <row r="4156" spans="1:12" x14ac:dyDescent="0.3">
      <c r="A4156" s="5" t="str">
        <f t="shared" si="256"/>
        <v>juillet</v>
      </c>
      <c r="B4156" s="4">
        <f t="shared" si="257"/>
        <v>30</v>
      </c>
      <c r="C4156" s="21">
        <f t="shared" si="258"/>
        <v>44405</v>
      </c>
      <c r="H4156" s="101"/>
      <c r="K4156" s="98">
        <f t="shared" si="259"/>
        <v>0</v>
      </c>
      <c r="L4156" s="29"/>
    </row>
    <row r="4157" spans="1:12" x14ac:dyDescent="0.3">
      <c r="A4157" s="5" t="str">
        <f t="shared" si="256"/>
        <v>juillet</v>
      </c>
      <c r="B4157" s="4">
        <f t="shared" si="257"/>
        <v>30</v>
      </c>
      <c r="C4157" s="21">
        <f t="shared" si="258"/>
        <v>44405</v>
      </c>
      <c r="H4157" s="101"/>
      <c r="K4157" s="98">
        <f t="shared" si="259"/>
        <v>0</v>
      </c>
      <c r="L4157" s="29"/>
    </row>
    <row r="4158" spans="1:12" x14ac:dyDescent="0.3">
      <c r="A4158" s="5" t="str">
        <f t="shared" si="256"/>
        <v>juillet</v>
      </c>
      <c r="B4158" s="4">
        <f t="shared" si="257"/>
        <v>30</v>
      </c>
      <c r="C4158" s="21">
        <f t="shared" si="258"/>
        <v>44405</v>
      </c>
      <c r="H4158" s="101"/>
      <c r="K4158" s="98">
        <f t="shared" si="259"/>
        <v>0</v>
      </c>
      <c r="L4158" s="29"/>
    </row>
    <row r="4159" spans="1:12" x14ac:dyDescent="0.3">
      <c r="A4159" s="5" t="str">
        <f t="shared" si="256"/>
        <v>juillet</v>
      </c>
      <c r="B4159" s="4">
        <f t="shared" si="257"/>
        <v>30</v>
      </c>
      <c r="C4159" s="21">
        <f t="shared" si="258"/>
        <v>44405</v>
      </c>
      <c r="H4159" s="101"/>
      <c r="K4159" s="98">
        <f t="shared" si="259"/>
        <v>0</v>
      </c>
      <c r="L4159" s="29"/>
    </row>
    <row r="4160" spans="1:12" x14ac:dyDescent="0.3">
      <c r="A4160" s="5" t="str">
        <f t="shared" si="256"/>
        <v>juillet</v>
      </c>
      <c r="B4160" s="4">
        <f t="shared" si="257"/>
        <v>30</v>
      </c>
      <c r="C4160" s="21">
        <f t="shared" si="258"/>
        <v>44405</v>
      </c>
      <c r="H4160" s="101"/>
      <c r="K4160" s="98">
        <f t="shared" si="259"/>
        <v>0</v>
      </c>
      <c r="L4160" s="29"/>
    </row>
    <row r="4161" spans="1:12" x14ac:dyDescent="0.3">
      <c r="A4161" s="5" t="str">
        <f t="shared" si="256"/>
        <v>juillet</v>
      </c>
      <c r="B4161" s="4">
        <f t="shared" si="257"/>
        <v>30</v>
      </c>
      <c r="C4161" s="21">
        <f t="shared" si="258"/>
        <v>44406</v>
      </c>
      <c r="H4161" s="101"/>
      <c r="K4161" s="98">
        <f t="shared" si="259"/>
        <v>0</v>
      </c>
      <c r="L4161" s="29"/>
    </row>
    <row r="4162" spans="1:12" x14ac:dyDescent="0.3">
      <c r="A4162" s="5" t="str">
        <f t="shared" si="256"/>
        <v>juillet</v>
      </c>
      <c r="B4162" s="4">
        <f t="shared" si="257"/>
        <v>30</v>
      </c>
      <c r="C4162" s="21">
        <f t="shared" si="258"/>
        <v>44406</v>
      </c>
      <c r="H4162" s="101"/>
      <c r="K4162" s="98">
        <f t="shared" si="259"/>
        <v>0</v>
      </c>
      <c r="L4162" s="29"/>
    </row>
    <row r="4163" spans="1:12" x14ac:dyDescent="0.3">
      <c r="A4163" s="5" t="str">
        <f t="shared" si="256"/>
        <v>juillet</v>
      </c>
      <c r="B4163" s="4">
        <f t="shared" si="257"/>
        <v>30</v>
      </c>
      <c r="C4163" s="21">
        <f t="shared" si="258"/>
        <v>44406</v>
      </c>
      <c r="H4163" s="101"/>
      <c r="K4163" s="98">
        <f t="shared" si="259"/>
        <v>0</v>
      </c>
      <c r="L4163" s="29"/>
    </row>
    <row r="4164" spans="1:12" x14ac:dyDescent="0.3">
      <c r="A4164" s="5" t="str">
        <f t="shared" ref="A4164:A4227" si="260">TEXT(30*MONTH(C4164),"mmmm")</f>
        <v>juillet</v>
      </c>
      <c r="B4164" s="4">
        <f t="shared" ref="B4164:B4227" si="261">_xlfn.ISOWEEKNUM(C4164)</f>
        <v>30</v>
      </c>
      <c r="C4164" s="21">
        <f t="shared" ref="C4164:C4227" si="262">WORKDAY(INT((ROW()-1)/20)+"01/01/2021",1)</f>
        <v>44406</v>
      </c>
      <c r="H4164" s="101"/>
      <c r="K4164" s="98">
        <f t="shared" ref="K4164:K4227" si="263">IFERROR((I4164-J4164)/J4164,0)</f>
        <v>0</v>
      </c>
      <c r="L4164" s="29"/>
    </row>
    <row r="4165" spans="1:12" x14ac:dyDescent="0.3">
      <c r="A4165" s="5" t="str">
        <f t="shared" si="260"/>
        <v>juillet</v>
      </c>
      <c r="B4165" s="4">
        <f t="shared" si="261"/>
        <v>30</v>
      </c>
      <c r="C4165" s="21">
        <f t="shared" si="262"/>
        <v>44406</v>
      </c>
      <c r="H4165" s="101"/>
      <c r="K4165" s="98">
        <f t="shared" si="263"/>
        <v>0</v>
      </c>
      <c r="L4165" s="29"/>
    </row>
    <row r="4166" spans="1:12" x14ac:dyDescent="0.3">
      <c r="A4166" s="5" t="str">
        <f t="shared" si="260"/>
        <v>juillet</v>
      </c>
      <c r="B4166" s="4">
        <f t="shared" si="261"/>
        <v>30</v>
      </c>
      <c r="C4166" s="21">
        <f t="shared" si="262"/>
        <v>44406</v>
      </c>
      <c r="H4166" s="101"/>
      <c r="K4166" s="98">
        <f t="shared" si="263"/>
        <v>0</v>
      </c>
      <c r="L4166" s="29"/>
    </row>
    <row r="4167" spans="1:12" x14ac:dyDescent="0.3">
      <c r="A4167" s="5" t="str">
        <f t="shared" si="260"/>
        <v>juillet</v>
      </c>
      <c r="B4167" s="4">
        <f t="shared" si="261"/>
        <v>30</v>
      </c>
      <c r="C4167" s="21">
        <f t="shared" si="262"/>
        <v>44406</v>
      </c>
      <c r="H4167" s="101"/>
      <c r="K4167" s="98">
        <f t="shared" si="263"/>
        <v>0</v>
      </c>
      <c r="L4167" s="29"/>
    </row>
    <row r="4168" spans="1:12" x14ac:dyDescent="0.3">
      <c r="A4168" s="5" t="str">
        <f t="shared" si="260"/>
        <v>juillet</v>
      </c>
      <c r="B4168" s="4">
        <f t="shared" si="261"/>
        <v>30</v>
      </c>
      <c r="C4168" s="21">
        <f t="shared" si="262"/>
        <v>44406</v>
      </c>
      <c r="H4168" s="101"/>
      <c r="K4168" s="98">
        <f t="shared" si="263"/>
        <v>0</v>
      </c>
      <c r="L4168" s="29"/>
    </row>
    <row r="4169" spans="1:12" x14ac:dyDescent="0.3">
      <c r="A4169" s="5" t="str">
        <f t="shared" si="260"/>
        <v>juillet</v>
      </c>
      <c r="B4169" s="4">
        <f t="shared" si="261"/>
        <v>30</v>
      </c>
      <c r="C4169" s="21">
        <f t="shared" si="262"/>
        <v>44406</v>
      </c>
      <c r="H4169" s="101"/>
      <c r="K4169" s="98">
        <f t="shared" si="263"/>
        <v>0</v>
      </c>
      <c r="L4169" s="29"/>
    </row>
    <row r="4170" spans="1:12" x14ac:dyDescent="0.3">
      <c r="A4170" s="5" t="str">
        <f t="shared" si="260"/>
        <v>juillet</v>
      </c>
      <c r="B4170" s="4">
        <f t="shared" si="261"/>
        <v>30</v>
      </c>
      <c r="C4170" s="21">
        <f t="shared" si="262"/>
        <v>44406</v>
      </c>
      <c r="H4170" s="101"/>
      <c r="K4170" s="98">
        <f t="shared" si="263"/>
        <v>0</v>
      </c>
      <c r="L4170" s="29"/>
    </row>
    <row r="4171" spans="1:12" x14ac:dyDescent="0.3">
      <c r="A4171" s="5" t="str">
        <f t="shared" si="260"/>
        <v>juillet</v>
      </c>
      <c r="B4171" s="4">
        <f t="shared" si="261"/>
        <v>30</v>
      </c>
      <c r="C4171" s="21">
        <f t="shared" si="262"/>
        <v>44406</v>
      </c>
      <c r="H4171" s="101"/>
      <c r="K4171" s="98">
        <f t="shared" si="263"/>
        <v>0</v>
      </c>
      <c r="L4171" s="29"/>
    </row>
    <row r="4172" spans="1:12" x14ac:dyDescent="0.3">
      <c r="A4172" s="5" t="str">
        <f t="shared" si="260"/>
        <v>juillet</v>
      </c>
      <c r="B4172" s="4">
        <f t="shared" si="261"/>
        <v>30</v>
      </c>
      <c r="C4172" s="21">
        <f t="shared" si="262"/>
        <v>44406</v>
      </c>
      <c r="H4172" s="101"/>
      <c r="K4172" s="98">
        <f t="shared" si="263"/>
        <v>0</v>
      </c>
      <c r="L4172" s="29"/>
    </row>
    <row r="4173" spans="1:12" x14ac:dyDescent="0.3">
      <c r="A4173" s="5" t="str">
        <f t="shared" si="260"/>
        <v>juillet</v>
      </c>
      <c r="B4173" s="4">
        <f t="shared" si="261"/>
        <v>30</v>
      </c>
      <c r="C4173" s="21">
        <f t="shared" si="262"/>
        <v>44406</v>
      </c>
      <c r="H4173" s="101"/>
      <c r="K4173" s="98">
        <f t="shared" si="263"/>
        <v>0</v>
      </c>
      <c r="L4173" s="29"/>
    </row>
    <row r="4174" spans="1:12" x14ac:dyDescent="0.3">
      <c r="A4174" s="5" t="str">
        <f t="shared" si="260"/>
        <v>juillet</v>
      </c>
      <c r="B4174" s="4">
        <f t="shared" si="261"/>
        <v>30</v>
      </c>
      <c r="C4174" s="21">
        <f t="shared" si="262"/>
        <v>44406</v>
      </c>
      <c r="H4174" s="101"/>
      <c r="K4174" s="98">
        <f t="shared" si="263"/>
        <v>0</v>
      </c>
      <c r="L4174" s="29"/>
    </row>
    <row r="4175" spans="1:12" x14ac:dyDescent="0.3">
      <c r="A4175" s="5" t="str">
        <f t="shared" si="260"/>
        <v>juillet</v>
      </c>
      <c r="B4175" s="4">
        <f t="shared" si="261"/>
        <v>30</v>
      </c>
      <c r="C4175" s="21">
        <f t="shared" si="262"/>
        <v>44406</v>
      </c>
      <c r="H4175" s="101"/>
      <c r="K4175" s="98">
        <f t="shared" si="263"/>
        <v>0</v>
      </c>
      <c r="L4175" s="29"/>
    </row>
    <row r="4176" spans="1:12" x14ac:dyDescent="0.3">
      <c r="A4176" s="5" t="str">
        <f t="shared" si="260"/>
        <v>juillet</v>
      </c>
      <c r="B4176" s="4">
        <f t="shared" si="261"/>
        <v>30</v>
      </c>
      <c r="C4176" s="21">
        <f t="shared" si="262"/>
        <v>44406</v>
      </c>
      <c r="H4176" s="101"/>
      <c r="K4176" s="98">
        <f t="shared" si="263"/>
        <v>0</v>
      </c>
      <c r="L4176" s="29"/>
    </row>
    <row r="4177" spans="1:16" x14ac:dyDescent="0.3">
      <c r="A4177" s="5" t="str">
        <f t="shared" si="260"/>
        <v>juillet</v>
      </c>
      <c r="B4177" s="4">
        <f t="shared" si="261"/>
        <v>30</v>
      </c>
      <c r="C4177" s="21">
        <f t="shared" si="262"/>
        <v>44406</v>
      </c>
      <c r="H4177" s="101"/>
      <c r="K4177" s="98">
        <f t="shared" si="263"/>
        <v>0</v>
      </c>
      <c r="L4177" s="29"/>
    </row>
    <row r="4178" spans="1:16" x14ac:dyDescent="0.3">
      <c r="A4178" s="5" t="str">
        <f t="shared" si="260"/>
        <v>juillet</v>
      </c>
      <c r="B4178" s="4">
        <f t="shared" si="261"/>
        <v>30</v>
      </c>
      <c r="C4178" s="21">
        <f t="shared" si="262"/>
        <v>44406</v>
      </c>
      <c r="H4178" s="101"/>
      <c r="K4178" s="98">
        <f t="shared" si="263"/>
        <v>0</v>
      </c>
      <c r="L4178" s="29"/>
    </row>
    <row r="4179" spans="1:16" x14ac:dyDescent="0.3">
      <c r="A4179" s="5" t="str">
        <f t="shared" si="260"/>
        <v>juillet</v>
      </c>
      <c r="B4179" s="4">
        <f t="shared" si="261"/>
        <v>30</v>
      </c>
      <c r="C4179" s="21">
        <f t="shared" si="262"/>
        <v>44406</v>
      </c>
      <c r="H4179" s="101"/>
      <c r="K4179" s="98">
        <f t="shared" si="263"/>
        <v>0</v>
      </c>
      <c r="L4179" s="29"/>
    </row>
    <row r="4180" spans="1:16" x14ac:dyDescent="0.3">
      <c r="A4180" s="5" t="str">
        <f t="shared" si="260"/>
        <v>juillet</v>
      </c>
      <c r="B4180" s="4">
        <f t="shared" si="261"/>
        <v>30</v>
      </c>
      <c r="C4180" s="21">
        <f t="shared" si="262"/>
        <v>44406</v>
      </c>
      <c r="H4180" s="101"/>
      <c r="K4180" s="98">
        <f t="shared" si="263"/>
        <v>0</v>
      </c>
      <c r="L4180" s="29"/>
    </row>
    <row r="4181" spans="1:16" x14ac:dyDescent="0.3">
      <c r="A4181" s="5" t="str">
        <f t="shared" si="260"/>
        <v>juillet</v>
      </c>
      <c r="B4181" s="4">
        <f t="shared" si="261"/>
        <v>30</v>
      </c>
      <c r="C4181" s="21">
        <f t="shared" si="262"/>
        <v>44407</v>
      </c>
      <c r="H4181" s="101"/>
      <c r="K4181" s="98">
        <f t="shared" si="263"/>
        <v>0</v>
      </c>
      <c r="L4181" s="29"/>
    </row>
    <row r="4182" spans="1:16" x14ac:dyDescent="0.3">
      <c r="A4182" s="5" t="str">
        <f t="shared" si="260"/>
        <v>juillet</v>
      </c>
      <c r="B4182" s="4">
        <f t="shared" si="261"/>
        <v>30</v>
      </c>
      <c r="C4182" s="21">
        <f t="shared" si="262"/>
        <v>44407</v>
      </c>
      <c r="H4182" s="101"/>
      <c r="K4182" s="98">
        <f t="shared" si="263"/>
        <v>0</v>
      </c>
      <c r="L4182" s="29"/>
    </row>
    <row r="4183" spans="1:16" x14ac:dyDescent="0.3">
      <c r="A4183" s="5" t="str">
        <f t="shared" si="260"/>
        <v>juillet</v>
      </c>
      <c r="B4183" s="4">
        <f t="shared" si="261"/>
        <v>30</v>
      </c>
      <c r="C4183" s="21">
        <f t="shared" si="262"/>
        <v>44407</v>
      </c>
      <c r="H4183" s="101"/>
      <c r="K4183" s="98">
        <f t="shared" si="263"/>
        <v>0</v>
      </c>
      <c r="L4183" s="29"/>
    </row>
    <row r="4184" spans="1:16" x14ac:dyDescent="0.3">
      <c r="A4184" s="5" t="str">
        <f t="shared" si="260"/>
        <v>juillet</v>
      </c>
      <c r="B4184" s="4">
        <f t="shared" si="261"/>
        <v>30</v>
      </c>
      <c r="C4184" s="21">
        <f t="shared" si="262"/>
        <v>44407</v>
      </c>
      <c r="H4184" s="101"/>
      <c r="K4184" s="98">
        <f t="shared" si="263"/>
        <v>0</v>
      </c>
      <c r="L4184" s="29"/>
    </row>
    <row r="4185" spans="1:16" x14ac:dyDescent="0.3">
      <c r="A4185" s="5" t="str">
        <f t="shared" si="260"/>
        <v>juillet</v>
      </c>
      <c r="B4185" s="4">
        <f t="shared" si="261"/>
        <v>30</v>
      </c>
      <c r="C4185" s="21">
        <f t="shared" si="262"/>
        <v>44407</v>
      </c>
      <c r="H4185" s="101"/>
      <c r="K4185" s="98">
        <f t="shared" si="263"/>
        <v>0</v>
      </c>
      <c r="L4185" s="29"/>
    </row>
    <row r="4186" spans="1:16" x14ac:dyDescent="0.3">
      <c r="A4186" s="5" t="str">
        <f t="shared" si="260"/>
        <v>juillet</v>
      </c>
      <c r="B4186" s="4">
        <f t="shared" si="261"/>
        <v>30</v>
      </c>
      <c r="C4186" s="21">
        <f t="shared" si="262"/>
        <v>44407</v>
      </c>
      <c r="H4186" s="101"/>
      <c r="K4186" s="98">
        <f t="shared" si="263"/>
        <v>0</v>
      </c>
      <c r="L4186" s="29"/>
    </row>
    <row r="4187" spans="1:16" x14ac:dyDescent="0.3">
      <c r="A4187" s="5" t="str">
        <f t="shared" si="260"/>
        <v>juillet</v>
      </c>
      <c r="B4187" s="4">
        <f t="shared" si="261"/>
        <v>30</v>
      </c>
      <c r="C4187" s="21">
        <f t="shared" si="262"/>
        <v>44407</v>
      </c>
      <c r="H4187" s="101"/>
      <c r="K4187" s="98">
        <f t="shared" si="263"/>
        <v>0</v>
      </c>
      <c r="L4187" s="29"/>
      <c r="P4187" s="140"/>
    </row>
    <row r="4188" spans="1:16" x14ac:dyDescent="0.3">
      <c r="A4188" s="5" t="str">
        <f t="shared" si="260"/>
        <v>juillet</v>
      </c>
      <c r="B4188" s="4">
        <f t="shared" si="261"/>
        <v>30</v>
      </c>
      <c r="C4188" s="21">
        <f t="shared" si="262"/>
        <v>44407</v>
      </c>
      <c r="H4188" s="101"/>
      <c r="K4188" s="98">
        <f t="shared" si="263"/>
        <v>0</v>
      </c>
      <c r="L4188" s="29"/>
    </row>
    <row r="4189" spans="1:16" x14ac:dyDescent="0.3">
      <c r="A4189" s="5" t="str">
        <f t="shared" si="260"/>
        <v>juillet</v>
      </c>
      <c r="B4189" s="4">
        <f t="shared" si="261"/>
        <v>30</v>
      </c>
      <c r="C4189" s="21">
        <f t="shared" si="262"/>
        <v>44407</v>
      </c>
      <c r="H4189" s="101"/>
      <c r="K4189" s="98">
        <f t="shared" si="263"/>
        <v>0</v>
      </c>
      <c r="L4189" s="29"/>
    </row>
    <row r="4190" spans="1:16" x14ac:dyDescent="0.3">
      <c r="A4190" s="5" t="str">
        <f t="shared" si="260"/>
        <v>juillet</v>
      </c>
      <c r="B4190" s="4">
        <f t="shared" si="261"/>
        <v>30</v>
      </c>
      <c r="C4190" s="21">
        <f t="shared" si="262"/>
        <v>44407</v>
      </c>
      <c r="H4190" s="101"/>
      <c r="K4190" s="98">
        <f t="shared" si="263"/>
        <v>0</v>
      </c>
      <c r="L4190" s="29"/>
    </row>
    <row r="4191" spans="1:16" x14ac:dyDescent="0.3">
      <c r="A4191" s="5" t="str">
        <f t="shared" si="260"/>
        <v>juillet</v>
      </c>
      <c r="B4191" s="4">
        <f t="shared" si="261"/>
        <v>30</v>
      </c>
      <c r="C4191" s="21">
        <f t="shared" si="262"/>
        <v>44407</v>
      </c>
      <c r="H4191" s="101"/>
      <c r="K4191" s="98">
        <f t="shared" si="263"/>
        <v>0</v>
      </c>
      <c r="L4191" s="29"/>
    </row>
    <row r="4192" spans="1:16" x14ac:dyDescent="0.3">
      <c r="A4192" s="5" t="str">
        <f t="shared" si="260"/>
        <v>juillet</v>
      </c>
      <c r="B4192" s="4">
        <f t="shared" si="261"/>
        <v>30</v>
      </c>
      <c r="C4192" s="21">
        <f t="shared" si="262"/>
        <v>44407</v>
      </c>
      <c r="H4192" s="101"/>
      <c r="K4192" s="98">
        <f t="shared" si="263"/>
        <v>0</v>
      </c>
      <c r="L4192" s="29"/>
    </row>
    <row r="4193" spans="1:12" x14ac:dyDescent="0.3">
      <c r="A4193" s="5" t="str">
        <f t="shared" si="260"/>
        <v>juillet</v>
      </c>
      <c r="B4193" s="4">
        <f t="shared" si="261"/>
        <v>30</v>
      </c>
      <c r="C4193" s="21">
        <f t="shared" si="262"/>
        <v>44407</v>
      </c>
      <c r="H4193" s="101"/>
      <c r="K4193" s="98">
        <f t="shared" si="263"/>
        <v>0</v>
      </c>
      <c r="L4193" s="29"/>
    </row>
    <row r="4194" spans="1:12" x14ac:dyDescent="0.3">
      <c r="A4194" s="5" t="str">
        <f t="shared" si="260"/>
        <v>juillet</v>
      </c>
      <c r="B4194" s="4">
        <f t="shared" si="261"/>
        <v>30</v>
      </c>
      <c r="C4194" s="21">
        <f t="shared" si="262"/>
        <v>44407</v>
      </c>
      <c r="H4194" s="101"/>
      <c r="K4194" s="98">
        <f t="shared" si="263"/>
        <v>0</v>
      </c>
      <c r="L4194" s="29"/>
    </row>
    <row r="4195" spans="1:12" x14ac:dyDescent="0.3">
      <c r="A4195" s="5" t="str">
        <f t="shared" si="260"/>
        <v>juillet</v>
      </c>
      <c r="B4195" s="4">
        <f t="shared" si="261"/>
        <v>30</v>
      </c>
      <c r="C4195" s="21">
        <f t="shared" si="262"/>
        <v>44407</v>
      </c>
      <c r="H4195" s="101"/>
      <c r="K4195" s="98">
        <f t="shared" si="263"/>
        <v>0</v>
      </c>
      <c r="L4195" s="29"/>
    </row>
    <row r="4196" spans="1:12" x14ac:dyDescent="0.3">
      <c r="A4196" s="5" t="str">
        <f t="shared" si="260"/>
        <v>juillet</v>
      </c>
      <c r="B4196" s="4">
        <f t="shared" si="261"/>
        <v>30</v>
      </c>
      <c r="C4196" s="21">
        <f t="shared" si="262"/>
        <v>44407</v>
      </c>
      <c r="H4196" s="101"/>
      <c r="K4196" s="98">
        <f t="shared" si="263"/>
        <v>0</v>
      </c>
      <c r="L4196" s="29"/>
    </row>
    <row r="4197" spans="1:12" x14ac:dyDescent="0.3">
      <c r="A4197" s="5" t="str">
        <f t="shared" si="260"/>
        <v>juillet</v>
      </c>
      <c r="B4197" s="4">
        <f t="shared" si="261"/>
        <v>30</v>
      </c>
      <c r="C4197" s="21">
        <f t="shared" si="262"/>
        <v>44407</v>
      </c>
      <c r="H4197" s="101"/>
      <c r="K4197" s="98">
        <f t="shared" si="263"/>
        <v>0</v>
      </c>
      <c r="L4197" s="29"/>
    </row>
    <row r="4198" spans="1:12" x14ac:dyDescent="0.3">
      <c r="A4198" s="5" t="str">
        <f t="shared" si="260"/>
        <v>juillet</v>
      </c>
      <c r="B4198" s="4">
        <f t="shared" si="261"/>
        <v>30</v>
      </c>
      <c r="C4198" s="21">
        <f t="shared" si="262"/>
        <v>44407</v>
      </c>
      <c r="H4198" s="101"/>
      <c r="K4198" s="98">
        <f t="shared" si="263"/>
        <v>0</v>
      </c>
      <c r="L4198" s="29"/>
    </row>
    <row r="4199" spans="1:12" x14ac:dyDescent="0.3">
      <c r="A4199" s="5" t="str">
        <f t="shared" si="260"/>
        <v>juillet</v>
      </c>
      <c r="B4199" s="4">
        <f t="shared" si="261"/>
        <v>30</v>
      </c>
      <c r="C4199" s="21">
        <f t="shared" si="262"/>
        <v>44407</v>
      </c>
      <c r="H4199" s="101"/>
      <c r="K4199" s="98">
        <f t="shared" si="263"/>
        <v>0</v>
      </c>
      <c r="L4199" s="29"/>
    </row>
    <row r="4200" spans="1:12" x14ac:dyDescent="0.3">
      <c r="A4200" s="5" t="str">
        <f t="shared" si="260"/>
        <v>juillet</v>
      </c>
      <c r="B4200" s="4">
        <f t="shared" si="261"/>
        <v>30</v>
      </c>
      <c r="C4200" s="21">
        <f t="shared" si="262"/>
        <v>44407</v>
      </c>
      <c r="H4200" s="101"/>
      <c r="K4200" s="98">
        <f t="shared" si="263"/>
        <v>0</v>
      </c>
      <c r="L4200" s="29"/>
    </row>
    <row r="4201" spans="1:12" x14ac:dyDescent="0.3">
      <c r="A4201" s="5" t="str">
        <f t="shared" si="260"/>
        <v>août</v>
      </c>
      <c r="B4201" s="4">
        <f t="shared" si="261"/>
        <v>31</v>
      </c>
      <c r="C4201" s="21">
        <f t="shared" si="262"/>
        <v>44410</v>
      </c>
      <c r="H4201" s="101"/>
      <c r="K4201" s="98">
        <f t="shared" si="263"/>
        <v>0</v>
      </c>
      <c r="L4201" s="29"/>
    </row>
    <row r="4202" spans="1:12" x14ac:dyDescent="0.3">
      <c r="A4202" s="5" t="str">
        <f t="shared" si="260"/>
        <v>août</v>
      </c>
      <c r="B4202" s="4">
        <f t="shared" si="261"/>
        <v>31</v>
      </c>
      <c r="C4202" s="21">
        <f t="shared" si="262"/>
        <v>44410</v>
      </c>
      <c r="H4202" s="101"/>
      <c r="K4202" s="98">
        <f t="shared" si="263"/>
        <v>0</v>
      </c>
      <c r="L4202" s="29"/>
    </row>
    <row r="4203" spans="1:12" x14ac:dyDescent="0.3">
      <c r="A4203" s="5" t="str">
        <f t="shared" si="260"/>
        <v>août</v>
      </c>
      <c r="B4203" s="4">
        <f t="shared" si="261"/>
        <v>31</v>
      </c>
      <c r="C4203" s="21">
        <f t="shared" si="262"/>
        <v>44410</v>
      </c>
      <c r="H4203" s="101"/>
      <c r="K4203" s="98">
        <f t="shared" si="263"/>
        <v>0</v>
      </c>
      <c r="L4203" s="29"/>
    </row>
    <row r="4204" spans="1:12" x14ac:dyDescent="0.3">
      <c r="A4204" s="5" t="str">
        <f t="shared" si="260"/>
        <v>août</v>
      </c>
      <c r="B4204" s="4">
        <f t="shared" si="261"/>
        <v>31</v>
      </c>
      <c r="C4204" s="21">
        <f t="shared" si="262"/>
        <v>44410</v>
      </c>
      <c r="H4204" s="101"/>
      <c r="K4204" s="98">
        <f t="shared" si="263"/>
        <v>0</v>
      </c>
      <c r="L4204" s="29"/>
    </row>
    <row r="4205" spans="1:12" x14ac:dyDescent="0.3">
      <c r="A4205" s="5" t="str">
        <f t="shared" si="260"/>
        <v>août</v>
      </c>
      <c r="B4205" s="4">
        <f t="shared" si="261"/>
        <v>31</v>
      </c>
      <c r="C4205" s="21">
        <f t="shared" si="262"/>
        <v>44410</v>
      </c>
      <c r="H4205" s="101"/>
      <c r="K4205" s="98">
        <f t="shared" si="263"/>
        <v>0</v>
      </c>
      <c r="L4205" s="29"/>
    </row>
    <row r="4206" spans="1:12" x14ac:dyDescent="0.3">
      <c r="A4206" s="5" t="str">
        <f t="shared" si="260"/>
        <v>août</v>
      </c>
      <c r="B4206" s="4">
        <f t="shared" si="261"/>
        <v>31</v>
      </c>
      <c r="C4206" s="21">
        <f t="shared" si="262"/>
        <v>44410</v>
      </c>
      <c r="H4206" s="101"/>
      <c r="K4206" s="98">
        <f t="shared" si="263"/>
        <v>0</v>
      </c>
      <c r="L4206" s="29"/>
    </row>
    <row r="4207" spans="1:12" x14ac:dyDescent="0.3">
      <c r="A4207" s="5" t="str">
        <f t="shared" si="260"/>
        <v>août</v>
      </c>
      <c r="B4207" s="4">
        <f t="shared" si="261"/>
        <v>31</v>
      </c>
      <c r="C4207" s="21">
        <f t="shared" si="262"/>
        <v>44410</v>
      </c>
      <c r="H4207" s="101"/>
      <c r="K4207" s="98">
        <f t="shared" si="263"/>
        <v>0</v>
      </c>
      <c r="L4207" s="29"/>
    </row>
    <row r="4208" spans="1:12" x14ac:dyDescent="0.3">
      <c r="A4208" s="5" t="str">
        <f t="shared" si="260"/>
        <v>août</v>
      </c>
      <c r="B4208" s="4">
        <f t="shared" si="261"/>
        <v>31</v>
      </c>
      <c r="C4208" s="21">
        <f t="shared" si="262"/>
        <v>44410</v>
      </c>
      <c r="H4208" s="101"/>
      <c r="K4208" s="98">
        <f t="shared" si="263"/>
        <v>0</v>
      </c>
      <c r="L4208" s="29"/>
    </row>
    <row r="4209" spans="1:12" x14ac:dyDescent="0.3">
      <c r="A4209" s="5" t="str">
        <f t="shared" si="260"/>
        <v>août</v>
      </c>
      <c r="B4209" s="4">
        <f t="shared" si="261"/>
        <v>31</v>
      </c>
      <c r="C4209" s="21">
        <f t="shared" si="262"/>
        <v>44410</v>
      </c>
      <c r="H4209" s="101"/>
      <c r="K4209" s="98">
        <f t="shared" si="263"/>
        <v>0</v>
      </c>
      <c r="L4209" s="29"/>
    </row>
    <row r="4210" spans="1:12" x14ac:dyDescent="0.3">
      <c r="A4210" s="5" t="str">
        <f t="shared" si="260"/>
        <v>août</v>
      </c>
      <c r="B4210" s="4">
        <f t="shared" si="261"/>
        <v>31</v>
      </c>
      <c r="C4210" s="21">
        <f t="shared" si="262"/>
        <v>44410</v>
      </c>
      <c r="H4210" s="101"/>
      <c r="K4210" s="98">
        <f t="shared" si="263"/>
        <v>0</v>
      </c>
      <c r="L4210" s="29"/>
    </row>
    <row r="4211" spans="1:12" x14ac:dyDescent="0.3">
      <c r="A4211" s="5" t="str">
        <f t="shared" si="260"/>
        <v>août</v>
      </c>
      <c r="B4211" s="4">
        <f t="shared" si="261"/>
        <v>31</v>
      </c>
      <c r="C4211" s="21">
        <f t="shared" si="262"/>
        <v>44410</v>
      </c>
      <c r="H4211" s="101"/>
      <c r="K4211" s="98">
        <f t="shared" si="263"/>
        <v>0</v>
      </c>
      <c r="L4211" s="29"/>
    </row>
    <row r="4212" spans="1:12" x14ac:dyDescent="0.3">
      <c r="A4212" s="5" t="str">
        <f t="shared" si="260"/>
        <v>août</v>
      </c>
      <c r="B4212" s="4">
        <f t="shared" si="261"/>
        <v>31</v>
      </c>
      <c r="C4212" s="21">
        <f t="shared" si="262"/>
        <v>44410</v>
      </c>
      <c r="H4212" s="101"/>
      <c r="K4212" s="98">
        <f t="shared" si="263"/>
        <v>0</v>
      </c>
      <c r="L4212" s="29"/>
    </row>
    <row r="4213" spans="1:12" x14ac:dyDescent="0.3">
      <c r="A4213" s="5" t="str">
        <f t="shared" si="260"/>
        <v>août</v>
      </c>
      <c r="B4213" s="4">
        <f t="shared" si="261"/>
        <v>31</v>
      </c>
      <c r="C4213" s="21">
        <f t="shared" si="262"/>
        <v>44410</v>
      </c>
      <c r="H4213" s="101"/>
      <c r="K4213" s="98">
        <f t="shared" si="263"/>
        <v>0</v>
      </c>
      <c r="L4213" s="29"/>
    </row>
    <row r="4214" spans="1:12" x14ac:dyDescent="0.3">
      <c r="A4214" s="5" t="str">
        <f t="shared" si="260"/>
        <v>août</v>
      </c>
      <c r="B4214" s="4">
        <f t="shared" si="261"/>
        <v>31</v>
      </c>
      <c r="C4214" s="21">
        <f t="shared" si="262"/>
        <v>44410</v>
      </c>
      <c r="H4214" s="101"/>
      <c r="K4214" s="98">
        <f t="shared" si="263"/>
        <v>0</v>
      </c>
      <c r="L4214" s="29"/>
    </row>
    <row r="4215" spans="1:12" x14ac:dyDescent="0.3">
      <c r="A4215" s="5" t="str">
        <f t="shared" si="260"/>
        <v>août</v>
      </c>
      <c r="B4215" s="4">
        <f t="shared" si="261"/>
        <v>31</v>
      </c>
      <c r="C4215" s="21">
        <f t="shared" si="262"/>
        <v>44410</v>
      </c>
      <c r="H4215" s="101"/>
      <c r="K4215" s="98">
        <f t="shared" si="263"/>
        <v>0</v>
      </c>
      <c r="L4215" s="29"/>
    </row>
    <row r="4216" spans="1:12" x14ac:dyDescent="0.3">
      <c r="A4216" s="5" t="str">
        <f t="shared" si="260"/>
        <v>août</v>
      </c>
      <c r="B4216" s="4">
        <f t="shared" si="261"/>
        <v>31</v>
      </c>
      <c r="C4216" s="21">
        <f t="shared" si="262"/>
        <v>44410</v>
      </c>
      <c r="H4216" s="101"/>
      <c r="K4216" s="98">
        <f t="shared" si="263"/>
        <v>0</v>
      </c>
      <c r="L4216" s="29"/>
    </row>
    <row r="4217" spans="1:12" x14ac:dyDescent="0.3">
      <c r="A4217" s="5" t="str">
        <f t="shared" si="260"/>
        <v>août</v>
      </c>
      <c r="B4217" s="4">
        <f t="shared" si="261"/>
        <v>31</v>
      </c>
      <c r="C4217" s="21">
        <f t="shared" si="262"/>
        <v>44410</v>
      </c>
      <c r="H4217" s="101"/>
      <c r="K4217" s="98">
        <f t="shared" si="263"/>
        <v>0</v>
      </c>
      <c r="L4217" s="29"/>
    </row>
    <row r="4218" spans="1:12" x14ac:dyDescent="0.3">
      <c r="A4218" s="5" t="str">
        <f t="shared" si="260"/>
        <v>août</v>
      </c>
      <c r="B4218" s="4">
        <f t="shared" si="261"/>
        <v>31</v>
      </c>
      <c r="C4218" s="21">
        <f t="shared" si="262"/>
        <v>44410</v>
      </c>
      <c r="H4218" s="101"/>
      <c r="K4218" s="98">
        <f t="shared" si="263"/>
        <v>0</v>
      </c>
      <c r="L4218" s="29"/>
    </row>
    <row r="4219" spans="1:12" x14ac:dyDescent="0.3">
      <c r="A4219" s="5" t="str">
        <f t="shared" si="260"/>
        <v>août</v>
      </c>
      <c r="B4219" s="4">
        <f t="shared" si="261"/>
        <v>31</v>
      </c>
      <c r="C4219" s="21">
        <f t="shared" si="262"/>
        <v>44410</v>
      </c>
      <c r="H4219" s="101"/>
      <c r="K4219" s="98">
        <f t="shared" si="263"/>
        <v>0</v>
      </c>
      <c r="L4219" s="29"/>
    </row>
    <row r="4220" spans="1:12" x14ac:dyDescent="0.3">
      <c r="A4220" s="5" t="str">
        <f t="shared" si="260"/>
        <v>août</v>
      </c>
      <c r="B4220" s="4">
        <f t="shared" si="261"/>
        <v>31</v>
      </c>
      <c r="C4220" s="21">
        <f t="shared" si="262"/>
        <v>44410</v>
      </c>
      <c r="H4220" s="101"/>
      <c r="K4220" s="98">
        <f t="shared" si="263"/>
        <v>0</v>
      </c>
      <c r="L4220" s="29"/>
    </row>
    <row r="4221" spans="1:12" x14ac:dyDescent="0.3">
      <c r="A4221" s="5" t="str">
        <f t="shared" si="260"/>
        <v>août</v>
      </c>
      <c r="B4221" s="4">
        <f t="shared" si="261"/>
        <v>31</v>
      </c>
      <c r="C4221" s="21">
        <f t="shared" si="262"/>
        <v>44410</v>
      </c>
      <c r="H4221" s="101"/>
      <c r="K4221" s="98">
        <f t="shared" si="263"/>
        <v>0</v>
      </c>
      <c r="L4221" s="29"/>
    </row>
    <row r="4222" spans="1:12" x14ac:dyDescent="0.3">
      <c r="A4222" s="5" t="str">
        <f t="shared" si="260"/>
        <v>août</v>
      </c>
      <c r="B4222" s="4">
        <f t="shared" si="261"/>
        <v>31</v>
      </c>
      <c r="C4222" s="21">
        <f t="shared" si="262"/>
        <v>44410</v>
      </c>
      <c r="H4222" s="101"/>
      <c r="K4222" s="98">
        <f t="shared" si="263"/>
        <v>0</v>
      </c>
      <c r="L4222" s="29"/>
    </row>
    <row r="4223" spans="1:12" x14ac:dyDescent="0.3">
      <c r="A4223" s="5" t="str">
        <f t="shared" si="260"/>
        <v>août</v>
      </c>
      <c r="B4223" s="4">
        <f t="shared" si="261"/>
        <v>31</v>
      </c>
      <c r="C4223" s="21">
        <f t="shared" si="262"/>
        <v>44410</v>
      </c>
      <c r="H4223" s="101"/>
      <c r="K4223" s="98">
        <f t="shared" si="263"/>
        <v>0</v>
      </c>
      <c r="L4223" s="29"/>
    </row>
    <row r="4224" spans="1:12" x14ac:dyDescent="0.3">
      <c r="A4224" s="5" t="str">
        <f t="shared" si="260"/>
        <v>août</v>
      </c>
      <c r="B4224" s="4">
        <f t="shared" si="261"/>
        <v>31</v>
      </c>
      <c r="C4224" s="21">
        <f t="shared" si="262"/>
        <v>44410</v>
      </c>
      <c r="H4224" s="101"/>
      <c r="K4224" s="98">
        <f t="shared" si="263"/>
        <v>0</v>
      </c>
      <c r="L4224" s="29"/>
    </row>
    <row r="4225" spans="1:12" x14ac:dyDescent="0.3">
      <c r="A4225" s="5" t="str">
        <f t="shared" si="260"/>
        <v>août</v>
      </c>
      <c r="B4225" s="4">
        <f t="shared" si="261"/>
        <v>31</v>
      </c>
      <c r="C4225" s="21">
        <f t="shared" si="262"/>
        <v>44410</v>
      </c>
      <c r="H4225" s="101"/>
      <c r="K4225" s="98">
        <f t="shared" si="263"/>
        <v>0</v>
      </c>
      <c r="L4225" s="29"/>
    </row>
    <row r="4226" spans="1:12" x14ac:dyDescent="0.3">
      <c r="A4226" s="5" t="str">
        <f t="shared" si="260"/>
        <v>août</v>
      </c>
      <c r="B4226" s="4">
        <f t="shared" si="261"/>
        <v>31</v>
      </c>
      <c r="C4226" s="21">
        <f t="shared" si="262"/>
        <v>44410</v>
      </c>
      <c r="H4226" s="101"/>
      <c r="K4226" s="98">
        <f t="shared" si="263"/>
        <v>0</v>
      </c>
      <c r="L4226" s="29"/>
    </row>
    <row r="4227" spans="1:12" x14ac:dyDescent="0.3">
      <c r="A4227" s="5" t="str">
        <f t="shared" si="260"/>
        <v>août</v>
      </c>
      <c r="B4227" s="4">
        <f t="shared" si="261"/>
        <v>31</v>
      </c>
      <c r="C4227" s="21">
        <f t="shared" si="262"/>
        <v>44410</v>
      </c>
      <c r="H4227" s="101"/>
      <c r="K4227" s="98">
        <f t="shared" si="263"/>
        <v>0</v>
      </c>
      <c r="L4227" s="29"/>
    </row>
    <row r="4228" spans="1:12" x14ac:dyDescent="0.3">
      <c r="A4228" s="5" t="str">
        <f t="shared" ref="A4228:A4291" si="264">TEXT(30*MONTH(C4228),"mmmm")</f>
        <v>août</v>
      </c>
      <c r="B4228" s="4">
        <f t="shared" ref="B4228:B4291" si="265">_xlfn.ISOWEEKNUM(C4228)</f>
        <v>31</v>
      </c>
      <c r="C4228" s="21">
        <f t="shared" ref="C4228:C4291" si="266">WORKDAY(INT((ROW()-1)/20)+"01/01/2021",1)</f>
        <v>44410</v>
      </c>
      <c r="H4228" s="101"/>
      <c r="K4228" s="98">
        <f t="shared" ref="K4228:K4291" si="267">IFERROR((I4228-J4228)/J4228,0)</f>
        <v>0</v>
      </c>
      <c r="L4228" s="29"/>
    </row>
    <row r="4229" spans="1:12" x14ac:dyDescent="0.3">
      <c r="A4229" s="5" t="str">
        <f t="shared" si="264"/>
        <v>août</v>
      </c>
      <c r="B4229" s="4">
        <f t="shared" si="265"/>
        <v>31</v>
      </c>
      <c r="C4229" s="21">
        <f t="shared" si="266"/>
        <v>44410</v>
      </c>
      <c r="H4229" s="101"/>
      <c r="K4229" s="98">
        <f t="shared" si="267"/>
        <v>0</v>
      </c>
      <c r="L4229" s="29"/>
    </row>
    <row r="4230" spans="1:12" x14ac:dyDescent="0.3">
      <c r="A4230" s="5" t="str">
        <f t="shared" si="264"/>
        <v>août</v>
      </c>
      <c r="B4230" s="4">
        <f t="shared" si="265"/>
        <v>31</v>
      </c>
      <c r="C4230" s="21">
        <f t="shared" si="266"/>
        <v>44410</v>
      </c>
      <c r="H4230" s="101"/>
      <c r="K4230" s="98">
        <f t="shared" si="267"/>
        <v>0</v>
      </c>
      <c r="L4230" s="29"/>
    </row>
    <row r="4231" spans="1:12" x14ac:dyDescent="0.3">
      <c r="A4231" s="5" t="str">
        <f t="shared" si="264"/>
        <v>août</v>
      </c>
      <c r="B4231" s="4">
        <f t="shared" si="265"/>
        <v>31</v>
      </c>
      <c r="C4231" s="21">
        <f t="shared" si="266"/>
        <v>44410</v>
      </c>
      <c r="H4231" s="101"/>
      <c r="K4231" s="98">
        <f t="shared" si="267"/>
        <v>0</v>
      </c>
      <c r="L4231" s="29"/>
    </row>
    <row r="4232" spans="1:12" x14ac:dyDescent="0.3">
      <c r="A4232" s="5" t="str">
        <f t="shared" si="264"/>
        <v>août</v>
      </c>
      <c r="B4232" s="4">
        <f t="shared" si="265"/>
        <v>31</v>
      </c>
      <c r="C4232" s="21">
        <f t="shared" si="266"/>
        <v>44410</v>
      </c>
      <c r="H4232" s="101"/>
      <c r="K4232" s="98">
        <f t="shared" si="267"/>
        <v>0</v>
      </c>
      <c r="L4232" s="29"/>
    </row>
    <row r="4233" spans="1:12" x14ac:dyDescent="0.3">
      <c r="A4233" s="5" t="str">
        <f t="shared" si="264"/>
        <v>août</v>
      </c>
      <c r="B4233" s="4">
        <f t="shared" si="265"/>
        <v>31</v>
      </c>
      <c r="C4233" s="21">
        <f t="shared" si="266"/>
        <v>44410</v>
      </c>
      <c r="H4233" s="101"/>
      <c r="K4233" s="98">
        <f t="shared" si="267"/>
        <v>0</v>
      </c>
      <c r="L4233" s="29"/>
    </row>
    <row r="4234" spans="1:12" x14ac:dyDescent="0.3">
      <c r="A4234" s="5" t="str">
        <f t="shared" si="264"/>
        <v>août</v>
      </c>
      <c r="B4234" s="4">
        <f t="shared" si="265"/>
        <v>31</v>
      </c>
      <c r="C4234" s="21">
        <f t="shared" si="266"/>
        <v>44410</v>
      </c>
      <c r="H4234" s="101"/>
      <c r="K4234" s="98">
        <f t="shared" si="267"/>
        <v>0</v>
      </c>
      <c r="L4234" s="29"/>
    </row>
    <row r="4235" spans="1:12" x14ac:dyDescent="0.3">
      <c r="A4235" s="5" t="str">
        <f t="shared" si="264"/>
        <v>août</v>
      </c>
      <c r="B4235" s="4">
        <f t="shared" si="265"/>
        <v>31</v>
      </c>
      <c r="C4235" s="21">
        <f t="shared" si="266"/>
        <v>44410</v>
      </c>
      <c r="H4235" s="101"/>
      <c r="K4235" s="98">
        <f t="shared" si="267"/>
        <v>0</v>
      </c>
      <c r="L4235" s="29"/>
    </row>
    <row r="4236" spans="1:12" x14ac:dyDescent="0.3">
      <c r="A4236" s="5" t="str">
        <f t="shared" si="264"/>
        <v>août</v>
      </c>
      <c r="B4236" s="4">
        <f t="shared" si="265"/>
        <v>31</v>
      </c>
      <c r="C4236" s="21">
        <f t="shared" si="266"/>
        <v>44410</v>
      </c>
      <c r="H4236" s="101"/>
      <c r="K4236" s="98">
        <f t="shared" si="267"/>
        <v>0</v>
      </c>
      <c r="L4236" s="29"/>
    </row>
    <row r="4237" spans="1:12" x14ac:dyDescent="0.3">
      <c r="A4237" s="5" t="str">
        <f t="shared" si="264"/>
        <v>août</v>
      </c>
      <c r="B4237" s="4">
        <f t="shared" si="265"/>
        <v>31</v>
      </c>
      <c r="C4237" s="21">
        <f t="shared" si="266"/>
        <v>44410</v>
      </c>
      <c r="H4237" s="101"/>
      <c r="K4237" s="98">
        <f t="shared" si="267"/>
        <v>0</v>
      </c>
      <c r="L4237" s="29"/>
    </row>
    <row r="4238" spans="1:12" x14ac:dyDescent="0.3">
      <c r="A4238" s="5" t="str">
        <f t="shared" si="264"/>
        <v>août</v>
      </c>
      <c r="B4238" s="4">
        <f t="shared" si="265"/>
        <v>31</v>
      </c>
      <c r="C4238" s="21">
        <f t="shared" si="266"/>
        <v>44410</v>
      </c>
      <c r="H4238" s="101"/>
      <c r="K4238" s="98">
        <f t="shared" si="267"/>
        <v>0</v>
      </c>
      <c r="L4238" s="29"/>
    </row>
    <row r="4239" spans="1:12" x14ac:dyDescent="0.3">
      <c r="A4239" s="5" t="str">
        <f t="shared" si="264"/>
        <v>août</v>
      </c>
      <c r="B4239" s="4">
        <f t="shared" si="265"/>
        <v>31</v>
      </c>
      <c r="C4239" s="21">
        <f t="shared" si="266"/>
        <v>44410</v>
      </c>
      <c r="H4239" s="101"/>
      <c r="K4239" s="98">
        <f t="shared" si="267"/>
        <v>0</v>
      </c>
      <c r="L4239" s="29"/>
    </row>
    <row r="4240" spans="1:12" x14ac:dyDescent="0.3">
      <c r="A4240" s="5" t="str">
        <f t="shared" si="264"/>
        <v>août</v>
      </c>
      <c r="B4240" s="4">
        <f t="shared" si="265"/>
        <v>31</v>
      </c>
      <c r="C4240" s="21">
        <f t="shared" si="266"/>
        <v>44410</v>
      </c>
      <c r="H4240" s="101"/>
      <c r="K4240" s="98">
        <f t="shared" si="267"/>
        <v>0</v>
      </c>
      <c r="L4240" s="29"/>
    </row>
    <row r="4241" spans="1:12" x14ac:dyDescent="0.3">
      <c r="A4241" s="5" t="str">
        <f t="shared" si="264"/>
        <v>août</v>
      </c>
      <c r="B4241" s="4">
        <f t="shared" si="265"/>
        <v>31</v>
      </c>
      <c r="C4241" s="21">
        <f t="shared" si="266"/>
        <v>44410</v>
      </c>
      <c r="H4241" s="101"/>
      <c r="K4241" s="98">
        <f t="shared" si="267"/>
        <v>0</v>
      </c>
      <c r="L4241" s="29"/>
    </row>
    <row r="4242" spans="1:12" x14ac:dyDescent="0.3">
      <c r="A4242" s="5" t="str">
        <f t="shared" si="264"/>
        <v>août</v>
      </c>
      <c r="B4242" s="4">
        <f t="shared" si="265"/>
        <v>31</v>
      </c>
      <c r="C4242" s="21">
        <f t="shared" si="266"/>
        <v>44410</v>
      </c>
      <c r="H4242" s="101"/>
      <c r="K4242" s="98">
        <f t="shared" si="267"/>
        <v>0</v>
      </c>
      <c r="L4242" s="29"/>
    </row>
    <row r="4243" spans="1:12" x14ac:dyDescent="0.3">
      <c r="A4243" s="5" t="str">
        <f t="shared" si="264"/>
        <v>août</v>
      </c>
      <c r="B4243" s="4">
        <f t="shared" si="265"/>
        <v>31</v>
      </c>
      <c r="C4243" s="21">
        <f t="shared" si="266"/>
        <v>44410</v>
      </c>
      <c r="H4243" s="101"/>
      <c r="K4243" s="98">
        <f t="shared" si="267"/>
        <v>0</v>
      </c>
      <c r="L4243" s="29"/>
    </row>
    <row r="4244" spans="1:12" x14ac:dyDescent="0.3">
      <c r="A4244" s="5" t="str">
        <f t="shared" si="264"/>
        <v>août</v>
      </c>
      <c r="B4244" s="4">
        <f t="shared" si="265"/>
        <v>31</v>
      </c>
      <c r="C4244" s="21">
        <f t="shared" si="266"/>
        <v>44410</v>
      </c>
      <c r="H4244" s="101"/>
      <c r="K4244" s="98">
        <f t="shared" si="267"/>
        <v>0</v>
      </c>
      <c r="L4244" s="29"/>
    </row>
    <row r="4245" spans="1:12" x14ac:dyDescent="0.3">
      <c r="A4245" s="5" t="str">
        <f t="shared" si="264"/>
        <v>août</v>
      </c>
      <c r="B4245" s="4">
        <f t="shared" si="265"/>
        <v>31</v>
      </c>
      <c r="C4245" s="21">
        <f t="shared" si="266"/>
        <v>44410</v>
      </c>
      <c r="H4245" s="101"/>
      <c r="K4245" s="98">
        <f t="shared" si="267"/>
        <v>0</v>
      </c>
      <c r="L4245" s="29"/>
    </row>
    <row r="4246" spans="1:12" x14ac:dyDescent="0.3">
      <c r="A4246" s="5" t="str">
        <f t="shared" si="264"/>
        <v>août</v>
      </c>
      <c r="B4246" s="4">
        <f t="shared" si="265"/>
        <v>31</v>
      </c>
      <c r="C4246" s="21">
        <f t="shared" si="266"/>
        <v>44410</v>
      </c>
      <c r="H4246" s="101"/>
      <c r="K4246" s="98">
        <f t="shared" si="267"/>
        <v>0</v>
      </c>
      <c r="L4246" s="29"/>
    </row>
    <row r="4247" spans="1:12" x14ac:dyDescent="0.3">
      <c r="A4247" s="5" t="str">
        <f t="shared" si="264"/>
        <v>août</v>
      </c>
      <c r="B4247" s="4">
        <f t="shared" si="265"/>
        <v>31</v>
      </c>
      <c r="C4247" s="21">
        <f t="shared" si="266"/>
        <v>44410</v>
      </c>
      <c r="H4247" s="101"/>
      <c r="K4247" s="98">
        <f t="shared" si="267"/>
        <v>0</v>
      </c>
      <c r="L4247" s="29"/>
    </row>
    <row r="4248" spans="1:12" x14ac:dyDescent="0.3">
      <c r="A4248" s="5" t="str">
        <f t="shared" si="264"/>
        <v>août</v>
      </c>
      <c r="B4248" s="4">
        <f t="shared" si="265"/>
        <v>31</v>
      </c>
      <c r="C4248" s="21">
        <f t="shared" si="266"/>
        <v>44410</v>
      </c>
      <c r="H4248" s="101"/>
      <c r="K4248" s="98">
        <f t="shared" si="267"/>
        <v>0</v>
      </c>
      <c r="L4248" s="29"/>
    </row>
    <row r="4249" spans="1:12" x14ac:dyDescent="0.3">
      <c r="A4249" s="5" t="str">
        <f t="shared" si="264"/>
        <v>août</v>
      </c>
      <c r="B4249" s="4">
        <f t="shared" si="265"/>
        <v>31</v>
      </c>
      <c r="C4249" s="21">
        <f t="shared" si="266"/>
        <v>44410</v>
      </c>
      <c r="H4249" s="101"/>
      <c r="K4249" s="98">
        <f t="shared" si="267"/>
        <v>0</v>
      </c>
      <c r="L4249" s="29"/>
    </row>
    <row r="4250" spans="1:12" x14ac:dyDescent="0.3">
      <c r="A4250" s="5" t="str">
        <f t="shared" si="264"/>
        <v>août</v>
      </c>
      <c r="B4250" s="4">
        <f t="shared" si="265"/>
        <v>31</v>
      </c>
      <c r="C4250" s="21">
        <f t="shared" si="266"/>
        <v>44410</v>
      </c>
      <c r="H4250" s="101"/>
      <c r="K4250" s="98">
        <f t="shared" si="267"/>
        <v>0</v>
      </c>
      <c r="L4250" s="29"/>
    </row>
    <row r="4251" spans="1:12" x14ac:dyDescent="0.3">
      <c r="A4251" s="5" t="str">
        <f t="shared" si="264"/>
        <v>août</v>
      </c>
      <c r="B4251" s="4">
        <f t="shared" si="265"/>
        <v>31</v>
      </c>
      <c r="C4251" s="21">
        <f t="shared" si="266"/>
        <v>44410</v>
      </c>
      <c r="H4251" s="101"/>
      <c r="K4251" s="98">
        <f t="shared" si="267"/>
        <v>0</v>
      </c>
      <c r="L4251" s="29"/>
    </row>
    <row r="4252" spans="1:12" x14ac:dyDescent="0.3">
      <c r="A4252" s="5" t="str">
        <f t="shared" si="264"/>
        <v>août</v>
      </c>
      <c r="B4252" s="4">
        <f t="shared" si="265"/>
        <v>31</v>
      </c>
      <c r="C4252" s="21">
        <f t="shared" si="266"/>
        <v>44410</v>
      </c>
      <c r="H4252" s="101"/>
      <c r="K4252" s="98">
        <f t="shared" si="267"/>
        <v>0</v>
      </c>
      <c r="L4252" s="29"/>
    </row>
    <row r="4253" spans="1:12" x14ac:dyDescent="0.3">
      <c r="A4253" s="5" t="str">
        <f t="shared" si="264"/>
        <v>août</v>
      </c>
      <c r="B4253" s="4">
        <f t="shared" si="265"/>
        <v>31</v>
      </c>
      <c r="C4253" s="21">
        <f t="shared" si="266"/>
        <v>44410</v>
      </c>
      <c r="H4253" s="101"/>
      <c r="K4253" s="98">
        <f t="shared" si="267"/>
        <v>0</v>
      </c>
      <c r="L4253" s="29"/>
    </row>
    <row r="4254" spans="1:12" x14ac:dyDescent="0.3">
      <c r="A4254" s="5" t="str">
        <f t="shared" si="264"/>
        <v>août</v>
      </c>
      <c r="B4254" s="4">
        <f t="shared" si="265"/>
        <v>31</v>
      </c>
      <c r="C4254" s="21">
        <f t="shared" si="266"/>
        <v>44410</v>
      </c>
      <c r="H4254" s="101"/>
      <c r="K4254" s="98">
        <f t="shared" si="267"/>
        <v>0</v>
      </c>
      <c r="L4254" s="29"/>
    </row>
    <row r="4255" spans="1:12" x14ac:dyDescent="0.3">
      <c r="A4255" s="5" t="str">
        <f t="shared" si="264"/>
        <v>août</v>
      </c>
      <c r="B4255" s="4">
        <f t="shared" si="265"/>
        <v>31</v>
      </c>
      <c r="C4255" s="21">
        <f t="shared" si="266"/>
        <v>44410</v>
      </c>
      <c r="H4255" s="101"/>
      <c r="K4255" s="98">
        <f t="shared" si="267"/>
        <v>0</v>
      </c>
      <c r="L4255" s="29"/>
    </row>
    <row r="4256" spans="1:12" x14ac:dyDescent="0.3">
      <c r="A4256" s="5" t="str">
        <f t="shared" si="264"/>
        <v>août</v>
      </c>
      <c r="B4256" s="4">
        <f t="shared" si="265"/>
        <v>31</v>
      </c>
      <c r="C4256" s="21">
        <f t="shared" si="266"/>
        <v>44410</v>
      </c>
      <c r="H4256" s="101"/>
      <c r="K4256" s="98">
        <f t="shared" si="267"/>
        <v>0</v>
      </c>
      <c r="L4256" s="29"/>
    </row>
    <row r="4257" spans="1:12" x14ac:dyDescent="0.3">
      <c r="A4257" s="5" t="str">
        <f t="shared" si="264"/>
        <v>août</v>
      </c>
      <c r="B4257" s="4">
        <f t="shared" si="265"/>
        <v>31</v>
      </c>
      <c r="C4257" s="21">
        <f t="shared" si="266"/>
        <v>44410</v>
      </c>
      <c r="H4257" s="101"/>
      <c r="K4257" s="98">
        <f t="shared" si="267"/>
        <v>0</v>
      </c>
      <c r="L4257" s="29"/>
    </row>
    <row r="4258" spans="1:12" x14ac:dyDescent="0.3">
      <c r="A4258" s="5" t="str">
        <f t="shared" si="264"/>
        <v>août</v>
      </c>
      <c r="B4258" s="4">
        <f t="shared" si="265"/>
        <v>31</v>
      </c>
      <c r="C4258" s="21">
        <f t="shared" si="266"/>
        <v>44410</v>
      </c>
      <c r="H4258" s="101"/>
      <c r="K4258" s="98">
        <f t="shared" si="267"/>
        <v>0</v>
      </c>
      <c r="L4258" s="29"/>
    </row>
    <row r="4259" spans="1:12" x14ac:dyDescent="0.3">
      <c r="A4259" s="5" t="str">
        <f t="shared" si="264"/>
        <v>août</v>
      </c>
      <c r="B4259" s="4">
        <f t="shared" si="265"/>
        <v>31</v>
      </c>
      <c r="C4259" s="21">
        <f t="shared" si="266"/>
        <v>44410</v>
      </c>
      <c r="H4259" s="101"/>
      <c r="K4259" s="98">
        <f t="shared" si="267"/>
        <v>0</v>
      </c>
      <c r="L4259" s="29"/>
    </row>
    <row r="4260" spans="1:12" x14ac:dyDescent="0.3">
      <c r="A4260" s="5" t="str">
        <f t="shared" si="264"/>
        <v>août</v>
      </c>
      <c r="B4260" s="4">
        <f t="shared" si="265"/>
        <v>31</v>
      </c>
      <c r="C4260" s="21">
        <f t="shared" si="266"/>
        <v>44410</v>
      </c>
      <c r="H4260" s="101"/>
      <c r="K4260" s="98">
        <f t="shared" si="267"/>
        <v>0</v>
      </c>
      <c r="L4260" s="29"/>
    </row>
    <row r="4261" spans="1:12" x14ac:dyDescent="0.3">
      <c r="A4261" s="5" t="str">
        <f t="shared" si="264"/>
        <v>août</v>
      </c>
      <c r="B4261" s="4">
        <f t="shared" si="265"/>
        <v>31</v>
      </c>
      <c r="C4261" s="21">
        <f t="shared" si="266"/>
        <v>44411</v>
      </c>
      <c r="H4261" s="101"/>
      <c r="K4261" s="98">
        <f t="shared" si="267"/>
        <v>0</v>
      </c>
      <c r="L4261" s="29"/>
    </row>
    <row r="4262" spans="1:12" x14ac:dyDescent="0.3">
      <c r="A4262" s="5" t="str">
        <f t="shared" si="264"/>
        <v>août</v>
      </c>
      <c r="B4262" s="4">
        <f t="shared" si="265"/>
        <v>31</v>
      </c>
      <c r="C4262" s="21">
        <f t="shared" si="266"/>
        <v>44411</v>
      </c>
      <c r="H4262" s="101"/>
      <c r="K4262" s="98">
        <f t="shared" si="267"/>
        <v>0</v>
      </c>
      <c r="L4262" s="29"/>
    </row>
    <row r="4263" spans="1:12" x14ac:dyDescent="0.3">
      <c r="A4263" s="5" t="str">
        <f t="shared" si="264"/>
        <v>août</v>
      </c>
      <c r="B4263" s="4">
        <f t="shared" si="265"/>
        <v>31</v>
      </c>
      <c r="C4263" s="21">
        <f t="shared" si="266"/>
        <v>44411</v>
      </c>
      <c r="H4263" s="101"/>
      <c r="K4263" s="98">
        <f t="shared" si="267"/>
        <v>0</v>
      </c>
      <c r="L4263" s="29"/>
    </row>
    <row r="4264" spans="1:12" x14ac:dyDescent="0.3">
      <c r="A4264" s="5" t="str">
        <f t="shared" si="264"/>
        <v>août</v>
      </c>
      <c r="B4264" s="4">
        <f t="shared" si="265"/>
        <v>31</v>
      </c>
      <c r="C4264" s="21">
        <f t="shared" si="266"/>
        <v>44411</v>
      </c>
      <c r="H4264" s="101"/>
      <c r="K4264" s="98">
        <f t="shared" si="267"/>
        <v>0</v>
      </c>
      <c r="L4264" s="29"/>
    </row>
    <row r="4265" spans="1:12" x14ac:dyDescent="0.3">
      <c r="A4265" s="5" t="str">
        <f t="shared" si="264"/>
        <v>août</v>
      </c>
      <c r="B4265" s="4">
        <f t="shared" si="265"/>
        <v>31</v>
      </c>
      <c r="C4265" s="21">
        <f t="shared" si="266"/>
        <v>44411</v>
      </c>
      <c r="H4265" s="101"/>
      <c r="K4265" s="98">
        <f t="shared" si="267"/>
        <v>0</v>
      </c>
      <c r="L4265" s="29"/>
    </row>
    <row r="4266" spans="1:12" x14ac:dyDescent="0.3">
      <c r="A4266" s="5" t="str">
        <f t="shared" si="264"/>
        <v>août</v>
      </c>
      <c r="B4266" s="4">
        <f t="shared" si="265"/>
        <v>31</v>
      </c>
      <c r="C4266" s="21">
        <f t="shared" si="266"/>
        <v>44411</v>
      </c>
      <c r="H4266" s="101"/>
      <c r="K4266" s="98">
        <f t="shared" si="267"/>
        <v>0</v>
      </c>
      <c r="L4266" s="29"/>
    </row>
    <row r="4267" spans="1:12" x14ac:dyDescent="0.3">
      <c r="A4267" s="5" t="str">
        <f t="shared" si="264"/>
        <v>août</v>
      </c>
      <c r="B4267" s="4">
        <f t="shared" si="265"/>
        <v>31</v>
      </c>
      <c r="C4267" s="21">
        <f t="shared" si="266"/>
        <v>44411</v>
      </c>
      <c r="H4267" s="101"/>
      <c r="K4267" s="98">
        <f t="shared" si="267"/>
        <v>0</v>
      </c>
      <c r="L4267" s="29"/>
    </row>
    <row r="4268" spans="1:12" x14ac:dyDescent="0.3">
      <c r="A4268" s="5" t="str">
        <f t="shared" si="264"/>
        <v>août</v>
      </c>
      <c r="B4268" s="4">
        <f t="shared" si="265"/>
        <v>31</v>
      </c>
      <c r="C4268" s="21">
        <f t="shared" si="266"/>
        <v>44411</v>
      </c>
      <c r="H4268" s="101"/>
      <c r="K4268" s="98">
        <f t="shared" si="267"/>
        <v>0</v>
      </c>
      <c r="L4268" s="29"/>
    </row>
    <row r="4269" spans="1:12" x14ac:dyDescent="0.3">
      <c r="A4269" s="5" t="str">
        <f t="shared" si="264"/>
        <v>août</v>
      </c>
      <c r="B4269" s="4">
        <f t="shared" si="265"/>
        <v>31</v>
      </c>
      <c r="C4269" s="21">
        <f t="shared" si="266"/>
        <v>44411</v>
      </c>
      <c r="H4269" s="101"/>
      <c r="K4269" s="98">
        <f t="shared" si="267"/>
        <v>0</v>
      </c>
      <c r="L4269" s="29"/>
    </row>
    <row r="4270" spans="1:12" x14ac:dyDescent="0.3">
      <c r="A4270" s="5" t="str">
        <f t="shared" si="264"/>
        <v>août</v>
      </c>
      <c r="B4270" s="4">
        <f t="shared" si="265"/>
        <v>31</v>
      </c>
      <c r="C4270" s="21">
        <f t="shared" si="266"/>
        <v>44411</v>
      </c>
      <c r="H4270" s="101"/>
      <c r="K4270" s="98">
        <f t="shared" si="267"/>
        <v>0</v>
      </c>
      <c r="L4270" s="29"/>
    </row>
    <row r="4271" spans="1:12" x14ac:dyDescent="0.3">
      <c r="A4271" s="5" t="str">
        <f t="shared" si="264"/>
        <v>août</v>
      </c>
      <c r="B4271" s="4">
        <f t="shared" si="265"/>
        <v>31</v>
      </c>
      <c r="C4271" s="21">
        <f t="shared" si="266"/>
        <v>44411</v>
      </c>
      <c r="H4271" s="101"/>
      <c r="K4271" s="98">
        <f t="shared" si="267"/>
        <v>0</v>
      </c>
      <c r="L4271" s="29"/>
    </row>
    <row r="4272" spans="1:12" x14ac:dyDescent="0.3">
      <c r="A4272" s="5" t="str">
        <f t="shared" si="264"/>
        <v>août</v>
      </c>
      <c r="B4272" s="4">
        <f t="shared" si="265"/>
        <v>31</v>
      </c>
      <c r="C4272" s="21">
        <f t="shared" si="266"/>
        <v>44411</v>
      </c>
      <c r="H4272" s="101"/>
      <c r="K4272" s="98">
        <f t="shared" si="267"/>
        <v>0</v>
      </c>
      <c r="L4272" s="29"/>
    </row>
    <row r="4273" spans="1:12" x14ac:dyDescent="0.3">
      <c r="A4273" s="5" t="str">
        <f t="shared" si="264"/>
        <v>août</v>
      </c>
      <c r="B4273" s="4">
        <f t="shared" si="265"/>
        <v>31</v>
      </c>
      <c r="C4273" s="21">
        <f t="shared" si="266"/>
        <v>44411</v>
      </c>
      <c r="H4273" s="101"/>
      <c r="K4273" s="98">
        <f t="shared" si="267"/>
        <v>0</v>
      </c>
      <c r="L4273" s="29"/>
    </row>
    <row r="4274" spans="1:12" x14ac:dyDescent="0.3">
      <c r="A4274" s="5" t="str">
        <f t="shared" si="264"/>
        <v>août</v>
      </c>
      <c r="B4274" s="4">
        <f t="shared" si="265"/>
        <v>31</v>
      </c>
      <c r="C4274" s="21">
        <f t="shared" si="266"/>
        <v>44411</v>
      </c>
      <c r="H4274" s="101"/>
      <c r="K4274" s="98">
        <f t="shared" si="267"/>
        <v>0</v>
      </c>
      <c r="L4274" s="29"/>
    </row>
    <row r="4275" spans="1:12" x14ac:dyDescent="0.3">
      <c r="A4275" s="5" t="str">
        <f t="shared" si="264"/>
        <v>août</v>
      </c>
      <c r="B4275" s="4">
        <f t="shared" si="265"/>
        <v>31</v>
      </c>
      <c r="C4275" s="21">
        <f t="shared" si="266"/>
        <v>44411</v>
      </c>
      <c r="H4275" s="101"/>
      <c r="K4275" s="98">
        <f t="shared" si="267"/>
        <v>0</v>
      </c>
      <c r="L4275" s="29"/>
    </row>
    <row r="4276" spans="1:12" x14ac:dyDescent="0.3">
      <c r="A4276" s="5" t="str">
        <f t="shared" si="264"/>
        <v>août</v>
      </c>
      <c r="B4276" s="4">
        <f t="shared" si="265"/>
        <v>31</v>
      </c>
      <c r="C4276" s="21">
        <f t="shared" si="266"/>
        <v>44411</v>
      </c>
      <c r="H4276" s="101"/>
      <c r="K4276" s="98">
        <f t="shared" si="267"/>
        <v>0</v>
      </c>
      <c r="L4276" s="29"/>
    </row>
    <row r="4277" spans="1:12" x14ac:dyDescent="0.3">
      <c r="A4277" s="5" t="str">
        <f t="shared" si="264"/>
        <v>août</v>
      </c>
      <c r="B4277" s="4">
        <f t="shared" si="265"/>
        <v>31</v>
      </c>
      <c r="C4277" s="21">
        <f t="shared" si="266"/>
        <v>44411</v>
      </c>
      <c r="H4277" s="101"/>
      <c r="K4277" s="98">
        <f t="shared" si="267"/>
        <v>0</v>
      </c>
      <c r="L4277" s="29"/>
    </row>
    <row r="4278" spans="1:12" x14ac:dyDescent="0.3">
      <c r="A4278" s="5" t="str">
        <f t="shared" si="264"/>
        <v>août</v>
      </c>
      <c r="B4278" s="4">
        <f t="shared" si="265"/>
        <v>31</v>
      </c>
      <c r="C4278" s="21">
        <f t="shared" si="266"/>
        <v>44411</v>
      </c>
      <c r="H4278" s="101"/>
      <c r="K4278" s="98">
        <f t="shared" si="267"/>
        <v>0</v>
      </c>
      <c r="L4278" s="29"/>
    </row>
    <row r="4279" spans="1:12" x14ac:dyDescent="0.3">
      <c r="A4279" s="5" t="str">
        <f t="shared" si="264"/>
        <v>août</v>
      </c>
      <c r="B4279" s="4">
        <f t="shared" si="265"/>
        <v>31</v>
      </c>
      <c r="C4279" s="21">
        <f t="shared" si="266"/>
        <v>44411</v>
      </c>
      <c r="H4279" s="101"/>
      <c r="K4279" s="98">
        <f t="shared" si="267"/>
        <v>0</v>
      </c>
      <c r="L4279" s="29"/>
    </row>
    <row r="4280" spans="1:12" x14ac:dyDescent="0.3">
      <c r="A4280" s="5" t="str">
        <f t="shared" si="264"/>
        <v>août</v>
      </c>
      <c r="B4280" s="4">
        <f t="shared" si="265"/>
        <v>31</v>
      </c>
      <c r="C4280" s="21">
        <f t="shared" si="266"/>
        <v>44411</v>
      </c>
      <c r="H4280" s="101"/>
      <c r="K4280" s="98">
        <f t="shared" si="267"/>
        <v>0</v>
      </c>
      <c r="L4280" s="29"/>
    </row>
    <row r="4281" spans="1:12" x14ac:dyDescent="0.3">
      <c r="A4281" s="5" t="str">
        <f t="shared" si="264"/>
        <v>août</v>
      </c>
      <c r="B4281" s="4">
        <f t="shared" si="265"/>
        <v>31</v>
      </c>
      <c r="C4281" s="21">
        <f t="shared" si="266"/>
        <v>44412</v>
      </c>
      <c r="H4281" s="101"/>
      <c r="K4281" s="98">
        <f t="shared" si="267"/>
        <v>0</v>
      </c>
      <c r="L4281" s="29"/>
    </row>
    <row r="4282" spans="1:12" x14ac:dyDescent="0.3">
      <c r="A4282" s="5" t="str">
        <f t="shared" si="264"/>
        <v>août</v>
      </c>
      <c r="B4282" s="4">
        <f t="shared" si="265"/>
        <v>31</v>
      </c>
      <c r="C4282" s="21">
        <f t="shared" si="266"/>
        <v>44412</v>
      </c>
      <c r="H4282" s="101"/>
      <c r="K4282" s="98">
        <f t="shared" si="267"/>
        <v>0</v>
      </c>
      <c r="L4282" s="29"/>
    </row>
    <row r="4283" spans="1:12" x14ac:dyDescent="0.3">
      <c r="A4283" s="5" t="str">
        <f t="shared" si="264"/>
        <v>août</v>
      </c>
      <c r="B4283" s="4">
        <f t="shared" si="265"/>
        <v>31</v>
      </c>
      <c r="C4283" s="21">
        <f t="shared" si="266"/>
        <v>44412</v>
      </c>
      <c r="H4283" s="101"/>
      <c r="K4283" s="98">
        <f t="shared" si="267"/>
        <v>0</v>
      </c>
      <c r="L4283" s="29"/>
    </row>
    <row r="4284" spans="1:12" x14ac:dyDescent="0.3">
      <c r="A4284" s="5" t="str">
        <f t="shared" si="264"/>
        <v>août</v>
      </c>
      <c r="B4284" s="4">
        <f t="shared" si="265"/>
        <v>31</v>
      </c>
      <c r="C4284" s="21">
        <f t="shared" si="266"/>
        <v>44412</v>
      </c>
      <c r="H4284" s="101"/>
      <c r="K4284" s="98">
        <f t="shared" si="267"/>
        <v>0</v>
      </c>
      <c r="L4284" s="29"/>
    </row>
    <row r="4285" spans="1:12" x14ac:dyDescent="0.3">
      <c r="A4285" s="5" t="str">
        <f t="shared" si="264"/>
        <v>août</v>
      </c>
      <c r="B4285" s="4">
        <f t="shared" si="265"/>
        <v>31</v>
      </c>
      <c r="C4285" s="21">
        <f t="shared" si="266"/>
        <v>44412</v>
      </c>
      <c r="H4285" s="101"/>
      <c r="K4285" s="98">
        <f t="shared" si="267"/>
        <v>0</v>
      </c>
      <c r="L4285" s="29"/>
    </row>
    <row r="4286" spans="1:12" x14ac:dyDescent="0.3">
      <c r="A4286" s="5" t="str">
        <f t="shared" si="264"/>
        <v>août</v>
      </c>
      <c r="B4286" s="4">
        <f t="shared" si="265"/>
        <v>31</v>
      </c>
      <c r="C4286" s="21">
        <f t="shared" si="266"/>
        <v>44412</v>
      </c>
      <c r="H4286" s="101"/>
      <c r="K4286" s="98">
        <f t="shared" si="267"/>
        <v>0</v>
      </c>
      <c r="L4286" s="29"/>
    </row>
    <row r="4287" spans="1:12" x14ac:dyDescent="0.3">
      <c r="A4287" s="5" t="str">
        <f t="shared" si="264"/>
        <v>août</v>
      </c>
      <c r="B4287" s="4">
        <f t="shared" si="265"/>
        <v>31</v>
      </c>
      <c r="C4287" s="21">
        <f t="shared" si="266"/>
        <v>44412</v>
      </c>
      <c r="H4287" s="101"/>
      <c r="K4287" s="98">
        <f t="shared" si="267"/>
        <v>0</v>
      </c>
      <c r="L4287" s="29"/>
    </row>
    <row r="4288" spans="1:12" x14ac:dyDescent="0.3">
      <c r="A4288" s="5" t="str">
        <f t="shared" si="264"/>
        <v>août</v>
      </c>
      <c r="B4288" s="4">
        <f t="shared" si="265"/>
        <v>31</v>
      </c>
      <c r="C4288" s="21">
        <f t="shared" si="266"/>
        <v>44412</v>
      </c>
      <c r="H4288" s="101"/>
      <c r="K4288" s="98">
        <f t="shared" si="267"/>
        <v>0</v>
      </c>
      <c r="L4288" s="29"/>
    </row>
    <row r="4289" spans="1:12" x14ac:dyDescent="0.3">
      <c r="A4289" s="5" t="str">
        <f t="shared" si="264"/>
        <v>août</v>
      </c>
      <c r="B4289" s="4">
        <f t="shared" si="265"/>
        <v>31</v>
      </c>
      <c r="C4289" s="21">
        <f t="shared" si="266"/>
        <v>44412</v>
      </c>
      <c r="H4289" s="101"/>
      <c r="K4289" s="98">
        <f t="shared" si="267"/>
        <v>0</v>
      </c>
      <c r="L4289" s="29"/>
    </row>
    <row r="4290" spans="1:12" x14ac:dyDescent="0.3">
      <c r="A4290" s="5" t="str">
        <f t="shared" si="264"/>
        <v>août</v>
      </c>
      <c r="B4290" s="4">
        <f t="shared" si="265"/>
        <v>31</v>
      </c>
      <c r="C4290" s="21">
        <f t="shared" si="266"/>
        <v>44412</v>
      </c>
      <c r="H4290" s="101"/>
      <c r="K4290" s="98">
        <f t="shared" si="267"/>
        <v>0</v>
      </c>
      <c r="L4290" s="29"/>
    </row>
    <row r="4291" spans="1:12" x14ac:dyDescent="0.3">
      <c r="A4291" s="5" t="str">
        <f t="shared" si="264"/>
        <v>août</v>
      </c>
      <c r="B4291" s="4">
        <f t="shared" si="265"/>
        <v>31</v>
      </c>
      <c r="C4291" s="21">
        <f t="shared" si="266"/>
        <v>44412</v>
      </c>
      <c r="H4291" s="101"/>
      <c r="K4291" s="98">
        <f t="shared" si="267"/>
        <v>0</v>
      </c>
      <c r="L4291" s="29"/>
    </row>
    <row r="4292" spans="1:12" x14ac:dyDescent="0.3">
      <c r="A4292" s="5" t="str">
        <f t="shared" ref="A4292:A4355" si="268">TEXT(30*MONTH(C4292),"mmmm")</f>
        <v>août</v>
      </c>
      <c r="B4292" s="4">
        <f t="shared" ref="B4292:B4355" si="269">_xlfn.ISOWEEKNUM(C4292)</f>
        <v>31</v>
      </c>
      <c r="C4292" s="21">
        <f t="shared" ref="C4292:C4355" si="270">WORKDAY(INT((ROW()-1)/20)+"01/01/2021",1)</f>
        <v>44412</v>
      </c>
      <c r="H4292" s="101"/>
      <c r="K4292" s="98">
        <f t="shared" ref="K4292:K4355" si="271">IFERROR((I4292-J4292)/J4292,0)</f>
        <v>0</v>
      </c>
      <c r="L4292" s="29"/>
    </row>
    <row r="4293" spans="1:12" x14ac:dyDescent="0.3">
      <c r="A4293" s="5" t="str">
        <f t="shared" si="268"/>
        <v>août</v>
      </c>
      <c r="B4293" s="4">
        <f t="shared" si="269"/>
        <v>31</v>
      </c>
      <c r="C4293" s="21">
        <f t="shared" si="270"/>
        <v>44412</v>
      </c>
      <c r="H4293" s="101"/>
      <c r="K4293" s="98">
        <f t="shared" si="271"/>
        <v>0</v>
      </c>
      <c r="L4293" s="29"/>
    </row>
    <row r="4294" spans="1:12" x14ac:dyDescent="0.3">
      <c r="A4294" s="5" t="str">
        <f t="shared" si="268"/>
        <v>août</v>
      </c>
      <c r="B4294" s="4">
        <f t="shared" si="269"/>
        <v>31</v>
      </c>
      <c r="C4294" s="21">
        <f t="shared" si="270"/>
        <v>44412</v>
      </c>
      <c r="H4294" s="101"/>
      <c r="K4294" s="98">
        <f t="shared" si="271"/>
        <v>0</v>
      </c>
      <c r="L4294" s="29"/>
    </row>
    <row r="4295" spans="1:12" x14ac:dyDescent="0.3">
      <c r="A4295" s="5" t="str">
        <f t="shared" si="268"/>
        <v>août</v>
      </c>
      <c r="B4295" s="4">
        <f t="shared" si="269"/>
        <v>31</v>
      </c>
      <c r="C4295" s="21">
        <f t="shared" si="270"/>
        <v>44412</v>
      </c>
      <c r="H4295" s="101"/>
      <c r="K4295" s="98">
        <f t="shared" si="271"/>
        <v>0</v>
      </c>
      <c r="L4295" s="29"/>
    </row>
    <row r="4296" spans="1:12" x14ac:dyDescent="0.3">
      <c r="A4296" s="5" t="str">
        <f t="shared" si="268"/>
        <v>août</v>
      </c>
      <c r="B4296" s="4">
        <f t="shared" si="269"/>
        <v>31</v>
      </c>
      <c r="C4296" s="21">
        <f t="shared" si="270"/>
        <v>44412</v>
      </c>
      <c r="H4296" s="101"/>
      <c r="K4296" s="98">
        <f t="shared" si="271"/>
        <v>0</v>
      </c>
      <c r="L4296" s="29"/>
    </row>
    <row r="4297" spans="1:12" x14ac:dyDescent="0.3">
      <c r="A4297" s="5" t="str">
        <f t="shared" si="268"/>
        <v>août</v>
      </c>
      <c r="B4297" s="4">
        <f t="shared" si="269"/>
        <v>31</v>
      </c>
      <c r="C4297" s="21">
        <f t="shared" si="270"/>
        <v>44412</v>
      </c>
      <c r="H4297" s="101"/>
      <c r="K4297" s="98">
        <f t="shared" si="271"/>
        <v>0</v>
      </c>
      <c r="L4297" s="29"/>
    </row>
    <row r="4298" spans="1:12" x14ac:dyDescent="0.3">
      <c r="A4298" s="5" t="str">
        <f t="shared" si="268"/>
        <v>août</v>
      </c>
      <c r="B4298" s="4">
        <f t="shared" si="269"/>
        <v>31</v>
      </c>
      <c r="C4298" s="21">
        <f t="shared" si="270"/>
        <v>44412</v>
      </c>
      <c r="H4298" s="101"/>
      <c r="K4298" s="98">
        <f t="shared" si="271"/>
        <v>0</v>
      </c>
      <c r="L4298" s="29"/>
    </row>
    <row r="4299" spans="1:12" x14ac:dyDescent="0.3">
      <c r="A4299" s="5" t="str">
        <f t="shared" si="268"/>
        <v>août</v>
      </c>
      <c r="B4299" s="4">
        <f t="shared" si="269"/>
        <v>31</v>
      </c>
      <c r="C4299" s="21">
        <f t="shared" si="270"/>
        <v>44412</v>
      </c>
      <c r="H4299" s="101"/>
      <c r="K4299" s="98">
        <f t="shared" si="271"/>
        <v>0</v>
      </c>
      <c r="L4299" s="29"/>
    </row>
    <row r="4300" spans="1:12" x14ac:dyDescent="0.3">
      <c r="A4300" s="5" t="str">
        <f t="shared" si="268"/>
        <v>août</v>
      </c>
      <c r="B4300" s="4">
        <f t="shared" si="269"/>
        <v>31</v>
      </c>
      <c r="C4300" s="21">
        <f t="shared" si="270"/>
        <v>44412</v>
      </c>
      <c r="H4300" s="101"/>
      <c r="K4300" s="98">
        <f t="shared" si="271"/>
        <v>0</v>
      </c>
      <c r="L4300" s="29"/>
    </row>
    <row r="4301" spans="1:12" x14ac:dyDescent="0.3">
      <c r="A4301" s="5" t="str">
        <f t="shared" si="268"/>
        <v>août</v>
      </c>
      <c r="B4301" s="4">
        <f t="shared" si="269"/>
        <v>31</v>
      </c>
      <c r="C4301" s="21">
        <f t="shared" si="270"/>
        <v>44413</v>
      </c>
      <c r="H4301" s="101"/>
      <c r="K4301" s="98">
        <f t="shared" si="271"/>
        <v>0</v>
      </c>
      <c r="L4301" s="29"/>
    </row>
    <row r="4302" spans="1:12" x14ac:dyDescent="0.3">
      <c r="A4302" s="5" t="str">
        <f t="shared" si="268"/>
        <v>août</v>
      </c>
      <c r="B4302" s="4">
        <f t="shared" si="269"/>
        <v>31</v>
      </c>
      <c r="C4302" s="21">
        <f t="shared" si="270"/>
        <v>44413</v>
      </c>
      <c r="H4302" s="101"/>
      <c r="K4302" s="98">
        <f t="shared" si="271"/>
        <v>0</v>
      </c>
      <c r="L4302" s="29"/>
    </row>
    <row r="4303" spans="1:12" x14ac:dyDescent="0.3">
      <c r="A4303" s="5" t="str">
        <f t="shared" si="268"/>
        <v>août</v>
      </c>
      <c r="B4303" s="4">
        <f t="shared" si="269"/>
        <v>31</v>
      </c>
      <c r="C4303" s="21">
        <f t="shared" si="270"/>
        <v>44413</v>
      </c>
      <c r="H4303" s="101"/>
      <c r="K4303" s="98">
        <f t="shared" si="271"/>
        <v>0</v>
      </c>
      <c r="L4303" s="29"/>
    </row>
    <row r="4304" spans="1:12" x14ac:dyDescent="0.3">
      <c r="A4304" s="5" t="str">
        <f t="shared" si="268"/>
        <v>août</v>
      </c>
      <c r="B4304" s="4">
        <f t="shared" si="269"/>
        <v>31</v>
      </c>
      <c r="C4304" s="21">
        <f t="shared" si="270"/>
        <v>44413</v>
      </c>
      <c r="H4304" s="101"/>
      <c r="K4304" s="98">
        <f t="shared" si="271"/>
        <v>0</v>
      </c>
      <c r="L4304" s="29"/>
    </row>
    <row r="4305" spans="1:12" x14ac:dyDescent="0.3">
      <c r="A4305" s="5" t="str">
        <f t="shared" si="268"/>
        <v>août</v>
      </c>
      <c r="B4305" s="4">
        <f t="shared" si="269"/>
        <v>31</v>
      </c>
      <c r="C4305" s="21">
        <f t="shared" si="270"/>
        <v>44413</v>
      </c>
      <c r="H4305" s="101"/>
      <c r="K4305" s="98">
        <f t="shared" si="271"/>
        <v>0</v>
      </c>
      <c r="L4305" s="29"/>
    </row>
    <row r="4306" spans="1:12" x14ac:dyDescent="0.3">
      <c r="A4306" s="5" t="str">
        <f t="shared" si="268"/>
        <v>août</v>
      </c>
      <c r="B4306" s="4">
        <f t="shared" si="269"/>
        <v>31</v>
      </c>
      <c r="C4306" s="21">
        <f t="shared" si="270"/>
        <v>44413</v>
      </c>
      <c r="H4306" s="101"/>
      <c r="K4306" s="98">
        <f t="shared" si="271"/>
        <v>0</v>
      </c>
      <c r="L4306" s="29"/>
    </row>
    <row r="4307" spans="1:12" x14ac:dyDescent="0.3">
      <c r="A4307" s="5" t="str">
        <f t="shared" si="268"/>
        <v>août</v>
      </c>
      <c r="B4307" s="4">
        <f t="shared" si="269"/>
        <v>31</v>
      </c>
      <c r="C4307" s="21">
        <f t="shared" si="270"/>
        <v>44413</v>
      </c>
      <c r="H4307" s="101"/>
      <c r="K4307" s="98">
        <f t="shared" si="271"/>
        <v>0</v>
      </c>
      <c r="L4307" s="29"/>
    </row>
    <row r="4308" spans="1:12" x14ac:dyDescent="0.3">
      <c r="A4308" s="5" t="str">
        <f t="shared" si="268"/>
        <v>août</v>
      </c>
      <c r="B4308" s="4">
        <f t="shared" si="269"/>
        <v>31</v>
      </c>
      <c r="C4308" s="21">
        <f t="shared" si="270"/>
        <v>44413</v>
      </c>
      <c r="H4308" s="101"/>
      <c r="K4308" s="98">
        <f t="shared" si="271"/>
        <v>0</v>
      </c>
      <c r="L4308" s="29"/>
    </row>
    <row r="4309" spans="1:12" x14ac:dyDescent="0.3">
      <c r="A4309" s="5" t="str">
        <f t="shared" si="268"/>
        <v>août</v>
      </c>
      <c r="B4309" s="4">
        <f t="shared" si="269"/>
        <v>31</v>
      </c>
      <c r="C4309" s="21">
        <f t="shared" si="270"/>
        <v>44413</v>
      </c>
      <c r="H4309" s="101"/>
      <c r="K4309" s="98">
        <f t="shared" si="271"/>
        <v>0</v>
      </c>
      <c r="L4309" s="29"/>
    </row>
    <row r="4310" spans="1:12" x14ac:dyDescent="0.3">
      <c r="A4310" s="5" t="str">
        <f t="shared" si="268"/>
        <v>août</v>
      </c>
      <c r="B4310" s="4">
        <f t="shared" si="269"/>
        <v>31</v>
      </c>
      <c r="C4310" s="21">
        <f t="shared" si="270"/>
        <v>44413</v>
      </c>
      <c r="H4310" s="101"/>
      <c r="K4310" s="98">
        <f t="shared" si="271"/>
        <v>0</v>
      </c>
      <c r="L4310" s="29"/>
    </row>
    <row r="4311" spans="1:12" x14ac:dyDescent="0.3">
      <c r="A4311" s="5" t="str">
        <f t="shared" si="268"/>
        <v>août</v>
      </c>
      <c r="B4311" s="4">
        <f t="shared" si="269"/>
        <v>31</v>
      </c>
      <c r="C4311" s="21">
        <f t="shared" si="270"/>
        <v>44413</v>
      </c>
      <c r="H4311" s="101"/>
      <c r="K4311" s="98">
        <f t="shared" si="271"/>
        <v>0</v>
      </c>
      <c r="L4311" s="29"/>
    </row>
    <row r="4312" spans="1:12" x14ac:dyDescent="0.3">
      <c r="A4312" s="5" t="str">
        <f t="shared" si="268"/>
        <v>août</v>
      </c>
      <c r="B4312" s="4">
        <f t="shared" si="269"/>
        <v>31</v>
      </c>
      <c r="C4312" s="21">
        <f t="shared" si="270"/>
        <v>44413</v>
      </c>
      <c r="H4312" s="101"/>
      <c r="K4312" s="98">
        <f t="shared" si="271"/>
        <v>0</v>
      </c>
      <c r="L4312" s="29"/>
    </row>
    <row r="4313" spans="1:12" x14ac:dyDescent="0.3">
      <c r="A4313" s="5" t="str">
        <f t="shared" si="268"/>
        <v>août</v>
      </c>
      <c r="B4313" s="4">
        <f t="shared" si="269"/>
        <v>31</v>
      </c>
      <c r="C4313" s="21">
        <f t="shared" si="270"/>
        <v>44413</v>
      </c>
      <c r="H4313" s="101"/>
      <c r="K4313" s="98">
        <f t="shared" si="271"/>
        <v>0</v>
      </c>
      <c r="L4313" s="29"/>
    </row>
    <row r="4314" spans="1:12" x14ac:dyDescent="0.3">
      <c r="A4314" s="5" t="str">
        <f t="shared" si="268"/>
        <v>août</v>
      </c>
      <c r="B4314" s="4">
        <f t="shared" si="269"/>
        <v>31</v>
      </c>
      <c r="C4314" s="21">
        <f t="shared" si="270"/>
        <v>44413</v>
      </c>
      <c r="H4314" s="101"/>
      <c r="K4314" s="98">
        <f t="shared" si="271"/>
        <v>0</v>
      </c>
      <c r="L4314" s="29"/>
    </row>
    <row r="4315" spans="1:12" x14ac:dyDescent="0.3">
      <c r="A4315" s="5" t="str">
        <f t="shared" si="268"/>
        <v>août</v>
      </c>
      <c r="B4315" s="4">
        <f t="shared" si="269"/>
        <v>31</v>
      </c>
      <c r="C4315" s="21">
        <f t="shared" si="270"/>
        <v>44413</v>
      </c>
      <c r="H4315" s="101"/>
      <c r="K4315" s="98">
        <f t="shared" si="271"/>
        <v>0</v>
      </c>
      <c r="L4315" s="29"/>
    </row>
    <row r="4316" spans="1:12" x14ac:dyDescent="0.3">
      <c r="A4316" s="5" t="str">
        <f t="shared" si="268"/>
        <v>août</v>
      </c>
      <c r="B4316" s="4">
        <f t="shared" si="269"/>
        <v>31</v>
      </c>
      <c r="C4316" s="21">
        <f t="shared" si="270"/>
        <v>44413</v>
      </c>
      <c r="H4316" s="101"/>
      <c r="K4316" s="98">
        <f t="shared" si="271"/>
        <v>0</v>
      </c>
      <c r="L4316" s="29"/>
    </row>
    <row r="4317" spans="1:12" x14ac:dyDescent="0.3">
      <c r="A4317" s="5" t="str">
        <f t="shared" si="268"/>
        <v>août</v>
      </c>
      <c r="B4317" s="4">
        <f t="shared" si="269"/>
        <v>31</v>
      </c>
      <c r="C4317" s="21">
        <f t="shared" si="270"/>
        <v>44413</v>
      </c>
      <c r="H4317" s="101"/>
      <c r="K4317" s="98">
        <f t="shared" si="271"/>
        <v>0</v>
      </c>
      <c r="L4317" s="29"/>
    </row>
    <row r="4318" spans="1:12" x14ac:dyDescent="0.3">
      <c r="A4318" s="5" t="str">
        <f t="shared" si="268"/>
        <v>août</v>
      </c>
      <c r="B4318" s="4">
        <f t="shared" si="269"/>
        <v>31</v>
      </c>
      <c r="C4318" s="21">
        <f t="shared" si="270"/>
        <v>44413</v>
      </c>
      <c r="H4318" s="101"/>
      <c r="K4318" s="98">
        <f t="shared" si="271"/>
        <v>0</v>
      </c>
      <c r="L4318" s="29"/>
    </row>
    <row r="4319" spans="1:12" x14ac:dyDescent="0.3">
      <c r="A4319" s="5" t="str">
        <f t="shared" si="268"/>
        <v>août</v>
      </c>
      <c r="B4319" s="4">
        <f t="shared" si="269"/>
        <v>31</v>
      </c>
      <c r="C4319" s="21">
        <f t="shared" si="270"/>
        <v>44413</v>
      </c>
      <c r="H4319" s="101"/>
      <c r="K4319" s="98">
        <f t="shared" si="271"/>
        <v>0</v>
      </c>
      <c r="L4319" s="29"/>
    </row>
    <row r="4320" spans="1:12" x14ac:dyDescent="0.3">
      <c r="A4320" s="5" t="str">
        <f t="shared" si="268"/>
        <v>août</v>
      </c>
      <c r="B4320" s="4">
        <f t="shared" si="269"/>
        <v>31</v>
      </c>
      <c r="C4320" s="21">
        <f t="shared" si="270"/>
        <v>44413</v>
      </c>
      <c r="H4320" s="101"/>
      <c r="K4320" s="98">
        <f t="shared" si="271"/>
        <v>0</v>
      </c>
      <c r="L4320" s="29"/>
    </row>
    <row r="4321" spans="1:12" x14ac:dyDescent="0.3">
      <c r="A4321" s="5" t="str">
        <f t="shared" si="268"/>
        <v>août</v>
      </c>
      <c r="B4321" s="4">
        <f t="shared" si="269"/>
        <v>31</v>
      </c>
      <c r="C4321" s="21">
        <f t="shared" si="270"/>
        <v>44414</v>
      </c>
      <c r="H4321" s="101"/>
      <c r="K4321" s="98">
        <f t="shared" si="271"/>
        <v>0</v>
      </c>
      <c r="L4321" s="29"/>
    </row>
    <row r="4322" spans="1:12" x14ac:dyDescent="0.3">
      <c r="A4322" s="5" t="str">
        <f t="shared" si="268"/>
        <v>août</v>
      </c>
      <c r="B4322" s="4">
        <f t="shared" si="269"/>
        <v>31</v>
      </c>
      <c r="C4322" s="21">
        <f t="shared" si="270"/>
        <v>44414</v>
      </c>
      <c r="H4322" s="101"/>
      <c r="K4322" s="98">
        <f t="shared" si="271"/>
        <v>0</v>
      </c>
      <c r="L4322" s="29"/>
    </row>
    <row r="4323" spans="1:12" x14ac:dyDescent="0.3">
      <c r="A4323" s="5" t="str">
        <f t="shared" si="268"/>
        <v>août</v>
      </c>
      <c r="B4323" s="4">
        <f t="shared" si="269"/>
        <v>31</v>
      </c>
      <c r="C4323" s="21">
        <f t="shared" si="270"/>
        <v>44414</v>
      </c>
      <c r="H4323" s="101"/>
      <c r="K4323" s="98">
        <f t="shared" si="271"/>
        <v>0</v>
      </c>
      <c r="L4323" s="29"/>
    </row>
    <row r="4324" spans="1:12" x14ac:dyDescent="0.3">
      <c r="A4324" s="5" t="str">
        <f t="shared" si="268"/>
        <v>août</v>
      </c>
      <c r="B4324" s="4">
        <f t="shared" si="269"/>
        <v>31</v>
      </c>
      <c r="C4324" s="21">
        <f t="shared" si="270"/>
        <v>44414</v>
      </c>
      <c r="H4324" s="101"/>
      <c r="K4324" s="98">
        <f t="shared" si="271"/>
        <v>0</v>
      </c>
      <c r="L4324" s="29"/>
    </row>
    <row r="4325" spans="1:12" x14ac:dyDescent="0.3">
      <c r="A4325" s="5" t="str">
        <f t="shared" si="268"/>
        <v>août</v>
      </c>
      <c r="B4325" s="4">
        <f t="shared" si="269"/>
        <v>31</v>
      </c>
      <c r="C4325" s="21">
        <f t="shared" si="270"/>
        <v>44414</v>
      </c>
      <c r="H4325" s="101"/>
      <c r="K4325" s="98">
        <f t="shared" si="271"/>
        <v>0</v>
      </c>
      <c r="L4325" s="29"/>
    </row>
    <row r="4326" spans="1:12" x14ac:dyDescent="0.3">
      <c r="A4326" s="5" t="str">
        <f t="shared" si="268"/>
        <v>août</v>
      </c>
      <c r="B4326" s="4">
        <f t="shared" si="269"/>
        <v>31</v>
      </c>
      <c r="C4326" s="21">
        <f t="shared" si="270"/>
        <v>44414</v>
      </c>
      <c r="H4326" s="101"/>
      <c r="K4326" s="98">
        <f t="shared" si="271"/>
        <v>0</v>
      </c>
      <c r="L4326" s="29"/>
    </row>
    <row r="4327" spans="1:12" x14ac:dyDescent="0.3">
      <c r="A4327" s="5" t="str">
        <f t="shared" si="268"/>
        <v>août</v>
      </c>
      <c r="B4327" s="4">
        <f t="shared" si="269"/>
        <v>31</v>
      </c>
      <c r="C4327" s="21">
        <f t="shared" si="270"/>
        <v>44414</v>
      </c>
      <c r="H4327" s="101"/>
      <c r="K4327" s="98">
        <f t="shared" si="271"/>
        <v>0</v>
      </c>
      <c r="L4327" s="29"/>
    </row>
    <row r="4328" spans="1:12" x14ac:dyDescent="0.3">
      <c r="A4328" s="5" t="str">
        <f t="shared" si="268"/>
        <v>août</v>
      </c>
      <c r="B4328" s="4">
        <f t="shared" si="269"/>
        <v>31</v>
      </c>
      <c r="C4328" s="21">
        <f t="shared" si="270"/>
        <v>44414</v>
      </c>
      <c r="H4328" s="101"/>
      <c r="K4328" s="98">
        <f t="shared" si="271"/>
        <v>0</v>
      </c>
      <c r="L4328" s="29"/>
    </row>
    <row r="4329" spans="1:12" x14ac:dyDescent="0.3">
      <c r="A4329" s="5" t="str">
        <f t="shared" si="268"/>
        <v>août</v>
      </c>
      <c r="B4329" s="4">
        <f t="shared" si="269"/>
        <v>31</v>
      </c>
      <c r="C4329" s="21">
        <f t="shared" si="270"/>
        <v>44414</v>
      </c>
      <c r="H4329" s="101"/>
      <c r="K4329" s="98">
        <f t="shared" si="271"/>
        <v>0</v>
      </c>
      <c r="L4329" s="29"/>
    </row>
    <row r="4330" spans="1:12" x14ac:dyDescent="0.3">
      <c r="A4330" s="5" t="str">
        <f t="shared" si="268"/>
        <v>août</v>
      </c>
      <c r="B4330" s="4">
        <f t="shared" si="269"/>
        <v>31</v>
      </c>
      <c r="C4330" s="21">
        <f t="shared" si="270"/>
        <v>44414</v>
      </c>
      <c r="H4330" s="101"/>
      <c r="K4330" s="98">
        <f t="shared" si="271"/>
        <v>0</v>
      </c>
      <c r="L4330" s="29"/>
    </row>
    <row r="4331" spans="1:12" x14ac:dyDescent="0.3">
      <c r="A4331" s="5" t="str">
        <f t="shared" si="268"/>
        <v>août</v>
      </c>
      <c r="B4331" s="4">
        <f t="shared" si="269"/>
        <v>31</v>
      </c>
      <c r="C4331" s="21">
        <f t="shared" si="270"/>
        <v>44414</v>
      </c>
      <c r="H4331" s="101"/>
      <c r="K4331" s="98">
        <f t="shared" si="271"/>
        <v>0</v>
      </c>
      <c r="L4331" s="29"/>
    </row>
    <row r="4332" spans="1:12" x14ac:dyDescent="0.3">
      <c r="A4332" s="5" t="str">
        <f t="shared" si="268"/>
        <v>août</v>
      </c>
      <c r="B4332" s="4">
        <f t="shared" si="269"/>
        <v>31</v>
      </c>
      <c r="C4332" s="21">
        <f t="shared" si="270"/>
        <v>44414</v>
      </c>
      <c r="H4332" s="101"/>
      <c r="K4332" s="98">
        <f t="shared" si="271"/>
        <v>0</v>
      </c>
      <c r="L4332" s="29"/>
    </row>
    <row r="4333" spans="1:12" x14ac:dyDescent="0.3">
      <c r="A4333" s="5" t="str">
        <f t="shared" si="268"/>
        <v>août</v>
      </c>
      <c r="B4333" s="4">
        <f t="shared" si="269"/>
        <v>31</v>
      </c>
      <c r="C4333" s="21">
        <f t="shared" si="270"/>
        <v>44414</v>
      </c>
      <c r="H4333" s="101"/>
      <c r="K4333" s="98">
        <f t="shared" si="271"/>
        <v>0</v>
      </c>
      <c r="L4333" s="29"/>
    </row>
    <row r="4334" spans="1:12" x14ac:dyDescent="0.3">
      <c r="A4334" s="5" t="str">
        <f t="shared" si="268"/>
        <v>août</v>
      </c>
      <c r="B4334" s="4">
        <f t="shared" si="269"/>
        <v>31</v>
      </c>
      <c r="C4334" s="21">
        <f t="shared" si="270"/>
        <v>44414</v>
      </c>
      <c r="H4334" s="101"/>
      <c r="K4334" s="98">
        <f t="shared" si="271"/>
        <v>0</v>
      </c>
      <c r="L4334" s="29"/>
    </row>
    <row r="4335" spans="1:12" x14ac:dyDescent="0.3">
      <c r="A4335" s="5" t="str">
        <f t="shared" si="268"/>
        <v>août</v>
      </c>
      <c r="B4335" s="4">
        <f t="shared" si="269"/>
        <v>31</v>
      </c>
      <c r="C4335" s="21">
        <f t="shared" si="270"/>
        <v>44414</v>
      </c>
      <c r="H4335" s="101"/>
      <c r="K4335" s="98">
        <f t="shared" si="271"/>
        <v>0</v>
      </c>
      <c r="L4335" s="29"/>
    </row>
    <row r="4336" spans="1:12" x14ac:dyDescent="0.3">
      <c r="A4336" s="5" t="str">
        <f t="shared" si="268"/>
        <v>août</v>
      </c>
      <c r="B4336" s="4">
        <f t="shared" si="269"/>
        <v>31</v>
      </c>
      <c r="C4336" s="21">
        <f t="shared" si="270"/>
        <v>44414</v>
      </c>
      <c r="H4336" s="101"/>
      <c r="K4336" s="98">
        <f t="shared" si="271"/>
        <v>0</v>
      </c>
      <c r="L4336" s="29"/>
    </row>
    <row r="4337" spans="1:12" x14ac:dyDescent="0.3">
      <c r="A4337" s="5" t="str">
        <f t="shared" si="268"/>
        <v>août</v>
      </c>
      <c r="B4337" s="4">
        <f t="shared" si="269"/>
        <v>31</v>
      </c>
      <c r="C4337" s="21">
        <f t="shared" si="270"/>
        <v>44414</v>
      </c>
      <c r="H4337" s="101"/>
      <c r="K4337" s="98">
        <f t="shared" si="271"/>
        <v>0</v>
      </c>
      <c r="L4337" s="29"/>
    </row>
    <row r="4338" spans="1:12" x14ac:dyDescent="0.3">
      <c r="A4338" s="5" t="str">
        <f t="shared" si="268"/>
        <v>août</v>
      </c>
      <c r="B4338" s="4">
        <f t="shared" si="269"/>
        <v>31</v>
      </c>
      <c r="C4338" s="21">
        <f t="shared" si="270"/>
        <v>44414</v>
      </c>
      <c r="H4338" s="101"/>
      <c r="K4338" s="98">
        <f t="shared" si="271"/>
        <v>0</v>
      </c>
      <c r="L4338" s="29"/>
    </row>
    <row r="4339" spans="1:12" x14ac:dyDescent="0.3">
      <c r="A4339" s="5" t="str">
        <f t="shared" si="268"/>
        <v>août</v>
      </c>
      <c r="B4339" s="4">
        <f t="shared" si="269"/>
        <v>31</v>
      </c>
      <c r="C4339" s="21">
        <f t="shared" si="270"/>
        <v>44414</v>
      </c>
      <c r="H4339" s="101"/>
      <c r="K4339" s="98">
        <f t="shared" si="271"/>
        <v>0</v>
      </c>
      <c r="L4339" s="29"/>
    </row>
    <row r="4340" spans="1:12" x14ac:dyDescent="0.3">
      <c r="A4340" s="5" t="str">
        <f t="shared" si="268"/>
        <v>août</v>
      </c>
      <c r="B4340" s="4">
        <f t="shared" si="269"/>
        <v>31</v>
      </c>
      <c r="C4340" s="21">
        <f t="shared" si="270"/>
        <v>44414</v>
      </c>
      <c r="H4340" s="101"/>
      <c r="K4340" s="98">
        <f t="shared" si="271"/>
        <v>0</v>
      </c>
      <c r="L4340" s="29"/>
    </row>
    <row r="4341" spans="1:12" x14ac:dyDescent="0.3">
      <c r="A4341" s="5" t="str">
        <f t="shared" si="268"/>
        <v>août</v>
      </c>
      <c r="B4341" s="4">
        <f t="shared" si="269"/>
        <v>32</v>
      </c>
      <c r="C4341" s="21">
        <f t="shared" si="270"/>
        <v>44417</v>
      </c>
      <c r="H4341" s="101"/>
      <c r="K4341" s="98">
        <f t="shared" si="271"/>
        <v>0</v>
      </c>
      <c r="L4341" s="29"/>
    </row>
    <row r="4342" spans="1:12" x14ac:dyDescent="0.3">
      <c r="A4342" s="5" t="str">
        <f t="shared" si="268"/>
        <v>août</v>
      </c>
      <c r="B4342" s="4">
        <f t="shared" si="269"/>
        <v>32</v>
      </c>
      <c r="C4342" s="21">
        <f t="shared" si="270"/>
        <v>44417</v>
      </c>
      <c r="H4342" s="101"/>
      <c r="K4342" s="98">
        <f t="shared" si="271"/>
        <v>0</v>
      </c>
      <c r="L4342" s="29"/>
    </row>
    <row r="4343" spans="1:12" x14ac:dyDescent="0.3">
      <c r="A4343" s="5" t="str">
        <f t="shared" si="268"/>
        <v>août</v>
      </c>
      <c r="B4343" s="4">
        <f t="shared" si="269"/>
        <v>32</v>
      </c>
      <c r="C4343" s="21">
        <f t="shared" si="270"/>
        <v>44417</v>
      </c>
      <c r="H4343" s="101"/>
      <c r="K4343" s="98">
        <f t="shared" si="271"/>
        <v>0</v>
      </c>
      <c r="L4343" s="29"/>
    </row>
    <row r="4344" spans="1:12" x14ac:dyDescent="0.3">
      <c r="A4344" s="5" t="str">
        <f t="shared" si="268"/>
        <v>août</v>
      </c>
      <c r="B4344" s="4">
        <f t="shared" si="269"/>
        <v>32</v>
      </c>
      <c r="C4344" s="21">
        <f t="shared" si="270"/>
        <v>44417</v>
      </c>
      <c r="H4344" s="101"/>
      <c r="K4344" s="98">
        <f t="shared" si="271"/>
        <v>0</v>
      </c>
      <c r="L4344" s="29"/>
    </row>
    <row r="4345" spans="1:12" x14ac:dyDescent="0.3">
      <c r="A4345" s="5" t="str">
        <f t="shared" si="268"/>
        <v>août</v>
      </c>
      <c r="B4345" s="4">
        <f t="shared" si="269"/>
        <v>32</v>
      </c>
      <c r="C4345" s="21">
        <f t="shared" si="270"/>
        <v>44417</v>
      </c>
      <c r="H4345" s="101"/>
      <c r="K4345" s="98">
        <f t="shared" si="271"/>
        <v>0</v>
      </c>
      <c r="L4345" s="29"/>
    </row>
    <row r="4346" spans="1:12" x14ac:dyDescent="0.3">
      <c r="A4346" s="5" t="str">
        <f t="shared" si="268"/>
        <v>août</v>
      </c>
      <c r="B4346" s="4">
        <f t="shared" si="269"/>
        <v>32</v>
      </c>
      <c r="C4346" s="21">
        <f t="shared" si="270"/>
        <v>44417</v>
      </c>
      <c r="H4346" s="101"/>
      <c r="K4346" s="98">
        <f t="shared" si="271"/>
        <v>0</v>
      </c>
      <c r="L4346" s="29"/>
    </row>
    <row r="4347" spans="1:12" x14ac:dyDescent="0.3">
      <c r="A4347" s="5" t="str">
        <f t="shared" si="268"/>
        <v>août</v>
      </c>
      <c r="B4347" s="4">
        <f t="shared" si="269"/>
        <v>32</v>
      </c>
      <c r="C4347" s="21">
        <f t="shared" si="270"/>
        <v>44417</v>
      </c>
      <c r="H4347" s="101"/>
      <c r="K4347" s="98">
        <f t="shared" si="271"/>
        <v>0</v>
      </c>
      <c r="L4347" s="29"/>
    </row>
    <row r="4348" spans="1:12" x14ac:dyDescent="0.3">
      <c r="A4348" s="5" t="str">
        <f t="shared" si="268"/>
        <v>août</v>
      </c>
      <c r="B4348" s="4">
        <f t="shared" si="269"/>
        <v>32</v>
      </c>
      <c r="C4348" s="21">
        <f t="shared" si="270"/>
        <v>44417</v>
      </c>
      <c r="H4348" s="101"/>
      <c r="K4348" s="98">
        <f t="shared" si="271"/>
        <v>0</v>
      </c>
      <c r="L4348" s="29"/>
    </row>
    <row r="4349" spans="1:12" x14ac:dyDescent="0.3">
      <c r="A4349" s="5" t="str">
        <f t="shared" si="268"/>
        <v>août</v>
      </c>
      <c r="B4349" s="4">
        <f t="shared" si="269"/>
        <v>32</v>
      </c>
      <c r="C4349" s="21">
        <f t="shared" si="270"/>
        <v>44417</v>
      </c>
      <c r="H4349" s="101"/>
      <c r="K4349" s="98">
        <f t="shared" si="271"/>
        <v>0</v>
      </c>
      <c r="L4349" s="29"/>
    </row>
    <row r="4350" spans="1:12" x14ac:dyDescent="0.3">
      <c r="A4350" s="5" t="str">
        <f t="shared" si="268"/>
        <v>août</v>
      </c>
      <c r="B4350" s="4">
        <f t="shared" si="269"/>
        <v>32</v>
      </c>
      <c r="C4350" s="21">
        <f t="shared" si="270"/>
        <v>44417</v>
      </c>
      <c r="H4350" s="101"/>
      <c r="K4350" s="98">
        <f t="shared" si="271"/>
        <v>0</v>
      </c>
      <c r="L4350" s="29"/>
    </row>
    <row r="4351" spans="1:12" x14ac:dyDescent="0.3">
      <c r="A4351" s="5" t="str">
        <f t="shared" si="268"/>
        <v>août</v>
      </c>
      <c r="B4351" s="4">
        <f t="shared" si="269"/>
        <v>32</v>
      </c>
      <c r="C4351" s="21">
        <f t="shared" si="270"/>
        <v>44417</v>
      </c>
      <c r="H4351" s="101"/>
      <c r="K4351" s="98">
        <f t="shared" si="271"/>
        <v>0</v>
      </c>
      <c r="L4351" s="29"/>
    </row>
    <row r="4352" spans="1:12" x14ac:dyDescent="0.3">
      <c r="A4352" s="5" t="str">
        <f t="shared" si="268"/>
        <v>août</v>
      </c>
      <c r="B4352" s="4">
        <f t="shared" si="269"/>
        <v>32</v>
      </c>
      <c r="C4352" s="21">
        <f t="shared" si="270"/>
        <v>44417</v>
      </c>
      <c r="H4352" s="101"/>
      <c r="K4352" s="98">
        <f t="shared" si="271"/>
        <v>0</v>
      </c>
      <c r="L4352" s="29"/>
    </row>
    <row r="4353" spans="1:12" x14ac:dyDescent="0.3">
      <c r="A4353" s="5" t="str">
        <f t="shared" si="268"/>
        <v>août</v>
      </c>
      <c r="B4353" s="4">
        <f t="shared" si="269"/>
        <v>32</v>
      </c>
      <c r="C4353" s="21">
        <f t="shared" si="270"/>
        <v>44417</v>
      </c>
      <c r="H4353" s="101"/>
      <c r="K4353" s="98">
        <f t="shared" si="271"/>
        <v>0</v>
      </c>
      <c r="L4353" s="29"/>
    </row>
    <row r="4354" spans="1:12" x14ac:dyDescent="0.3">
      <c r="A4354" s="5" t="str">
        <f t="shared" si="268"/>
        <v>août</v>
      </c>
      <c r="B4354" s="4">
        <f t="shared" si="269"/>
        <v>32</v>
      </c>
      <c r="C4354" s="21">
        <f t="shared" si="270"/>
        <v>44417</v>
      </c>
      <c r="H4354" s="101"/>
      <c r="K4354" s="98">
        <f t="shared" si="271"/>
        <v>0</v>
      </c>
      <c r="L4354" s="29"/>
    </row>
    <row r="4355" spans="1:12" x14ac:dyDescent="0.3">
      <c r="A4355" s="5" t="str">
        <f t="shared" si="268"/>
        <v>août</v>
      </c>
      <c r="B4355" s="4">
        <f t="shared" si="269"/>
        <v>32</v>
      </c>
      <c r="C4355" s="21">
        <f t="shared" si="270"/>
        <v>44417</v>
      </c>
      <c r="H4355" s="101"/>
      <c r="K4355" s="98">
        <f t="shared" si="271"/>
        <v>0</v>
      </c>
      <c r="L4355" s="29"/>
    </row>
    <row r="4356" spans="1:12" x14ac:dyDescent="0.3">
      <c r="A4356" s="5" t="str">
        <f t="shared" ref="A4356:A4419" si="272">TEXT(30*MONTH(C4356),"mmmm")</f>
        <v>août</v>
      </c>
      <c r="B4356" s="4">
        <f t="shared" ref="B4356:B4419" si="273">_xlfn.ISOWEEKNUM(C4356)</f>
        <v>32</v>
      </c>
      <c r="C4356" s="21">
        <f t="shared" ref="C4356:C4419" si="274">WORKDAY(INT((ROW()-1)/20)+"01/01/2021",1)</f>
        <v>44417</v>
      </c>
      <c r="H4356" s="101"/>
      <c r="K4356" s="98">
        <f t="shared" ref="K4356:K4419" si="275">IFERROR((I4356-J4356)/J4356,0)</f>
        <v>0</v>
      </c>
      <c r="L4356" s="29"/>
    </row>
    <row r="4357" spans="1:12" x14ac:dyDescent="0.3">
      <c r="A4357" s="5" t="str">
        <f t="shared" si="272"/>
        <v>août</v>
      </c>
      <c r="B4357" s="4">
        <f t="shared" si="273"/>
        <v>32</v>
      </c>
      <c r="C4357" s="21">
        <f t="shared" si="274"/>
        <v>44417</v>
      </c>
      <c r="H4357" s="101"/>
      <c r="K4357" s="98">
        <f t="shared" si="275"/>
        <v>0</v>
      </c>
      <c r="L4357" s="29"/>
    </row>
    <row r="4358" spans="1:12" x14ac:dyDescent="0.3">
      <c r="A4358" s="5" t="str">
        <f t="shared" si="272"/>
        <v>août</v>
      </c>
      <c r="B4358" s="4">
        <f t="shared" si="273"/>
        <v>32</v>
      </c>
      <c r="C4358" s="21">
        <f t="shared" si="274"/>
        <v>44417</v>
      </c>
      <c r="H4358" s="101"/>
      <c r="K4358" s="98">
        <f t="shared" si="275"/>
        <v>0</v>
      </c>
      <c r="L4358" s="29"/>
    </row>
    <row r="4359" spans="1:12" x14ac:dyDescent="0.3">
      <c r="A4359" s="5" t="str">
        <f t="shared" si="272"/>
        <v>août</v>
      </c>
      <c r="B4359" s="4">
        <f t="shared" si="273"/>
        <v>32</v>
      </c>
      <c r="C4359" s="21">
        <f t="shared" si="274"/>
        <v>44417</v>
      </c>
      <c r="H4359" s="101"/>
      <c r="K4359" s="98">
        <f t="shared" si="275"/>
        <v>0</v>
      </c>
      <c r="L4359" s="29"/>
    </row>
    <row r="4360" spans="1:12" x14ac:dyDescent="0.3">
      <c r="A4360" s="5" t="str">
        <f t="shared" si="272"/>
        <v>août</v>
      </c>
      <c r="B4360" s="4">
        <f t="shared" si="273"/>
        <v>32</v>
      </c>
      <c r="C4360" s="21">
        <f t="shared" si="274"/>
        <v>44417</v>
      </c>
      <c r="H4360" s="101"/>
      <c r="K4360" s="98">
        <f t="shared" si="275"/>
        <v>0</v>
      </c>
      <c r="L4360" s="29"/>
    </row>
    <row r="4361" spans="1:12" x14ac:dyDescent="0.3">
      <c r="A4361" s="5" t="str">
        <f t="shared" si="272"/>
        <v>août</v>
      </c>
      <c r="B4361" s="4">
        <f t="shared" si="273"/>
        <v>32</v>
      </c>
      <c r="C4361" s="21">
        <f t="shared" si="274"/>
        <v>44417</v>
      </c>
      <c r="H4361" s="101"/>
      <c r="K4361" s="98">
        <f t="shared" si="275"/>
        <v>0</v>
      </c>
      <c r="L4361" s="29"/>
    </row>
    <row r="4362" spans="1:12" x14ac:dyDescent="0.3">
      <c r="A4362" s="5" t="str">
        <f t="shared" si="272"/>
        <v>août</v>
      </c>
      <c r="B4362" s="4">
        <f t="shared" si="273"/>
        <v>32</v>
      </c>
      <c r="C4362" s="21">
        <f t="shared" si="274"/>
        <v>44417</v>
      </c>
      <c r="H4362" s="101"/>
      <c r="K4362" s="98">
        <f t="shared" si="275"/>
        <v>0</v>
      </c>
      <c r="L4362" s="29"/>
    </row>
    <row r="4363" spans="1:12" x14ac:dyDescent="0.3">
      <c r="A4363" s="5" t="str">
        <f t="shared" si="272"/>
        <v>août</v>
      </c>
      <c r="B4363" s="4">
        <f t="shared" si="273"/>
        <v>32</v>
      </c>
      <c r="C4363" s="21">
        <f t="shared" si="274"/>
        <v>44417</v>
      </c>
      <c r="H4363" s="101"/>
      <c r="K4363" s="98">
        <f t="shared" si="275"/>
        <v>0</v>
      </c>
      <c r="L4363" s="29"/>
    </row>
    <row r="4364" spans="1:12" x14ac:dyDescent="0.3">
      <c r="A4364" s="5" t="str">
        <f t="shared" si="272"/>
        <v>août</v>
      </c>
      <c r="B4364" s="4">
        <f t="shared" si="273"/>
        <v>32</v>
      </c>
      <c r="C4364" s="21">
        <f t="shared" si="274"/>
        <v>44417</v>
      </c>
      <c r="H4364" s="101"/>
      <c r="K4364" s="98">
        <f t="shared" si="275"/>
        <v>0</v>
      </c>
      <c r="L4364" s="29"/>
    </row>
    <row r="4365" spans="1:12" x14ac:dyDescent="0.3">
      <c r="A4365" s="5" t="str">
        <f t="shared" si="272"/>
        <v>août</v>
      </c>
      <c r="B4365" s="4">
        <f t="shared" si="273"/>
        <v>32</v>
      </c>
      <c r="C4365" s="21">
        <f t="shared" si="274"/>
        <v>44417</v>
      </c>
      <c r="H4365" s="101"/>
      <c r="K4365" s="98">
        <f t="shared" si="275"/>
        <v>0</v>
      </c>
      <c r="L4365" s="29"/>
    </row>
    <row r="4366" spans="1:12" x14ac:dyDescent="0.3">
      <c r="A4366" s="5" t="str">
        <f t="shared" si="272"/>
        <v>août</v>
      </c>
      <c r="B4366" s="4">
        <f t="shared" si="273"/>
        <v>32</v>
      </c>
      <c r="C4366" s="21">
        <f t="shared" si="274"/>
        <v>44417</v>
      </c>
      <c r="H4366" s="101"/>
      <c r="K4366" s="98">
        <f t="shared" si="275"/>
        <v>0</v>
      </c>
      <c r="L4366" s="29"/>
    </row>
    <row r="4367" spans="1:12" x14ac:dyDescent="0.3">
      <c r="A4367" s="5" t="str">
        <f t="shared" si="272"/>
        <v>août</v>
      </c>
      <c r="B4367" s="4">
        <f t="shared" si="273"/>
        <v>32</v>
      </c>
      <c r="C4367" s="21">
        <f t="shared" si="274"/>
        <v>44417</v>
      </c>
      <c r="H4367" s="101"/>
      <c r="K4367" s="98">
        <f t="shared" si="275"/>
        <v>0</v>
      </c>
      <c r="L4367" s="29"/>
    </row>
    <row r="4368" spans="1:12" x14ac:dyDescent="0.3">
      <c r="A4368" s="5" t="str">
        <f t="shared" si="272"/>
        <v>août</v>
      </c>
      <c r="B4368" s="4">
        <f t="shared" si="273"/>
        <v>32</v>
      </c>
      <c r="C4368" s="21">
        <f t="shared" si="274"/>
        <v>44417</v>
      </c>
      <c r="H4368" s="101"/>
      <c r="K4368" s="98">
        <f t="shared" si="275"/>
        <v>0</v>
      </c>
      <c r="L4368" s="29"/>
    </row>
    <row r="4369" spans="1:12" x14ac:dyDescent="0.3">
      <c r="A4369" s="5" t="str">
        <f t="shared" si="272"/>
        <v>août</v>
      </c>
      <c r="B4369" s="4">
        <f t="shared" si="273"/>
        <v>32</v>
      </c>
      <c r="C4369" s="21">
        <f t="shared" si="274"/>
        <v>44417</v>
      </c>
      <c r="H4369" s="101"/>
      <c r="K4369" s="98">
        <f t="shared" si="275"/>
        <v>0</v>
      </c>
      <c r="L4369" s="29"/>
    </row>
    <row r="4370" spans="1:12" x14ac:dyDescent="0.3">
      <c r="A4370" s="5" t="str">
        <f t="shared" si="272"/>
        <v>août</v>
      </c>
      <c r="B4370" s="4">
        <f t="shared" si="273"/>
        <v>32</v>
      </c>
      <c r="C4370" s="21">
        <f t="shared" si="274"/>
        <v>44417</v>
      </c>
      <c r="H4370" s="101"/>
      <c r="K4370" s="98">
        <f t="shared" si="275"/>
        <v>0</v>
      </c>
      <c r="L4370" s="29"/>
    </row>
    <row r="4371" spans="1:12" x14ac:dyDescent="0.3">
      <c r="A4371" s="5" t="str">
        <f t="shared" si="272"/>
        <v>août</v>
      </c>
      <c r="B4371" s="4">
        <f t="shared" si="273"/>
        <v>32</v>
      </c>
      <c r="C4371" s="21">
        <f t="shared" si="274"/>
        <v>44417</v>
      </c>
      <c r="H4371" s="101"/>
      <c r="K4371" s="98">
        <f t="shared" si="275"/>
        <v>0</v>
      </c>
      <c r="L4371" s="29"/>
    </row>
    <row r="4372" spans="1:12" x14ac:dyDescent="0.3">
      <c r="A4372" s="5" t="str">
        <f t="shared" si="272"/>
        <v>août</v>
      </c>
      <c r="B4372" s="4">
        <f t="shared" si="273"/>
        <v>32</v>
      </c>
      <c r="C4372" s="21">
        <f t="shared" si="274"/>
        <v>44417</v>
      </c>
      <c r="H4372" s="101"/>
      <c r="K4372" s="98">
        <f t="shared" si="275"/>
        <v>0</v>
      </c>
      <c r="L4372" s="29"/>
    </row>
    <row r="4373" spans="1:12" x14ac:dyDescent="0.3">
      <c r="A4373" s="5" t="str">
        <f t="shared" si="272"/>
        <v>août</v>
      </c>
      <c r="B4373" s="4">
        <f t="shared" si="273"/>
        <v>32</v>
      </c>
      <c r="C4373" s="21">
        <f t="shared" si="274"/>
        <v>44417</v>
      </c>
      <c r="H4373" s="101"/>
      <c r="K4373" s="98">
        <f t="shared" si="275"/>
        <v>0</v>
      </c>
      <c r="L4373" s="29"/>
    </row>
    <row r="4374" spans="1:12" x14ac:dyDescent="0.3">
      <c r="A4374" s="5" t="str">
        <f t="shared" si="272"/>
        <v>août</v>
      </c>
      <c r="B4374" s="4">
        <f t="shared" si="273"/>
        <v>32</v>
      </c>
      <c r="C4374" s="21">
        <f t="shared" si="274"/>
        <v>44417</v>
      </c>
      <c r="H4374" s="101"/>
      <c r="K4374" s="98">
        <f t="shared" si="275"/>
        <v>0</v>
      </c>
      <c r="L4374" s="29"/>
    </row>
    <row r="4375" spans="1:12" x14ac:dyDescent="0.3">
      <c r="A4375" s="5" t="str">
        <f t="shared" si="272"/>
        <v>août</v>
      </c>
      <c r="B4375" s="4">
        <f t="shared" si="273"/>
        <v>32</v>
      </c>
      <c r="C4375" s="21">
        <f t="shared" si="274"/>
        <v>44417</v>
      </c>
      <c r="H4375" s="101"/>
      <c r="K4375" s="98">
        <f t="shared" si="275"/>
        <v>0</v>
      </c>
      <c r="L4375" s="29"/>
    </row>
    <row r="4376" spans="1:12" x14ac:dyDescent="0.3">
      <c r="A4376" s="5" t="str">
        <f t="shared" si="272"/>
        <v>août</v>
      </c>
      <c r="B4376" s="4">
        <f t="shared" si="273"/>
        <v>32</v>
      </c>
      <c r="C4376" s="21">
        <f t="shared" si="274"/>
        <v>44417</v>
      </c>
      <c r="H4376" s="101"/>
      <c r="K4376" s="98">
        <f t="shared" si="275"/>
        <v>0</v>
      </c>
      <c r="L4376" s="29"/>
    </row>
    <row r="4377" spans="1:12" x14ac:dyDescent="0.3">
      <c r="A4377" s="5" t="str">
        <f t="shared" si="272"/>
        <v>août</v>
      </c>
      <c r="B4377" s="4">
        <f t="shared" si="273"/>
        <v>32</v>
      </c>
      <c r="C4377" s="21">
        <f t="shared" si="274"/>
        <v>44417</v>
      </c>
      <c r="H4377" s="101"/>
      <c r="K4377" s="98">
        <f t="shared" si="275"/>
        <v>0</v>
      </c>
      <c r="L4377" s="29"/>
    </row>
    <row r="4378" spans="1:12" x14ac:dyDescent="0.3">
      <c r="A4378" s="5" t="str">
        <f t="shared" si="272"/>
        <v>août</v>
      </c>
      <c r="B4378" s="4">
        <f t="shared" si="273"/>
        <v>32</v>
      </c>
      <c r="C4378" s="21">
        <f t="shared" si="274"/>
        <v>44417</v>
      </c>
      <c r="H4378" s="101"/>
      <c r="K4378" s="98">
        <f t="shared" si="275"/>
        <v>0</v>
      </c>
      <c r="L4378" s="29"/>
    </row>
    <row r="4379" spans="1:12" x14ac:dyDescent="0.3">
      <c r="A4379" s="5" t="str">
        <f t="shared" si="272"/>
        <v>août</v>
      </c>
      <c r="B4379" s="4">
        <f t="shared" si="273"/>
        <v>32</v>
      </c>
      <c r="C4379" s="21">
        <f t="shared" si="274"/>
        <v>44417</v>
      </c>
      <c r="H4379" s="101"/>
      <c r="K4379" s="98">
        <f t="shared" si="275"/>
        <v>0</v>
      </c>
      <c r="L4379" s="29"/>
    </row>
    <row r="4380" spans="1:12" x14ac:dyDescent="0.3">
      <c r="A4380" s="5" t="str">
        <f t="shared" si="272"/>
        <v>août</v>
      </c>
      <c r="B4380" s="4">
        <f t="shared" si="273"/>
        <v>32</v>
      </c>
      <c r="C4380" s="21">
        <f t="shared" si="274"/>
        <v>44417</v>
      </c>
      <c r="H4380" s="101"/>
      <c r="K4380" s="98">
        <f t="shared" si="275"/>
        <v>0</v>
      </c>
      <c r="L4380" s="29"/>
    </row>
    <row r="4381" spans="1:12" x14ac:dyDescent="0.3">
      <c r="A4381" s="5" t="str">
        <f t="shared" si="272"/>
        <v>août</v>
      </c>
      <c r="B4381" s="4">
        <f t="shared" si="273"/>
        <v>32</v>
      </c>
      <c r="C4381" s="21">
        <f t="shared" si="274"/>
        <v>44417</v>
      </c>
      <c r="H4381" s="101"/>
      <c r="K4381" s="98">
        <f t="shared" si="275"/>
        <v>0</v>
      </c>
      <c r="L4381" s="29"/>
    </row>
    <row r="4382" spans="1:12" x14ac:dyDescent="0.3">
      <c r="A4382" s="5" t="str">
        <f t="shared" si="272"/>
        <v>août</v>
      </c>
      <c r="B4382" s="4">
        <f t="shared" si="273"/>
        <v>32</v>
      </c>
      <c r="C4382" s="21">
        <f t="shared" si="274"/>
        <v>44417</v>
      </c>
      <c r="H4382" s="101"/>
      <c r="K4382" s="98">
        <f t="shared" si="275"/>
        <v>0</v>
      </c>
      <c r="L4382" s="29"/>
    </row>
    <row r="4383" spans="1:12" x14ac:dyDescent="0.3">
      <c r="A4383" s="5" t="str">
        <f t="shared" si="272"/>
        <v>août</v>
      </c>
      <c r="B4383" s="4">
        <f t="shared" si="273"/>
        <v>32</v>
      </c>
      <c r="C4383" s="21">
        <f t="shared" si="274"/>
        <v>44417</v>
      </c>
      <c r="H4383" s="101"/>
      <c r="K4383" s="98">
        <f t="shared" si="275"/>
        <v>0</v>
      </c>
      <c r="L4383" s="29"/>
    </row>
    <row r="4384" spans="1:12" x14ac:dyDescent="0.3">
      <c r="A4384" s="5" t="str">
        <f t="shared" si="272"/>
        <v>août</v>
      </c>
      <c r="B4384" s="4">
        <f t="shared" si="273"/>
        <v>32</v>
      </c>
      <c r="C4384" s="21">
        <f t="shared" si="274"/>
        <v>44417</v>
      </c>
      <c r="H4384" s="101"/>
      <c r="K4384" s="98">
        <f t="shared" si="275"/>
        <v>0</v>
      </c>
      <c r="L4384" s="29"/>
    </row>
    <row r="4385" spans="1:12" x14ac:dyDescent="0.3">
      <c r="A4385" s="5" t="str">
        <f t="shared" si="272"/>
        <v>août</v>
      </c>
      <c r="B4385" s="4">
        <f t="shared" si="273"/>
        <v>32</v>
      </c>
      <c r="C4385" s="21">
        <f t="shared" si="274"/>
        <v>44417</v>
      </c>
      <c r="H4385" s="101"/>
      <c r="K4385" s="98">
        <f t="shared" si="275"/>
        <v>0</v>
      </c>
      <c r="L4385" s="29"/>
    </row>
    <row r="4386" spans="1:12" x14ac:dyDescent="0.3">
      <c r="A4386" s="5" t="str">
        <f t="shared" si="272"/>
        <v>août</v>
      </c>
      <c r="B4386" s="4">
        <f t="shared" si="273"/>
        <v>32</v>
      </c>
      <c r="C4386" s="21">
        <f t="shared" si="274"/>
        <v>44417</v>
      </c>
      <c r="H4386" s="101"/>
      <c r="K4386" s="98">
        <f t="shared" si="275"/>
        <v>0</v>
      </c>
      <c r="L4386" s="29"/>
    </row>
    <row r="4387" spans="1:12" x14ac:dyDescent="0.3">
      <c r="A4387" s="5" t="str">
        <f t="shared" si="272"/>
        <v>août</v>
      </c>
      <c r="B4387" s="4">
        <f t="shared" si="273"/>
        <v>32</v>
      </c>
      <c r="C4387" s="21">
        <f t="shared" si="274"/>
        <v>44417</v>
      </c>
      <c r="H4387" s="101"/>
      <c r="K4387" s="98">
        <f t="shared" si="275"/>
        <v>0</v>
      </c>
      <c r="L4387" s="29"/>
    </row>
    <row r="4388" spans="1:12" x14ac:dyDescent="0.3">
      <c r="A4388" s="5" t="str">
        <f t="shared" si="272"/>
        <v>août</v>
      </c>
      <c r="B4388" s="4">
        <f t="shared" si="273"/>
        <v>32</v>
      </c>
      <c r="C4388" s="21">
        <f t="shared" si="274"/>
        <v>44417</v>
      </c>
      <c r="H4388" s="101"/>
      <c r="K4388" s="98">
        <f t="shared" si="275"/>
        <v>0</v>
      </c>
      <c r="L4388" s="29"/>
    </row>
    <row r="4389" spans="1:12" x14ac:dyDescent="0.3">
      <c r="A4389" s="5" t="str">
        <f t="shared" si="272"/>
        <v>août</v>
      </c>
      <c r="B4389" s="4">
        <f t="shared" si="273"/>
        <v>32</v>
      </c>
      <c r="C4389" s="21">
        <f t="shared" si="274"/>
        <v>44417</v>
      </c>
      <c r="H4389" s="101"/>
      <c r="K4389" s="98">
        <f t="shared" si="275"/>
        <v>0</v>
      </c>
      <c r="L4389" s="29"/>
    </row>
    <row r="4390" spans="1:12" x14ac:dyDescent="0.3">
      <c r="A4390" s="5" t="str">
        <f t="shared" si="272"/>
        <v>août</v>
      </c>
      <c r="B4390" s="4">
        <f t="shared" si="273"/>
        <v>32</v>
      </c>
      <c r="C4390" s="21">
        <f t="shared" si="274"/>
        <v>44417</v>
      </c>
      <c r="H4390" s="101"/>
      <c r="K4390" s="98">
        <f t="shared" si="275"/>
        <v>0</v>
      </c>
      <c r="L4390" s="29"/>
    </row>
    <row r="4391" spans="1:12" x14ac:dyDescent="0.3">
      <c r="A4391" s="5" t="str">
        <f t="shared" si="272"/>
        <v>août</v>
      </c>
      <c r="B4391" s="4">
        <f t="shared" si="273"/>
        <v>32</v>
      </c>
      <c r="C4391" s="21">
        <f t="shared" si="274"/>
        <v>44417</v>
      </c>
      <c r="H4391" s="101"/>
      <c r="K4391" s="98">
        <f t="shared" si="275"/>
        <v>0</v>
      </c>
      <c r="L4391" s="29"/>
    </row>
    <row r="4392" spans="1:12" x14ac:dyDescent="0.3">
      <c r="A4392" s="5" t="str">
        <f t="shared" si="272"/>
        <v>août</v>
      </c>
      <c r="B4392" s="4">
        <f t="shared" si="273"/>
        <v>32</v>
      </c>
      <c r="C4392" s="21">
        <f t="shared" si="274"/>
        <v>44417</v>
      </c>
      <c r="H4392" s="101"/>
      <c r="K4392" s="98">
        <f t="shared" si="275"/>
        <v>0</v>
      </c>
      <c r="L4392" s="29"/>
    </row>
    <row r="4393" spans="1:12" x14ac:dyDescent="0.3">
      <c r="A4393" s="5" t="str">
        <f t="shared" si="272"/>
        <v>août</v>
      </c>
      <c r="B4393" s="4">
        <f t="shared" si="273"/>
        <v>32</v>
      </c>
      <c r="C4393" s="21">
        <f t="shared" si="274"/>
        <v>44417</v>
      </c>
      <c r="H4393" s="101"/>
      <c r="K4393" s="98">
        <f t="shared" si="275"/>
        <v>0</v>
      </c>
      <c r="L4393" s="29"/>
    </row>
    <row r="4394" spans="1:12" x14ac:dyDescent="0.3">
      <c r="A4394" s="5" t="str">
        <f t="shared" si="272"/>
        <v>août</v>
      </c>
      <c r="B4394" s="4">
        <f t="shared" si="273"/>
        <v>32</v>
      </c>
      <c r="C4394" s="21">
        <f t="shared" si="274"/>
        <v>44417</v>
      </c>
      <c r="H4394" s="101"/>
      <c r="K4394" s="98">
        <f t="shared" si="275"/>
        <v>0</v>
      </c>
      <c r="L4394" s="29"/>
    </row>
    <row r="4395" spans="1:12" x14ac:dyDescent="0.3">
      <c r="A4395" s="5" t="str">
        <f t="shared" si="272"/>
        <v>août</v>
      </c>
      <c r="B4395" s="4">
        <f t="shared" si="273"/>
        <v>32</v>
      </c>
      <c r="C4395" s="21">
        <f t="shared" si="274"/>
        <v>44417</v>
      </c>
      <c r="H4395" s="101"/>
      <c r="K4395" s="98">
        <f t="shared" si="275"/>
        <v>0</v>
      </c>
      <c r="L4395" s="29"/>
    </row>
    <row r="4396" spans="1:12" x14ac:dyDescent="0.3">
      <c r="A4396" s="5" t="str">
        <f t="shared" si="272"/>
        <v>août</v>
      </c>
      <c r="B4396" s="4">
        <f t="shared" si="273"/>
        <v>32</v>
      </c>
      <c r="C4396" s="21">
        <f t="shared" si="274"/>
        <v>44417</v>
      </c>
      <c r="H4396" s="101"/>
      <c r="K4396" s="98">
        <f t="shared" si="275"/>
        <v>0</v>
      </c>
      <c r="L4396" s="29"/>
    </row>
    <row r="4397" spans="1:12" x14ac:dyDescent="0.3">
      <c r="A4397" s="5" t="str">
        <f t="shared" si="272"/>
        <v>août</v>
      </c>
      <c r="B4397" s="4">
        <f t="shared" si="273"/>
        <v>32</v>
      </c>
      <c r="C4397" s="21">
        <f t="shared" si="274"/>
        <v>44417</v>
      </c>
      <c r="H4397" s="101"/>
      <c r="K4397" s="98">
        <f t="shared" si="275"/>
        <v>0</v>
      </c>
      <c r="L4397" s="29"/>
    </row>
    <row r="4398" spans="1:12" x14ac:dyDescent="0.3">
      <c r="A4398" s="5" t="str">
        <f t="shared" si="272"/>
        <v>août</v>
      </c>
      <c r="B4398" s="4">
        <f t="shared" si="273"/>
        <v>32</v>
      </c>
      <c r="C4398" s="21">
        <f t="shared" si="274"/>
        <v>44417</v>
      </c>
      <c r="H4398" s="101"/>
      <c r="K4398" s="98">
        <f t="shared" si="275"/>
        <v>0</v>
      </c>
      <c r="L4398" s="29"/>
    </row>
    <row r="4399" spans="1:12" x14ac:dyDescent="0.3">
      <c r="A4399" s="5" t="str">
        <f t="shared" si="272"/>
        <v>août</v>
      </c>
      <c r="B4399" s="4">
        <f t="shared" si="273"/>
        <v>32</v>
      </c>
      <c r="C4399" s="21">
        <f t="shared" si="274"/>
        <v>44417</v>
      </c>
      <c r="H4399" s="101"/>
      <c r="K4399" s="98">
        <f t="shared" si="275"/>
        <v>0</v>
      </c>
      <c r="L4399" s="29"/>
    </row>
    <row r="4400" spans="1:12" x14ac:dyDescent="0.3">
      <c r="A4400" s="5" t="str">
        <f t="shared" si="272"/>
        <v>août</v>
      </c>
      <c r="B4400" s="4">
        <f t="shared" si="273"/>
        <v>32</v>
      </c>
      <c r="C4400" s="21">
        <f t="shared" si="274"/>
        <v>44417</v>
      </c>
      <c r="H4400" s="101"/>
      <c r="K4400" s="98">
        <f t="shared" si="275"/>
        <v>0</v>
      </c>
      <c r="L4400" s="29"/>
    </row>
    <row r="4401" spans="1:12" x14ac:dyDescent="0.3">
      <c r="A4401" s="5" t="str">
        <f t="shared" si="272"/>
        <v>août</v>
      </c>
      <c r="B4401" s="4">
        <f t="shared" si="273"/>
        <v>32</v>
      </c>
      <c r="C4401" s="21">
        <f t="shared" si="274"/>
        <v>44418</v>
      </c>
      <c r="H4401" s="101"/>
      <c r="K4401" s="98">
        <f t="shared" si="275"/>
        <v>0</v>
      </c>
      <c r="L4401" s="29"/>
    </row>
    <row r="4402" spans="1:12" x14ac:dyDescent="0.3">
      <c r="A4402" s="5" t="str">
        <f t="shared" si="272"/>
        <v>août</v>
      </c>
      <c r="B4402" s="4">
        <f t="shared" si="273"/>
        <v>32</v>
      </c>
      <c r="C4402" s="21">
        <f t="shared" si="274"/>
        <v>44418</v>
      </c>
      <c r="H4402" s="101"/>
      <c r="K4402" s="98">
        <f t="shared" si="275"/>
        <v>0</v>
      </c>
      <c r="L4402" s="29"/>
    </row>
    <row r="4403" spans="1:12" x14ac:dyDescent="0.3">
      <c r="A4403" s="5" t="str">
        <f t="shared" si="272"/>
        <v>août</v>
      </c>
      <c r="B4403" s="4">
        <f t="shared" si="273"/>
        <v>32</v>
      </c>
      <c r="C4403" s="21">
        <f t="shared" si="274"/>
        <v>44418</v>
      </c>
      <c r="H4403" s="101"/>
      <c r="K4403" s="98">
        <f t="shared" si="275"/>
        <v>0</v>
      </c>
      <c r="L4403" s="29"/>
    </row>
    <row r="4404" spans="1:12" x14ac:dyDescent="0.3">
      <c r="A4404" s="5" t="str">
        <f t="shared" si="272"/>
        <v>août</v>
      </c>
      <c r="B4404" s="4">
        <f t="shared" si="273"/>
        <v>32</v>
      </c>
      <c r="C4404" s="21">
        <f t="shared" si="274"/>
        <v>44418</v>
      </c>
      <c r="H4404" s="101"/>
      <c r="K4404" s="98">
        <f t="shared" si="275"/>
        <v>0</v>
      </c>
      <c r="L4404" s="29"/>
    </row>
    <row r="4405" spans="1:12" x14ac:dyDescent="0.3">
      <c r="A4405" s="5" t="str">
        <f t="shared" si="272"/>
        <v>août</v>
      </c>
      <c r="B4405" s="4">
        <f t="shared" si="273"/>
        <v>32</v>
      </c>
      <c r="C4405" s="21">
        <f t="shared" si="274"/>
        <v>44418</v>
      </c>
      <c r="H4405" s="101"/>
      <c r="K4405" s="98">
        <f t="shared" si="275"/>
        <v>0</v>
      </c>
      <c r="L4405" s="29"/>
    </row>
    <row r="4406" spans="1:12" x14ac:dyDescent="0.3">
      <c r="A4406" s="5" t="str">
        <f t="shared" si="272"/>
        <v>août</v>
      </c>
      <c r="B4406" s="4">
        <f t="shared" si="273"/>
        <v>32</v>
      </c>
      <c r="C4406" s="21">
        <f t="shared" si="274"/>
        <v>44418</v>
      </c>
      <c r="H4406" s="101"/>
      <c r="K4406" s="98">
        <f t="shared" si="275"/>
        <v>0</v>
      </c>
      <c r="L4406" s="29"/>
    </row>
    <row r="4407" spans="1:12" x14ac:dyDescent="0.3">
      <c r="A4407" s="5" t="str">
        <f t="shared" si="272"/>
        <v>août</v>
      </c>
      <c r="B4407" s="4">
        <f t="shared" si="273"/>
        <v>32</v>
      </c>
      <c r="C4407" s="21">
        <f t="shared" si="274"/>
        <v>44418</v>
      </c>
      <c r="H4407" s="101"/>
      <c r="K4407" s="98">
        <f t="shared" si="275"/>
        <v>0</v>
      </c>
      <c r="L4407" s="29"/>
    </row>
    <row r="4408" spans="1:12" x14ac:dyDescent="0.3">
      <c r="A4408" s="5" t="str">
        <f t="shared" si="272"/>
        <v>août</v>
      </c>
      <c r="B4408" s="4">
        <f t="shared" si="273"/>
        <v>32</v>
      </c>
      <c r="C4408" s="21">
        <f t="shared" si="274"/>
        <v>44418</v>
      </c>
      <c r="H4408" s="101"/>
      <c r="K4408" s="98">
        <f t="shared" si="275"/>
        <v>0</v>
      </c>
      <c r="L4408" s="29"/>
    </row>
    <row r="4409" spans="1:12" x14ac:dyDescent="0.3">
      <c r="A4409" s="5" t="str">
        <f t="shared" si="272"/>
        <v>août</v>
      </c>
      <c r="B4409" s="4">
        <f t="shared" si="273"/>
        <v>32</v>
      </c>
      <c r="C4409" s="21">
        <f t="shared" si="274"/>
        <v>44418</v>
      </c>
      <c r="H4409" s="101"/>
      <c r="K4409" s="98">
        <f t="shared" si="275"/>
        <v>0</v>
      </c>
      <c r="L4409" s="29"/>
    </row>
    <row r="4410" spans="1:12" x14ac:dyDescent="0.3">
      <c r="A4410" s="5" t="str">
        <f t="shared" si="272"/>
        <v>août</v>
      </c>
      <c r="B4410" s="4">
        <f t="shared" si="273"/>
        <v>32</v>
      </c>
      <c r="C4410" s="21">
        <f t="shared" si="274"/>
        <v>44418</v>
      </c>
      <c r="H4410" s="101"/>
      <c r="K4410" s="98">
        <f t="shared" si="275"/>
        <v>0</v>
      </c>
      <c r="L4410" s="29"/>
    </row>
    <row r="4411" spans="1:12" x14ac:dyDescent="0.3">
      <c r="A4411" s="5" t="str">
        <f t="shared" si="272"/>
        <v>août</v>
      </c>
      <c r="B4411" s="4">
        <f t="shared" si="273"/>
        <v>32</v>
      </c>
      <c r="C4411" s="21">
        <f t="shared" si="274"/>
        <v>44418</v>
      </c>
      <c r="H4411" s="101"/>
      <c r="K4411" s="98">
        <f t="shared" si="275"/>
        <v>0</v>
      </c>
      <c r="L4411" s="29"/>
    </row>
    <row r="4412" spans="1:12" x14ac:dyDescent="0.3">
      <c r="A4412" s="5" t="str">
        <f t="shared" si="272"/>
        <v>août</v>
      </c>
      <c r="B4412" s="4">
        <f t="shared" si="273"/>
        <v>32</v>
      </c>
      <c r="C4412" s="21">
        <f t="shared" si="274"/>
        <v>44418</v>
      </c>
      <c r="H4412" s="101"/>
      <c r="K4412" s="98">
        <f t="shared" si="275"/>
        <v>0</v>
      </c>
      <c r="L4412" s="29"/>
    </row>
    <row r="4413" spans="1:12" x14ac:dyDescent="0.3">
      <c r="A4413" s="5" t="str">
        <f t="shared" si="272"/>
        <v>août</v>
      </c>
      <c r="B4413" s="4">
        <f t="shared" si="273"/>
        <v>32</v>
      </c>
      <c r="C4413" s="21">
        <f t="shared" si="274"/>
        <v>44418</v>
      </c>
      <c r="H4413" s="101"/>
      <c r="K4413" s="98">
        <f t="shared" si="275"/>
        <v>0</v>
      </c>
      <c r="L4413" s="29"/>
    </row>
    <row r="4414" spans="1:12" x14ac:dyDescent="0.3">
      <c r="A4414" s="5" t="str">
        <f t="shared" si="272"/>
        <v>août</v>
      </c>
      <c r="B4414" s="4">
        <f t="shared" si="273"/>
        <v>32</v>
      </c>
      <c r="C4414" s="21">
        <f t="shared" si="274"/>
        <v>44418</v>
      </c>
      <c r="H4414" s="101"/>
      <c r="K4414" s="98">
        <f t="shared" si="275"/>
        <v>0</v>
      </c>
      <c r="L4414" s="29"/>
    </row>
    <row r="4415" spans="1:12" x14ac:dyDescent="0.3">
      <c r="A4415" s="5" t="str">
        <f t="shared" si="272"/>
        <v>août</v>
      </c>
      <c r="B4415" s="4">
        <f t="shared" si="273"/>
        <v>32</v>
      </c>
      <c r="C4415" s="21">
        <f t="shared" si="274"/>
        <v>44418</v>
      </c>
      <c r="H4415" s="101"/>
      <c r="K4415" s="98">
        <f t="shared" si="275"/>
        <v>0</v>
      </c>
      <c r="L4415" s="29"/>
    </row>
    <row r="4416" spans="1:12" x14ac:dyDescent="0.3">
      <c r="A4416" s="5" t="str">
        <f t="shared" si="272"/>
        <v>août</v>
      </c>
      <c r="B4416" s="4">
        <f t="shared" si="273"/>
        <v>32</v>
      </c>
      <c r="C4416" s="21">
        <f t="shared" si="274"/>
        <v>44418</v>
      </c>
      <c r="H4416" s="101"/>
      <c r="K4416" s="98">
        <f t="shared" si="275"/>
        <v>0</v>
      </c>
      <c r="L4416" s="29"/>
    </row>
    <row r="4417" spans="1:12" x14ac:dyDescent="0.3">
      <c r="A4417" s="5" t="str">
        <f t="shared" si="272"/>
        <v>août</v>
      </c>
      <c r="B4417" s="4">
        <f t="shared" si="273"/>
        <v>32</v>
      </c>
      <c r="C4417" s="21">
        <f t="shared" si="274"/>
        <v>44418</v>
      </c>
      <c r="H4417" s="101"/>
      <c r="K4417" s="98">
        <f t="shared" si="275"/>
        <v>0</v>
      </c>
      <c r="L4417" s="29"/>
    </row>
    <row r="4418" spans="1:12" x14ac:dyDescent="0.3">
      <c r="A4418" s="5" t="str">
        <f t="shared" si="272"/>
        <v>août</v>
      </c>
      <c r="B4418" s="4">
        <f t="shared" si="273"/>
        <v>32</v>
      </c>
      <c r="C4418" s="21">
        <f t="shared" si="274"/>
        <v>44418</v>
      </c>
      <c r="H4418" s="101"/>
      <c r="K4418" s="98">
        <f t="shared" si="275"/>
        <v>0</v>
      </c>
      <c r="L4418" s="29"/>
    </row>
    <row r="4419" spans="1:12" x14ac:dyDescent="0.3">
      <c r="A4419" s="5" t="str">
        <f t="shared" si="272"/>
        <v>août</v>
      </c>
      <c r="B4419" s="4">
        <f t="shared" si="273"/>
        <v>32</v>
      </c>
      <c r="C4419" s="21">
        <f t="shared" si="274"/>
        <v>44418</v>
      </c>
      <c r="H4419" s="101"/>
      <c r="K4419" s="98">
        <f t="shared" si="275"/>
        <v>0</v>
      </c>
      <c r="L4419" s="29"/>
    </row>
    <row r="4420" spans="1:12" x14ac:dyDescent="0.3">
      <c r="A4420" s="5" t="str">
        <f t="shared" ref="A4420:A4483" si="276">TEXT(30*MONTH(C4420),"mmmm")</f>
        <v>août</v>
      </c>
      <c r="B4420" s="4">
        <f t="shared" ref="B4420:B4483" si="277">_xlfn.ISOWEEKNUM(C4420)</f>
        <v>32</v>
      </c>
      <c r="C4420" s="21">
        <f t="shared" ref="C4420:C4483" si="278">WORKDAY(INT((ROW()-1)/20)+"01/01/2021",1)</f>
        <v>44418</v>
      </c>
      <c r="H4420" s="101"/>
      <c r="K4420" s="98">
        <f t="shared" ref="K4420:K4483" si="279">IFERROR((I4420-J4420)/J4420,0)</f>
        <v>0</v>
      </c>
      <c r="L4420" s="29"/>
    </row>
    <row r="4421" spans="1:12" x14ac:dyDescent="0.3">
      <c r="A4421" s="5" t="str">
        <f t="shared" si="276"/>
        <v>août</v>
      </c>
      <c r="B4421" s="4">
        <f t="shared" si="277"/>
        <v>32</v>
      </c>
      <c r="C4421" s="21">
        <f t="shared" si="278"/>
        <v>44419</v>
      </c>
      <c r="H4421" s="101"/>
      <c r="K4421" s="98">
        <f t="shared" si="279"/>
        <v>0</v>
      </c>
      <c r="L4421" s="29"/>
    </row>
    <row r="4422" spans="1:12" x14ac:dyDescent="0.3">
      <c r="A4422" s="5" t="str">
        <f t="shared" si="276"/>
        <v>août</v>
      </c>
      <c r="B4422" s="4">
        <f t="shared" si="277"/>
        <v>32</v>
      </c>
      <c r="C4422" s="21">
        <f t="shared" si="278"/>
        <v>44419</v>
      </c>
      <c r="H4422" s="101"/>
      <c r="K4422" s="98">
        <f t="shared" si="279"/>
        <v>0</v>
      </c>
      <c r="L4422" s="29"/>
    </row>
    <row r="4423" spans="1:12" x14ac:dyDescent="0.3">
      <c r="A4423" s="5" t="str">
        <f t="shared" si="276"/>
        <v>août</v>
      </c>
      <c r="B4423" s="4">
        <f t="shared" si="277"/>
        <v>32</v>
      </c>
      <c r="C4423" s="21">
        <f t="shared" si="278"/>
        <v>44419</v>
      </c>
      <c r="H4423" s="101"/>
      <c r="K4423" s="98">
        <f t="shared" si="279"/>
        <v>0</v>
      </c>
      <c r="L4423" s="29"/>
    </row>
    <row r="4424" spans="1:12" x14ac:dyDescent="0.3">
      <c r="A4424" s="5" t="str">
        <f t="shared" si="276"/>
        <v>août</v>
      </c>
      <c r="B4424" s="4">
        <f t="shared" si="277"/>
        <v>32</v>
      </c>
      <c r="C4424" s="21">
        <f t="shared" si="278"/>
        <v>44419</v>
      </c>
      <c r="H4424" s="101"/>
      <c r="K4424" s="98">
        <f t="shared" si="279"/>
        <v>0</v>
      </c>
      <c r="L4424" s="29"/>
    </row>
    <row r="4425" spans="1:12" x14ac:dyDescent="0.3">
      <c r="A4425" s="5" t="str">
        <f t="shared" si="276"/>
        <v>août</v>
      </c>
      <c r="B4425" s="4">
        <f t="shared" si="277"/>
        <v>32</v>
      </c>
      <c r="C4425" s="21">
        <f t="shared" si="278"/>
        <v>44419</v>
      </c>
      <c r="H4425" s="101"/>
      <c r="K4425" s="98">
        <f t="shared" si="279"/>
        <v>0</v>
      </c>
      <c r="L4425" s="29"/>
    </row>
    <row r="4426" spans="1:12" x14ac:dyDescent="0.3">
      <c r="A4426" s="5" t="str">
        <f t="shared" si="276"/>
        <v>août</v>
      </c>
      <c r="B4426" s="4">
        <f t="shared" si="277"/>
        <v>32</v>
      </c>
      <c r="C4426" s="21">
        <f t="shared" si="278"/>
        <v>44419</v>
      </c>
      <c r="H4426" s="101"/>
      <c r="K4426" s="98">
        <f t="shared" si="279"/>
        <v>0</v>
      </c>
      <c r="L4426" s="29"/>
    </row>
    <row r="4427" spans="1:12" x14ac:dyDescent="0.3">
      <c r="A4427" s="5" t="str">
        <f t="shared" si="276"/>
        <v>août</v>
      </c>
      <c r="B4427" s="4">
        <f t="shared" si="277"/>
        <v>32</v>
      </c>
      <c r="C4427" s="21">
        <f t="shared" si="278"/>
        <v>44419</v>
      </c>
      <c r="H4427" s="101"/>
      <c r="K4427" s="98">
        <f t="shared" si="279"/>
        <v>0</v>
      </c>
      <c r="L4427" s="29"/>
    </row>
    <row r="4428" spans="1:12" x14ac:dyDescent="0.3">
      <c r="A4428" s="5" t="str">
        <f t="shared" si="276"/>
        <v>août</v>
      </c>
      <c r="B4428" s="4">
        <f t="shared" si="277"/>
        <v>32</v>
      </c>
      <c r="C4428" s="21">
        <f t="shared" si="278"/>
        <v>44419</v>
      </c>
      <c r="H4428" s="101"/>
      <c r="K4428" s="98">
        <f t="shared" si="279"/>
        <v>0</v>
      </c>
      <c r="L4428" s="29"/>
    </row>
    <row r="4429" spans="1:12" x14ac:dyDescent="0.3">
      <c r="A4429" s="5" t="str">
        <f t="shared" si="276"/>
        <v>août</v>
      </c>
      <c r="B4429" s="4">
        <f t="shared" si="277"/>
        <v>32</v>
      </c>
      <c r="C4429" s="21">
        <f t="shared" si="278"/>
        <v>44419</v>
      </c>
      <c r="H4429" s="101"/>
      <c r="K4429" s="98">
        <f t="shared" si="279"/>
        <v>0</v>
      </c>
      <c r="L4429" s="29"/>
    </row>
    <row r="4430" spans="1:12" x14ac:dyDescent="0.3">
      <c r="A4430" s="5" t="str">
        <f t="shared" si="276"/>
        <v>août</v>
      </c>
      <c r="B4430" s="4">
        <f t="shared" si="277"/>
        <v>32</v>
      </c>
      <c r="C4430" s="21">
        <f t="shared" si="278"/>
        <v>44419</v>
      </c>
      <c r="H4430" s="101"/>
      <c r="K4430" s="98">
        <f t="shared" si="279"/>
        <v>0</v>
      </c>
      <c r="L4430" s="29"/>
    </row>
    <row r="4431" spans="1:12" x14ac:dyDescent="0.3">
      <c r="A4431" s="5" t="str">
        <f t="shared" si="276"/>
        <v>août</v>
      </c>
      <c r="B4431" s="4">
        <f t="shared" si="277"/>
        <v>32</v>
      </c>
      <c r="C4431" s="21">
        <f t="shared" si="278"/>
        <v>44419</v>
      </c>
      <c r="H4431" s="101"/>
      <c r="K4431" s="98">
        <f t="shared" si="279"/>
        <v>0</v>
      </c>
      <c r="L4431" s="29"/>
    </row>
    <row r="4432" spans="1:12" x14ac:dyDescent="0.3">
      <c r="A4432" s="5" t="str">
        <f t="shared" si="276"/>
        <v>août</v>
      </c>
      <c r="B4432" s="4">
        <f t="shared" si="277"/>
        <v>32</v>
      </c>
      <c r="C4432" s="21">
        <f t="shared" si="278"/>
        <v>44419</v>
      </c>
      <c r="H4432" s="101"/>
      <c r="K4432" s="98">
        <f t="shared" si="279"/>
        <v>0</v>
      </c>
      <c r="L4432" s="29"/>
    </row>
    <row r="4433" spans="1:12" x14ac:dyDescent="0.3">
      <c r="A4433" s="5" t="str">
        <f t="shared" si="276"/>
        <v>août</v>
      </c>
      <c r="B4433" s="4">
        <f t="shared" si="277"/>
        <v>32</v>
      </c>
      <c r="C4433" s="21">
        <f t="shared" si="278"/>
        <v>44419</v>
      </c>
      <c r="H4433" s="101"/>
      <c r="K4433" s="98">
        <f t="shared" si="279"/>
        <v>0</v>
      </c>
      <c r="L4433" s="29"/>
    </row>
    <row r="4434" spans="1:12" x14ac:dyDescent="0.3">
      <c r="A4434" s="5" t="str">
        <f t="shared" si="276"/>
        <v>août</v>
      </c>
      <c r="B4434" s="4">
        <f t="shared" si="277"/>
        <v>32</v>
      </c>
      <c r="C4434" s="21">
        <f t="shared" si="278"/>
        <v>44419</v>
      </c>
      <c r="H4434" s="101"/>
      <c r="K4434" s="98">
        <f t="shared" si="279"/>
        <v>0</v>
      </c>
      <c r="L4434" s="29"/>
    </row>
    <row r="4435" spans="1:12" x14ac:dyDescent="0.3">
      <c r="A4435" s="5" t="str">
        <f t="shared" si="276"/>
        <v>août</v>
      </c>
      <c r="B4435" s="4">
        <f t="shared" si="277"/>
        <v>32</v>
      </c>
      <c r="C4435" s="21">
        <f t="shared" si="278"/>
        <v>44419</v>
      </c>
      <c r="H4435" s="101"/>
      <c r="K4435" s="98">
        <f t="shared" si="279"/>
        <v>0</v>
      </c>
      <c r="L4435" s="29"/>
    </row>
    <row r="4436" spans="1:12" x14ac:dyDescent="0.3">
      <c r="A4436" s="5" t="str">
        <f t="shared" si="276"/>
        <v>août</v>
      </c>
      <c r="B4436" s="4">
        <f t="shared" si="277"/>
        <v>32</v>
      </c>
      <c r="C4436" s="21">
        <f t="shared" si="278"/>
        <v>44419</v>
      </c>
      <c r="H4436" s="101"/>
      <c r="K4436" s="98">
        <f t="shared" si="279"/>
        <v>0</v>
      </c>
      <c r="L4436" s="29"/>
    </row>
    <row r="4437" spans="1:12" x14ac:dyDescent="0.3">
      <c r="A4437" s="5" t="str">
        <f t="shared" si="276"/>
        <v>août</v>
      </c>
      <c r="B4437" s="4">
        <f t="shared" si="277"/>
        <v>32</v>
      </c>
      <c r="C4437" s="21">
        <f t="shared" si="278"/>
        <v>44419</v>
      </c>
      <c r="H4437" s="101"/>
      <c r="K4437" s="98">
        <f t="shared" si="279"/>
        <v>0</v>
      </c>
      <c r="L4437" s="29"/>
    </row>
    <row r="4438" spans="1:12" x14ac:dyDescent="0.3">
      <c r="A4438" s="5" t="str">
        <f t="shared" si="276"/>
        <v>août</v>
      </c>
      <c r="B4438" s="4">
        <f t="shared" si="277"/>
        <v>32</v>
      </c>
      <c r="C4438" s="21">
        <f t="shared" si="278"/>
        <v>44419</v>
      </c>
      <c r="H4438" s="101"/>
      <c r="K4438" s="98">
        <f t="shared" si="279"/>
        <v>0</v>
      </c>
      <c r="L4438" s="29"/>
    </row>
    <row r="4439" spans="1:12" x14ac:dyDescent="0.3">
      <c r="A4439" s="5" t="str">
        <f t="shared" si="276"/>
        <v>août</v>
      </c>
      <c r="B4439" s="4">
        <f t="shared" si="277"/>
        <v>32</v>
      </c>
      <c r="C4439" s="21">
        <f t="shared" si="278"/>
        <v>44419</v>
      </c>
      <c r="H4439" s="101"/>
      <c r="K4439" s="98">
        <f t="shared" si="279"/>
        <v>0</v>
      </c>
      <c r="L4439" s="29"/>
    </row>
    <row r="4440" spans="1:12" x14ac:dyDescent="0.3">
      <c r="A4440" s="5" t="str">
        <f t="shared" si="276"/>
        <v>août</v>
      </c>
      <c r="B4440" s="4">
        <f t="shared" si="277"/>
        <v>32</v>
      </c>
      <c r="C4440" s="21">
        <f t="shared" si="278"/>
        <v>44419</v>
      </c>
      <c r="H4440" s="101"/>
      <c r="K4440" s="98">
        <f t="shared" si="279"/>
        <v>0</v>
      </c>
      <c r="L4440" s="29"/>
    </row>
    <row r="4441" spans="1:12" x14ac:dyDescent="0.3">
      <c r="A4441" s="5" t="str">
        <f t="shared" si="276"/>
        <v>août</v>
      </c>
      <c r="B4441" s="4">
        <f t="shared" si="277"/>
        <v>32</v>
      </c>
      <c r="C4441" s="21">
        <f t="shared" si="278"/>
        <v>44420</v>
      </c>
      <c r="H4441" s="101"/>
      <c r="K4441" s="98">
        <f t="shared" si="279"/>
        <v>0</v>
      </c>
      <c r="L4441" s="29"/>
    </row>
    <row r="4442" spans="1:12" x14ac:dyDescent="0.3">
      <c r="A4442" s="5" t="str">
        <f t="shared" si="276"/>
        <v>août</v>
      </c>
      <c r="B4442" s="4">
        <f t="shared" si="277"/>
        <v>32</v>
      </c>
      <c r="C4442" s="21">
        <f t="shared" si="278"/>
        <v>44420</v>
      </c>
      <c r="H4442" s="101"/>
      <c r="K4442" s="98">
        <f t="shared" si="279"/>
        <v>0</v>
      </c>
      <c r="L4442" s="29"/>
    </row>
    <row r="4443" spans="1:12" x14ac:dyDescent="0.3">
      <c r="A4443" s="5" t="str">
        <f t="shared" si="276"/>
        <v>août</v>
      </c>
      <c r="B4443" s="4">
        <f t="shared" si="277"/>
        <v>32</v>
      </c>
      <c r="C4443" s="21">
        <f t="shared" si="278"/>
        <v>44420</v>
      </c>
      <c r="H4443" s="101"/>
      <c r="K4443" s="98">
        <f t="shared" si="279"/>
        <v>0</v>
      </c>
      <c r="L4443" s="29"/>
    </row>
    <row r="4444" spans="1:12" x14ac:dyDescent="0.3">
      <c r="A4444" s="5" t="str">
        <f t="shared" si="276"/>
        <v>août</v>
      </c>
      <c r="B4444" s="4">
        <f t="shared" si="277"/>
        <v>32</v>
      </c>
      <c r="C4444" s="21">
        <f t="shared" si="278"/>
        <v>44420</v>
      </c>
      <c r="H4444" s="101"/>
      <c r="K4444" s="98">
        <f t="shared" si="279"/>
        <v>0</v>
      </c>
      <c r="L4444" s="29"/>
    </row>
    <row r="4445" spans="1:12" x14ac:dyDescent="0.3">
      <c r="A4445" s="5" t="str">
        <f t="shared" si="276"/>
        <v>août</v>
      </c>
      <c r="B4445" s="4">
        <f t="shared" si="277"/>
        <v>32</v>
      </c>
      <c r="C4445" s="21">
        <f t="shared" si="278"/>
        <v>44420</v>
      </c>
      <c r="H4445" s="101"/>
      <c r="K4445" s="98">
        <f t="shared" si="279"/>
        <v>0</v>
      </c>
      <c r="L4445" s="29"/>
    </row>
    <row r="4446" spans="1:12" x14ac:dyDescent="0.3">
      <c r="A4446" s="5" t="str">
        <f t="shared" si="276"/>
        <v>août</v>
      </c>
      <c r="B4446" s="4">
        <f t="shared" si="277"/>
        <v>32</v>
      </c>
      <c r="C4446" s="21">
        <f t="shared" si="278"/>
        <v>44420</v>
      </c>
      <c r="H4446" s="101"/>
      <c r="K4446" s="98">
        <f t="shared" si="279"/>
        <v>0</v>
      </c>
      <c r="L4446" s="29"/>
    </row>
    <row r="4447" spans="1:12" x14ac:dyDescent="0.3">
      <c r="A4447" s="5" t="str">
        <f t="shared" si="276"/>
        <v>août</v>
      </c>
      <c r="B4447" s="4">
        <f t="shared" si="277"/>
        <v>32</v>
      </c>
      <c r="C4447" s="21">
        <f t="shared" si="278"/>
        <v>44420</v>
      </c>
      <c r="H4447" s="101"/>
      <c r="K4447" s="98">
        <f t="shared" si="279"/>
        <v>0</v>
      </c>
      <c r="L4447" s="29"/>
    </row>
    <row r="4448" spans="1:12" x14ac:dyDescent="0.3">
      <c r="A4448" s="5" t="str">
        <f t="shared" si="276"/>
        <v>août</v>
      </c>
      <c r="B4448" s="4">
        <f t="shared" si="277"/>
        <v>32</v>
      </c>
      <c r="C4448" s="21">
        <f t="shared" si="278"/>
        <v>44420</v>
      </c>
      <c r="H4448" s="101"/>
      <c r="K4448" s="98">
        <f t="shared" si="279"/>
        <v>0</v>
      </c>
      <c r="L4448" s="29"/>
    </row>
    <row r="4449" spans="1:12" x14ac:dyDescent="0.3">
      <c r="A4449" s="5" t="str">
        <f t="shared" si="276"/>
        <v>août</v>
      </c>
      <c r="B4449" s="4">
        <f t="shared" si="277"/>
        <v>32</v>
      </c>
      <c r="C4449" s="21">
        <f t="shared" si="278"/>
        <v>44420</v>
      </c>
      <c r="H4449" s="101"/>
      <c r="K4449" s="98">
        <f t="shared" si="279"/>
        <v>0</v>
      </c>
      <c r="L4449" s="29"/>
    </row>
    <row r="4450" spans="1:12" x14ac:dyDescent="0.3">
      <c r="A4450" s="5" t="str">
        <f t="shared" si="276"/>
        <v>août</v>
      </c>
      <c r="B4450" s="4">
        <f t="shared" si="277"/>
        <v>32</v>
      </c>
      <c r="C4450" s="21">
        <f t="shared" si="278"/>
        <v>44420</v>
      </c>
      <c r="H4450" s="101"/>
      <c r="K4450" s="98">
        <f t="shared" si="279"/>
        <v>0</v>
      </c>
      <c r="L4450" s="29"/>
    </row>
    <row r="4451" spans="1:12" x14ac:dyDescent="0.3">
      <c r="A4451" s="5" t="str">
        <f t="shared" si="276"/>
        <v>août</v>
      </c>
      <c r="B4451" s="4">
        <f t="shared" si="277"/>
        <v>32</v>
      </c>
      <c r="C4451" s="21">
        <f t="shared" si="278"/>
        <v>44420</v>
      </c>
      <c r="H4451" s="101"/>
      <c r="K4451" s="98">
        <f t="shared" si="279"/>
        <v>0</v>
      </c>
      <c r="L4451" s="29"/>
    </row>
    <row r="4452" spans="1:12" x14ac:dyDescent="0.3">
      <c r="A4452" s="5" t="str">
        <f t="shared" si="276"/>
        <v>août</v>
      </c>
      <c r="B4452" s="4">
        <f t="shared" si="277"/>
        <v>32</v>
      </c>
      <c r="C4452" s="21">
        <f t="shared" si="278"/>
        <v>44420</v>
      </c>
      <c r="H4452" s="101"/>
      <c r="K4452" s="98">
        <f t="shared" si="279"/>
        <v>0</v>
      </c>
      <c r="L4452" s="29"/>
    </row>
    <row r="4453" spans="1:12" x14ac:dyDescent="0.3">
      <c r="A4453" s="5" t="str">
        <f t="shared" si="276"/>
        <v>août</v>
      </c>
      <c r="B4453" s="4">
        <f t="shared" si="277"/>
        <v>32</v>
      </c>
      <c r="C4453" s="21">
        <f t="shared" si="278"/>
        <v>44420</v>
      </c>
      <c r="H4453" s="101"/>
      <c r="K4453" s="98">
        <f t="shared" si="279"/>
        <v>0</v>
      </c>
      <c r="L4453" s="29"/>
    </row>
    <row r="4454" spans="1:12" x14ac:dyDescent="0.3">
      <c r="A4454" s="5" t="str">
        <f t="shared" si="276"/>
        <v>août</v>
      </c>
      <c r="B4454" s="4">
        <f t="shared" si="277"/>
        <v>32</v>
      </c>
      <c r="C4454" s="21">
        <f t="shared" si="278"/>
        <v>44420</v>
      </c>
      <c r="H4454" s="101"/>
      <c r="K4454" s="98">
        <f t="shared" si="279"/>
        <v>0</v>
      </c>
      <c r="L4454" s="29"/>
    </row>
    <row r="4455" spans="1:12" x14ac:dyDescent="0.3">
      <c r="A4455" s="5" t="str">
        <f t="shared" si="276"/>
        <v>août</v>
      </c>
      <c r="B4455" s="4">
        <f t="shared" si="277"/>
        <v>32</v>
      </c>
      <c r="C4455" s="21">
        <f t="shared" si="278"/>
        <v>44420</v>
      </c>
      <c r="H4455" s="101"/>
      <c r="K4455" s="98">
        <f t="shared" si="279"/>
        <v>0</v>
      </c>
      <c r="L4455" s="29"/>
    </row>
    <row r="4456" spans="1:12" x14ac:dyDescent="0.3">
      <c r="A4456" s="5" t="str">
        <f t="shared" si="276"/>
        <v>août</v>
      </c>
      <c r="B4456" s="4">
        <f t="shared" si="277"/>
        <v>32</v>
      </c>
      <c r="C4456" s="21">
        <f t="shared" si="278"/>
        <v>44420</v>
      </c>
      <c r="H4456" s="101"/>
      <c r="K4456" s="98">
        <f t="shared" si="279"/>
        <v>0</v>
      </c>
      <c r="L4456" s="29"/>
    </row>
    <row r="4457" spans="1:12" x14ac:dyDescent="0.3">
      <c r="A4457" s="5" t="str">
        <f t="shared" si="276"/>
        <v>août</v>
      </c>
      <c r="B4457" s="4">
        <f t="shared" si="277"/>
        <v>32</v>
      </c>
      <c r="C4457" s="21">
        <f t="shared" si="278"/>
        <v>44420</v>
      </c>
      <c r="H4457" s="101"/>
      <c r="K4457" s="98">
        <f t="shared" si="279"/>
        <v>0</v>
      </c>
      <c r="L4457" s="29"/>
    </row>
    <row r="4458" spans="1:12" x14ac:dyDescent="0.3">
      <c r="A4458" s="5" t="str">
        <f t="shared" si="276"/>
        <v>août</v>
      </c>
      <c r="B4458" s="4">
        <f t="shared" si="277"/>
        <v>32</v>
      </c>
      <c r="C4458" s="21">
        <f t="shared" si="278"/>
        <v>44420</v>
      </c>
      <c r="H4458" s="101"/>
      <c r="K4458" s="98">
        <f t="shared" si="279"/>
        <v>0</v>
      </c>
      <c r="L4458" s="29"/>
    </row>
    <row r="4459" spans="1:12" x14ac:dyDescent="0.3">
      <c r="A4459" s="5" t="str">
        <f t="shared" si="276"/>
        <v>août</v>
      </c>
      <c r="B4459" s="4">
        <f t="shared" si="277"/>
        <v>32</v>
      </c>
      <c r="C4459" s="21">
        <f t="shared" si="278"/>
        <v>44420</v>
      </c>
      <c r="H4459" s="101"/>
      <c r="K4459" s="98">
        <f t="shared" si="279"/>
        <v>0</v>
      </c>
      <c r="L4459" s="29"/>
    </row>
    <row r="4460" spans="1:12" x14ac:dyDescent="0.3">
      <c r="A4460" s="5" t="str">
        <f t="shared" si="276"/>
        <v>août</v>
      </c>
      <c r="B4460" s="4">
        <f t="shared" si="277"/>
        <v>32</v>
      </c>
      <c r="C4460" s="21">
        <f t="shared" si="278"/>
        <v>44420</v>
      </c>
      <c r="H4460" s="101"/>
      <c r="K4460" s="98">
        <f t="shared" si="279"/>
        <v>0</v>
      </c>
      <c r="L4460" s="29"/>
    </row>
    <row r="4461" spans="1:12" x14ac:dyDescent="0.3">
      <c r="A4461" s="5" t="str">
        <f t="shared" si="276"/>
        <v>août</v>
      </c>
      <c r="B4461" s="4">
        <f t="shared" si="277"/>
        <v>32</v>
      </c>
      <c r="C4461" s="21">
        <f t="shared" si="278"/>
        <v>44421</v>
      </c>
      <c r="H4461" s="101"/>
      <c r="K4461" s="98">
        <f t="shared" si="279"/>
        <v>0</v>
      </c>
      <c r="L4461" s="29"/>
    </row>
    <row r="4462" spans="1:12" x14ac:dyDescent="0.3">
      <c r="A4462" s="5" t="str">
        <f t="shared" si="276"/>
        <v>août</v>
      </c>
      <c r="B4462" s="4">
        <f t="shared" si="277"/>
        <v>32</v>
      </c>
      <c r="C4462" s="21">
        <f t="shared" si="278"/>
        <v>44421</v>
      </c>
      <c r="H4462" s="101"/>
      <c r="K4462" s="98">
        <f t="shared" si="279"/>
        <v>0</v>
      </c>
      <c r="L4462" s="29"/>
    </row>
    <row r="4463" spans="1:12" x14ac:dyDescent="0.3">
      <c r="A4463" s="5" t="str">
        <f t="shared" si="276"/>
        <v>août</v>
      </c>
      <c r="B4463" s="4">
        <f t="shared" si="277"/>
        <v>32</v>
      </c>
      <c r="C4463" s="21">
        <f t="shared" si="278"/>
        <v>44421</v>
      </c>
      <c r="H4463" s="101"/>
      <c r="K4463" s="98">
        <f t="shared" si="279"/>
        <v>0</v>
      </c>
      <c r="L4463" s="29"/>
    </row>
    <row r="4464" spans="1:12" x14ac:dyDescent="0.3">
      <c r="A4464" s="5" t="str">
        <f t="shared" si="276"/>
        <v>août</v>
      </c>
      <c r="B4464" s="4">
        <f t="shared" si="277"/>
        <v>32</v>
      </c>
      <c r="C4464" s="21">
        <f t="shared" si="278"/>
        <v>44421</v>
      </c>
      <c r="H4464" s="101"/>
      <c r="K4464" s="98">
        <f t="shared" si="279"/>
        <v>0</v>
      </c>
      <c r="L4464" s="29"/>
    </row>
    <row r="4465" spans="1:12" x14ac:dyDescent="0.3">
      <c r="A4465" s="5" t="str">
        <f t="shared" si="276"/>
        <v>août</v>
      </c>
      <c r="B4465" s="4">
        <f t="shared" si="277"/>
        <v>32</v>
      </c>
      <c r="C4465" s="21">
        <f t="shared" si="278"/>
        <v>44421</v>
      </c>
      <c r="H4465" s="101"/>
      <c r="K4465" s="98">
        <f t="shared" si="279"/>
        <v>0</v>
      </c>
      <c r="L4465" s="29"/>
    </row>
    <row r="4466" spans="1:12" x14ac:dyDescent="0.3">
      <c r="A4466" s="5" t="str">
        <f t="shared" si="276"/>
        <v>août</v>
      </c>
      <c r="B4466" s="4">
        <f t="shared" si="277"/>
        <v>32</v>
      </c>
      <c r="C4466" s="21">
        <f t="shared" si="278"/>
        <v>44421</v>
      </c>
      <c r="H4466" s="101"/>
      <c r="K4466" s="98">
        <f t="shared" si="279"/>
        <v>0</v>
      </c>
      <c r="L4466" s="29"/>
    </row>
    <row r="4467" spans="1:12" x14ac:dyDescent="0.3">
      <c r="A4467" s="5" t="str">
        <f t="shared" si="276"/>
        <v>août</v>
      </c>
      <c r="B4467" s="4">
        <f t="shared" si="277"/>
        <v>32</v>
      </c>
      <c r="C4467" s="21">
        <f t="shared" si="278"/>
        <v>44421</v>
      </c>
      <c r="H4467" s="101"/>
      <c r="K4467" s="98">
        <f t="shared" si="279"/>
        <v>0</v>
      </c>
      <c r="L4467" s="29"/>
    </row>
    <row r="4468" spans="1:12" x14ac:dyDescent="0.3">
      <c r="A4468" s="5" t="str">
        <f t="shared" si="276"/>
        <v>août</v>
      </c>
      <c r="B4468" s="4">
        <f t="shared" si="277"/>
        <v>32</v>
      </c>
      <c r="C4468" s="21">
        <f t="shared" si="278"/>
        <v>44421</v>
      </c>
      <c r="H4468" s="101"/>
      <c r="K4468" s="98">
        <f t="shared" si="279"/>
        <v>0</v>
      </c>
      <c r="L4468" s="29"/>
    </row>
    <row r="4469" spans="1:12" x14ac:dyDescent="0.3">
      <c r="A4469" s="5" t="str">
        <f t="shared" si="276"/>
        <v>août</v>
      </c>
      <c r="B4469" s="4">
        <f t="shared" si="277"/>
        <v>32</v>
      </c>
      <c r="C4469" s="21">
        <f t="shared" si="278"/>
        <v>44421</v>
      </c>
      <c r="H4469" s="101"/>
      <c r="K4469" s="98">
        <f t="shared" si="279"/>
        <v>0</v>
      </c>
      <c r="L4469" s="29"/>
    </row>
    <row r="4470" spans="1:12" x14ac:dyDescent="0.3">
      <c r="A4470" s="5" t="str">
        <f t="shared" si="276"/>
        <v>août</v>
      </c>
      <c r="B4470" s="4">
        <f t="shared" si="277"/>
        <v>32</v>
      </c>
      <c r="C4470" s="21">
        <f t="shared" si="278"/>
        <v>44421</v>
      </c>
      <c r="H4470" s="101"/>
      <c r="K4470" s="98">
        <f t="shared" si="279"/>
        <v>0</v>
      </c>
      <c r="L4470" s="29"/>
    </row>
    <row r="4471" spans="1:12" x14ac:dyDescent="0.3">
      <c r="A4471" s="5" t="str">
        <f t="shared" si="276"/>
        <v>août</v>
      </c>
      <c r="B4471" s="4">
        <f t="shared" si="277"/>
        <v>32</v>
      </c>
      <c r="C4471" s="21">
        <f t="shared" si="278"/>
        <v>44421</v>
      </c>
      <c r="H4471" s="101"/>
      <c r="K4471" s="98">
        <f t="shared" si="279"/>
        <v>0</v>
      </c>
      <c r="L4471" s="29"/>
    </row>
    <row r="4472" spans="1:12" x14ac:dyDescent="0.3">
      <c r="A4472" s="5" t="str">
        <f t="shared" si="276"/>
        <v>août</v>
      </c>
      <c r="B4472" s="4">
        <f t="shared" si="277"/>
        <v>32</v>
      </c>
      <c r="C4472" s="21">
        <f t="shared" si="278"/>
        <v>44421</v>
      </c>
      <c r="H4472" s="101"/>
      <c r="K4472" s="98">
        <f t="shared" si="279"/>
        <v>0</v>
      </c>
      <c r="L4472" s="29"/>
    </row>
    <row r="4473" spans="1:12" x14ac:dyDescent="0.3">
      <c r="A4473" s="5" t="str">
        <f t="shared" si="276"/>
        <v>août</v>
      </c>
      <c r="B4473" s="4">
        <f t="shared" si="277"/>
        <v>32</v>
      </c>
      <c r="C4473" s="21">
        <f t="shared" si="278"/>
        <v>44421</v>
      </c>
      <c r="H4473" s="101"/>
      <c r="K4473" s="98">
        <f t="shared" si="279"/>
        <v>0</v>
      </c>
      <c r="L4473" s="29"/>
    </row>
    <row r="4474" spans="1:12" x14ac:dyDescent="0.3">
      <c r="A4474" s="5" t="str">
        <f t="shared" si="276"/>
        <v>août</v>
      </c>
      <c r="B4474" s="4">
        <f t="shared" si="277"/>
        <v>32</v>
      </c>
      <c r="C4474" s="21">
        <f t="shared" si="278"/>
        <v>44421</v>
      </c>
      <c r="H4474" s="101"/>
      <c r="K4474" s="98">
        <f t="shared" si="279"/>
        <v>0</v>
      </c>
      <c r="L4474" s="29"/>
    </row>
    <row r="4475" spans="1:12" x14ac:dyDescent="0.3">
      <c r="A4475" s="5" t="str">
        <f t="shared" si="276"/>
        <v>août</v>
      </c>
      <c r="B4475" s="4">
        <f t="shared" si="277"/>
        <v>32</v>
      </c>
      <c r="C4475" s="21">
        <f t="shared" si="278"/>
        <v>44421</v>
      </c>
      <c r="H4475" s="101"/>
      <c r="K4475" s="98">
        <f t="shared" si="279"/>
        <v>0</v>
      </c>
      <c r="L4475" s="29"/>
    </row>
    <row r="4476" spans="1:12" x14ac:dyDescent="0.3">
      <c r="A4476" s="5" t="str">
        <f t="shared" si="276"/>
        <v>août</v>
      </c>
      <c r="B4476" s="4">
        <f t="shared" si="277"/>
        <v>32</v>
      </c>
      <c r="C4476" s="21">
        <f t="shared" si="278"/>
        <v>44421</v>
      </c>
      <c r="H4476" s="101"/>
      <c r="K4476" s="98">
        <f t="shared" si="279"/>
        <v>0</v>
      </c>
      <c r="L4476" s="29"/>
    </row>
    <row r="4477" spans="1:12" x14ac:dyDescent="0.3">
      <c r="A4477" s="5" t="str">
        <f t="shared" si="276"/>
        <v>août</v>
      </c>
      <c r="B4477" s="4">
        <f t="shared" si="277"/>
        <v>32</v>
      </c>
      <c r="C4477" s="21">
        <f t="shared" si="278"/>
        <v>44421</v>
      </c>
      <c r="H4477" s="101"/>
      <c r="K4477" s="98">
        <f t="shared" si="279"/>
        <v>0</v>
      </c>
      <c r="L4477" s="29"/>
    </row>
    <row r="4478" spans="1:12" x14ac:dyDescent="0.3">
      <c r="A4478" s="5" t="str">
        <f t="shared" si="276"/>
        <v>août</v>
      </c>
      <c r="B4478" s="4">
        <f t="shared" si="277"/>
        <v>32</v>
      </c>
      <c r="C4478" s="21">
        <f t="shared" si="278"/>
        <v>44421</v>
      </c>
      <c r="H4478" s="101"/>
      <c r="K4478" s="98">
        <f t="shared" si="279"/>
        <v>0</v>
      </c>
      <c r="L4478" s="29"/>
    </row>
    <row r="4479" spans="1:12" x14ac:dyDescent="0.3">
      <c r="A4479" s="5" t="str">
        <f t="shared" si="276"/>
        <v>août</v>
      </c>
      <c r="B4479" s="4">
        <f t="shared" si="277"/>
        <v>32</v>
      </c>
      <c r="C4479" s="21">
        <f t="shared" si="278"/>
        <v>44421</v>
      </c>
      <c r="H4479" s="101"/>
      <c r="K4479" s="98">
        <f t="shared" si="279"/>
        <v>0</v>
      </c>
      <c r="L4479" s="29"/>
    </row>
    <row r="4480" spans="1:12" x14ac:dyDescent="0.3">
      <c r="A4480" s="5" t="str">
        <f t="shared" si="276"/>
        <v>août</v>
      </c>
      <c r="B4480" s="4">
        <f t="shared" si="277"/>
        <v>32</v>
      </c>
      <c r="C4480" s="21">
        <f t="shared" si="278"/>
        <v>44421</v>
      </c>
      <c r="H4480" s="101"/>
      <c r="K4480" s="98">
        <f t="shared" si="279"/>
        <v>0</v>
      </c>
      <c r="L4480" s="29"/>
    </row>
    <row r="4481" spans="1:12" x14ac:dyDescent="0.3">
      <c r="A4481" s="5" t="str">
        <f t="shared" si="276"/>
        <v>août</v>
      </c>
      <c r="B4481" s="4">
        <f t="shared" si="277"/>
        <v>33</v>
      </c>
      <c r="C4481" s="21">
        <f t="shared" si="278"/>
        <v>44424</v>
      </c>
      <c r="H4481" s="101"/>
      <c r="K4481" s="98">
        <f t="shared" si="279"/>
        <v>0</v>
      </c>
      <c r="L4481" s="29"/>
    </row>
    <row r="4482" spans="1:12" x14ac:dyDescent="0.3">
      <c r="A4482" s="5" t="str">
        <f t="shared" si="276"/>
        <v>août</v>
      </c>
      <c r="B4482" s="4">
        <f t="shared" si="277"/>
        <v>33</v>
      </c>
      <c r="C4482" s="21">
        <f t="shared" si="278"/>
        <v>44424</v>
      </c>
      <c r="H4482" s="101"/>
      <c r="K4482" s="98">
        <f t="shared" si="279"/>
        <v>0</v>
      </c>
      <c r="L4482" s="29"/>
    </row>
    <row r="4483" spans="1:12" x14ac:dyDescent="0.3">
      <c r="A4483" s="5" t="str">
        <f t="shared" si="276"/>
        <v>août</v>
      </c>
      <c r="B4483" s="4">
        <f t="shared" si="277"/>
        <v>33</v>
      </c>
      <c r="C4483" s="21">
        <f t="shared" si="278"/>
        <v>44424</v>
      </c>
      <c r="H4483" s="101"/>
      <c r="K4483" s="98">
        <f t="shared" si="279"/>
        <v>0</v>
      </c>
      <c r="L4483" s="29"/>
    </row>
    <row r="4484" spans="1:12" x14ac:dyDescent="0.3">
      <c r="A4484" s="5" t="str">
        <f t="shared" ref="A4484:A4547" si="280">TEXT(30*MONTH(C4484),"mmmm")</f>
        <v>août</v>
      </c>
      <c r="B4484" s="4">
        <f t="shared" ref="B4484:B4547" si="281">_xlfn.ISOWEEKNUM(C4484)</f>
        <v>33</v>
      </c>
      <c r="C4484" s="21">
        <f t="shared" ref="C4484:C4547" si="282">WORKDAY(INT((ROW()-1)/20)+"01/01/2021",1)</f>
        <v>44424</v>
      </c>
      <c r="H4484" s="101"/>
      <c r="K4484" s="98">
        <f t="shared" ref="K4484:K4547" si="283">IFERROR((I4484-J4484)/J4484,0)</f>
        <v>0</v>
      </c>
      <c r="L4484" s="29"/>
    </row>
    <row r="4485" spans="1:12" x14ac:dyDescent="0.3">
      <c r="A4485" s="5" t="str">
        <f t="shared" si="280"/>
        <v>août</v>
      </c>
      <c r="B4485" s="4">
        <f t="shared" si="281"/>
        <v>33</v>
      </c>
      <c r="C4485" s="21">
        <f t="shared" si="282"/>
        <v>44424</v>
      </c>
      <c r="H4485" s="101"/>
      <c r="K4485" s="98">
        <f t="shared" si="283"/>
        <v>0</v>
      </c>
      <c r="L4485" s="29"/>
    </row>
    <row r="4486" spans="1:12" x14ac:dyDescent="0.3">
      <c r="A4486" s="5" t="str">
        <f t="shared" si="280"/>
        <v>août</v>
      </c>
      <c r="B4486" s="4">
        <f t="shared" si="281"/>
        <v>33</v>
      </c>
      <c r="C4486" s="21">
        <f t="shared" si="282"/>
        <v>44424</v>
      </c>
      <c r="H4486" s="101"/>
      <c r="K4486" s="98">
        <f t="shared" si="283"/>
        <v>0</v>
      </c>
      <c r="L4486" s="29"/>
    </row>
    <row r="4487" spans="1:12" x14ac:dyDescent="0.3">
      <c r="A4487" s="5" t="str">
        <f t="shared" si="280"/>
        <v>août</v>
      </c>
      <c r="B4487" s="4">
        <f t="shared" si="281"/>
        <v>33</v>
      </c>
      <c r="C4487" s="21">
        <f t="shared" si="282"/>
        <v>44424</v>
      </c>
      <c r="H4487" s="101"/>
      <c r="K4487" s="98">
        <f t="shared" si="283"/>
        <v>0</v>
      </c>
      <c r="L4487" s="29"/>
    </row>
    <row r="4488" spans="1:12" x14ac:dyDescent="0.3">
      <c r="A4488" s="5" t="str">
        <f t="shared" si="280"/>
        <v>août</v>
      </c>
      <c r="B4488" s="4">
        <f t="shared" si="281"/>
        <v>33</v>
      </c>
      <c r="C4488" s="21">
        <f t="shared" si="282"/>
        <v>44424</v>
      </c>
      <c r="H4488" s="101"/>
      <c r="K4488" s="98">
        <f t="shared" si="283"/>
        <v>0</v>
      </c>
      <c r="L4488" s="29"/>
    </row>
    <row r="4489" spans="1:12" x14ac:dyDescent="0.3">
      <c r="A4489" s="5" t="str">
        <f t="shared" si="280"/>
        <v>août</v>
      </c>
      <c r="B4489" s="4">
        <f t="shared" si="281"/>
        <v>33</v>
      </c>
      <c r="C4489" s="21">
        <f t="shared" si="282"/>
        <v>44424</v>
      </c>
      <c r="H4489" s="101"/>
      <c r="K4489" s="98">
        <f t="shared" si="283"/>
        <v>0</v>
      </c>
      <c r="L4489" s="29"/>
    </row>
    <row r="4490" spans="1:12" x14ac:dyDescent="0.3">
      <c r="A4490" s="5" t="str">
        <f t="shared" si="280"/>
        <v>août</v>
      </c>
      <c r="B4490" s="4">
        <f t="shared" si="281"/>
        <v>33</v>
      </c>
      <c r="C4490" s="21">
        <f t="shared" si="282"/>
        <v>44424</v>
      </c>
      <c r="H4490" s="101"/>
      <c r="K4490" s="98">
        <f t="shared" si="283"/>
        <v>0</v>
      </c>
      <c r="L4490" s="29"/>
    </row>
    <row r="4491" spans="1:12" x14ac:dyDescent="0.3">
      <c r="A4491" s="5" t="str">
        <f t="shared" si="280"/>
        <v>août</v>
      </c>
      <c r="B4491" s="4">
        <f t="shared" si="281"/>
        <v>33</v>
      </c>
      <c r="C4491" s="21">
        <f t="shared" si="282"/>
        <v>44424</v>
      </c>
      <c r="H4491" s="101"/>
      <c r="K4491" s="98">
        <f t="shared" si="283"/>
        <v>0</v>
      </c>
      <c r="L4491" s="29"/>
    </row>
    <row r="4492" spans="1:12" x14ac:dyDescent="0.3">
      <c r="A4492" s="5" t="str">
        <f t="shared" si="280"/>
        <v>août</v>
      </c>
      <c r="B4492" s="4">
        <f t="shared" si="281"/>
        <v>33</v>
      </c>
      <c r="C4492" s="21">
        <f t="shared" si="282"/>
        <v>44424</v>
      </c>
      <c r="H4492" s="101"/>
      <c r="K4492" s="98">
        <f t="shared" si="283"/>
        <v>0</v>
      </c>
      <c r="L4492" s="29"/>
    </row>
    <row r="4493" spans="1:12" x14ac:dyDescent="0.3">
      <c r="A4493" s="5" t="str">
        <f t="shared" si="280"/>
        <v>août</v>
      </c>
      <c r="B4493" s="4">
        <f t="shared" si="281"/>
        <v>33</v>
      </c>
      <c r="C4493" s="21">
        <f t="shared" si="282"/>
        <v>44424</v>
      </c>
      <c r="H4493" s="101"/>
      <c r="K4493" s="98">
        <f t="shared" si="283"/>
        <v>0</v>
      </c>
      <c r="L4493" s="29"/>
    </row>
    <row r="4494" spans="1:12" x14ac:dyDescent="0.3">
      <c r="A4494" s="5" t="str">
        <f t="shared" si="280"/>
        <v>août</v>
      </c>
      <c r="B4494" s="4">
        <f t="shared" si="281"/>
        <v>33</v>
      </c>
      <c r="C4494" s="21">
        <f t="shared" si="282"/>
        <v>44424</v>
      </c>
      <c r="H4494" s="101"/>
      <c r="K4494" s="98">
        <f t="shared" si="283"/>
        <v>0</v>
      </c>
      <c r="L4494" s="29"/>
    </row>
    <row r="4495" spans="1:12" x14ac:dyDescent="0.3">
      <c r="A4495" s="5" t="str">
        <f t="shared" si="280"/>
        <v>août</v>
      </c>
      <c r="B4495" s="4">
        <f t="shared" si="281"/>
        <v>33</v>
      </c>
      <c r="C4495" s="21">
        <f t="shared" si="282"/>
        <v>44424</v>
      </c>
      <c r="H4495" s="101"/>
      <c r="K4495" s="98">
        <f t="shared" si="283"/>
        <v>0</v>
      </c>
      <c r="L4495" s="29"/>
    </row>
    <row r="4496" spans="1:12" x14ac:dyDescent="0.3">
      <c r="A4496" s="5" t="str">
        <f t="shared" si="280"/>
        <v>août</v>
      </c>
      <c r="B4496" s="4">
        <f t="shared" si="281"/>
        <v>33</v>
      </c>
      <c r="C4496" s="21">
        <f t="shared" si="282"/>
        <v>44424</v>
      </c>
      <c r="H4496" s="101"/>
      <c r="K4496" s="98">
        <f t="shared" si="283"/>
        <v>0</v>
      </c>
      <c r="L4496" s="29"/>
    </row>
    <row r="4497" spans="1:12" x14ac:dyDescent="0.3">
      <c r="A4497" s="5" t="str">
        <f t="shared" si="280"/>
        <v>août</v>
      </c>
      <c r="B4497" s="4">
        <f t="shared" si="281"/>
        <v>33</v>
      </c>
      <c r="C4497" s="21">
        <f t="shared" si="282"/>
        <v>44424</v>
      </c>
      <c r="H4497" s="101"/>
      <c r="K4497" s="98">
        <f t="shared" si="283"/>
        <v>0</v>
      </c>
      <c r="L4497" s="29"/>
    </row>
    <row r="4498" spans="1:12" x14ac:dyDescent="0.3">
      <c r="A4498" s="5" t="str">
        <f t="shared" si="280"/>
        <v>août</v>
      </c>
      <c r="B4498" s="4">
        <f t="shared" si="281"/>
        <v>33</v>
      </c>
      <c r="C4498" s="21">
        <f t="shared" si="282"/>
        <v>44424</v>
      </c>
      <c r="H4498" s="101"/>
      <c r="K4498" s="98">
        <f t="shared" si="283"/>
        <v>0</v>
      </c>
      <c r="L4498" s="29"/>
    </row>
    <row r="4499" spans="1:12" x14ac:dyDescent="0.3">
      <c r="A4499" s="5" t="str">
        <f t="shared" si="280"/>
        <v>août</v>
      </c>
      <c r="B4499" s="4">
        <f t="shared" si="281"/>
        <v>33</v>
      </c>
      <c r="C4499" s="21">
        <f t="shared" si="282"/>
        <v>44424</v>
      </c>
      <c r="H4499" s="101"/>
      <c r="K4499" s="98">
        <f t="shared" si="283"/>
        <v>0</v>
      </c>
      <c r="L4499" s="29"/>
    </row>
    <row r="4500" spans="1:12" x14ac:dyDescent="0.3">
      <c r="A4500" s="5" t="str">
        <f t="shared" si="280"/>
        <v>août</v>
      </c>
      <c r="B4500" s="4">
        <f t="shared" si="281"/>
        <v>33</v>
      </c>
      <c r="C4500" s="21">
        <f t="shared" si="282"/>
        <v>44424</v>
      </c>
      <c r="H4500" s="101"/>
      <c r="K4500" s="98">
        <f t="shared" si="283"/>
        <v>0</v>
      </c>
      <c r="L4500" s="29"/>
    </row>
    <row r="4501" spans="1:12" x14ac:dyDescent="0.3">
      <c r="A4501" s="5" t="str">
        <f t="shared" si="280"/>
        <v>août</v>
      </c>
      <c r="B4501" s="4">
        <f t="shared" si="281"/>
        <v>33</v>
      </c>
      <c r="C4501" s="21">
        <f t="shared" si="282"/>
        <v>44424</v>
      </c>
      <c r="H4501" s="101"/>
      <c r="K4501" s="98">
        <f t="shared" si="283"/>
        <v>0</v>
      </c>
      <c r="L4501" s="29"/>
    </row>
    <row r="4502" spans="1:12" x14ac:dyDescent="0.3">
      <c r="A4502" s="5" t="str">
        <f t="shared" si="280"/>
        <v>août</v>
      </c>
      <c r="B4502" s="4">
        <f t="shared" si="281"/>
        <v>33</v>
      </c>
      <c r="C4502" s="21">
        <f t="shared" si="282"/>
        <v>44424</v>
      </c>
      <c r="H4502" s="101"/>
      <c r="K4502" s="98">
        <f t="shared" si="283"/>
        <v>0</v>
      </c>
      <c r="L4502" s="29"/>
    </row>
    <row r="4503" spans="1:12" x14ac:dyDescent="0.3">
      <c r="A4503" s="5" t="str">
        <f t="shared" si="280"/>
        <v>août</v>
      </c>
      <c r="B4503" s="4">
        <f t="shared" si="281"/>
        <v>33</v>
      </c>
      <c r="C4503" s="21">
        <f t="shared" si="282"/>
        <v>44424</v>
      </c>
      <c r="H4503" s="101"/>
      <c r="K4503" s="98">
        <f t="shared" si="283"/>
        <v>0</v>
      </c>
      <c r="L4503" s="29"/>
    </row>
    <row r="4504" spans="1:12" x14ac:dyDescent="0.3">
      <c r="A4504" s="5" t="str">
        <f t="shared" si="280"/>
        <v>août</v>
      </c>
      <c r="B4504" s="4">
        <f t="shared" si="281"/>
        <v>33</v>
      </c>
      <c r="C4504" s="21">
        <f t="shared" si="282"/>
        <v>44424</v>
      </c>
      <c r="H4504" s="101"/>
      <c r="K4504" s="98">
        <f t="shared" si="283"/>
        <v>0</v>
      </c>
      <c r="L4504" s="29"/>
    </row>
    <row r="4505" spans="1:12" x14ac:dyDescent="0.3">
      <c r="A4505" s="5" t="str">
        <f t="shared" si="280"/>
        <v>août</v>
      </c>
      <c r="B4505" s="4">
        <f t="shared" si="281"/>
        <v>33</v>
      </c>
      <c r="C4505" s="21">
        <f t="shared" si="282"/>
        <v>44424</v>
      </c>
      <c r="H4505" s="101"/>
      <c r="K4505" s="98">
        <f t="shared" si="283"/>
        <v>0</v>
      </c>
      <c r="L4505" s="29"/>
    </row>
    <row r="4506" spans="1:12" x14ac:dyDescent="0.3">
      <c r="A4506" s="5" t="str">
        <f t="shared" si="280"/>
        <v>août</v>
      </c>
      <c r="B4506" s="4">
        <f t="shared" si="281"/>
        <v>33</v>
      </c>
      <c r="C4506" s="21">
        <f t="shared" si="282"/>
        <v>44424</v>
      </c>
      <c r="H4506" s="101"/>
      <c r="K4506" s="98">
        <f t="shared" si="283"/>
        <v>0</v>
      </c>
      <c r="L4506" s="29"/>
    </row>
    <row r="4507" spans="1:12" x14ac:dyDescent="0.3">
      <c r="A4507" s="5" t="str">
        <f t="shared" si="280"/>
        <v>août</v>
      </c>
      <c r="B4507" s="4">
        <f t="shared" si="281"/>
        <v>33</v>
      </c>
      <c r="C4507" s="21">
        <f t="shared" si="282"/>
        <v>44424</v>
      </c>
      <c r="H4507" s="101"/>
      <c r="K4507" s="98">
        <f t="shared" si="283"/>
        <v>0</v>
      </c>
      <c r="L4507" s="29"/>
    </row>
    <row r="4508" spans="1:12" x14ac:dyDescent="0.3">
      <c r="A4508" s="5" t="str">
        <f t="shared" si="280"/>
        <v>août</v>
      </c>
      <c r="B4508" s="4">
        <f t="shared" si="281"/>
        <v>33</v>
      </c>
      <c r="C4508" s="21">
        <f t="shared" si="282"/>
        <v>44424</v>
      </c>
      <c r="H4508" s="101"/>
      <c r="K4508" s="98">
        <f t="shared" si="283"/>
        <v>0</v>
      </c>
      <c r="L4508" s="29"/>
    </row>
    <row r="4509" spans="1:12" x14ac:dyDescent="0.3">
      <c r="A4509" s="5" t="str">
        <f t="shared" si="280"/>
        <v>août</v>
      </c>
      <c r="B4509" s="4">
        <f t="shared" si="281"/>
        <v>33</v>
      </c>
      <c r="C4509" s="21">
        <f t="shared" si="282"/>
        <v>44424</v>
      </c>
      <c r="H4509" s="101"/>
      <c r="K4509" s="98">
        <f t="shared" si="283"/>
        <v>0</v>
      </c>
      <c r="L4509" s="29"/>
    </row>
    <row r="4510" spans="1:12" x14ac:dyDescent="0.3">
      <c r="A4510" s="5" t="str">
        <f t="shared" si="280"/>
        <v>août</v>
      </c>
      <c r="B4510" s="4">
        <f t="shared" si="281"/>
        <v>33</v>
      </c>
      <c r="C4510" s="21">
        <f t="shared" si="282"/>
        <v>44424</v>
      </c>
      <c r="H4510" s="101"/>
      <c r="K4510" s="98">
        <f t="shared" si="283"/>
        <v>0</v>
      </c>
      <c r="L4510" s="29"/>
    </row>
    <row r="4511" spans="1:12" x14ac:dyDescent="0.3">
      <c r="A4511" s="5" t="str">
        <f t="shared" si="280"/>
        <v>août</v>
      </c>
      <c r="B4511" s="4">
        <f t="shared" si="281"/>
        <v>33</v>
      </c>
      <c r="C4511" s="21">
        <f t="shared" si="282"/>
        <v>44424</v>
      </c>
      <c r="H4511" s="101"/>
      <c r="K4511" s="98">
        <f t="shared" si="283"/>
        <v>0</v>
      </c>
      <c r="L4511" s="29"/>
    </row>
    <row r="4512" spans="1:12" x14ac:dyDescent="0.3">
      <c r="A4512" s="5" t="str">
        <f t="shared" si="280"/>
        <v>août</v>
      </c>
      <c r="B4512" s="4">
        <f t="shared" si="281"/>
        <v>33</v>
      </c>
      <c r="C4512" s="21">
        <f t="shared" si="282"/>
        <v>44424</v>
      </c>
      <c r="H4512" s="101"/>
      <c r="K4512" s="98">
        <f t="shared" si="283"/>
        <v>0</v>
      </c>
      <c r="L4512" s="29"/>
    </row>
    <row r="4513" spans="1:12" x14ac:dyDescent="0.3">
      <c r="A4513" s="5" t="str">
        <f t="shared" si="280"/>
        <v>août</v>
      </c>
      <c r="B4513" s="4">
        <f t="shared" si="281"/>
        <v>33</v>
      </c>
      <c r="C4513" s="21">
        <f t="shared" si="282"/>
        <v>44424</v>
      </c>
      <c r="H4513" s="101"/>
      <c r="K4513" s="98">
        <f t="shared" si="283"/>
        <v>0</v>
      </c>
      <c r="L4513" s="29"/>
    </row>
    <row r="4514" spans="1:12" x14ac:dyDescent="0.3">
      <c r="A4514" s="5" t="str">
        <f t="shared" si="280"/>
        <v>août</v>
      </c>
      <c r="B4514" s="4">
        <f t="shared" si="281"/>
        <v>33</v>
      </c>
      <c r="C4514" s="21">
        <f t="shared" si="282"/>
        <v>44424</v>
      </c>
      <c r="H4514" s="101"/>
      <c r="K4514" s="98">
        <f t="shared" si="283"/>
        <v>0</v>
      </c>
      <c r="L4514" s="29"/>
    </row>
    <row r="4515" spans="1:12" x14ac:dyDescent="0.3">
      <c r="A4515" s="5" t="str">
        <f t="shared" si="280"/>
        <v>août</v>
      </c>
      <c r="B4515" s="4">
        <f t="shared" si="281"/>
        <v>33</v>
      </c>
      <c r="C4515" s="21">
        <f t="shared" si="282"/>
        <v>44424</v>
      </c>
      <c r="H4515" s="101"/>
      <c r="K4515" s="98">
        <f t="shared" si="283"/>
        <v>0</v>
      </c>
      <c r="L4515" s="29"/>
    </row>
    <row r="4516" spans="1:12" x14ac:dyDescent="0.3">
      <c r="A4516" s="5" t="str">
        <f t="shared" si="280"/>
        <v>août</v>
      </c>
      <c r="B4516" s="4">
        <f t="shared" si="281"/>
        <v>33</v>
      </c>
      <c r="C4516" s="21">
        <f t="shared" si="282"/>
        <v>44424</v>
      </c>
      <c r="H4516" s="101"/>
      <c r="K4516" s="98">
        <f t="shared" si="283"/>
        <v>0</v>
      </c>
      <c r="L4516" s="29"/>
    </row>
    <row r="4517" spans="1:12" x14ac:dyDescent="0.3">
      <c r="A4517" s="5" t="str">
        <f t="shared" si="280"/>
        <v>août</v>
      </c>
      <c r="B4517" s="4">
        <f t="shared" si="281"/>
        <v>33</v>
      </c>
      <c r="C4517" s="21">
        <f t="shared" si="282"/>
        <v>44424</v>
      </c>
      <c r="H4517" s="101"/>
      <c r="K4517" s="98">
        <f t="shared" si="283"/>
        <v>0</v>
      </c>
      <c r="L4517" s="29"/>
    </row>
    <row r="4518" spans="1:12" x14ac:dyDescent="0.3">
      <c r="A4518" s="5" t="str">
        <f t="shared" si="280"/>
        <v>août</v>
      </c>
      <c r="B4518" s="4">
        <f t="shared" si="281"/>
        <v>33</v>
      </c>
      <c r="C4518" s="21">
        <f t="shared" si="282"/>
        <v>44424</v>
      </c>
      <c r="H4518" s="101"/>
      <c r="K4518" s="98">
        <f t="shared" si="283"/>
        <v>0</v>
      </c>
      <c r="L4518" s="29"/>
    </row>
    <row r="4519" spans="1:12" x14ac:dyDescent="0.3">
      <c r="A4519" s="5" t="str">
        <f t="shared" si="280"/>
        <v>août</v>
      </c>
      <c r="B4519" s="4">
        <f t="shared" si="281"/>
        <v>33</v>
      </c>
      <c r="C4519" s="21">
        <f t="shared" si="282"/>
        <v>44424</v>
      </c>
      <c r="H4519" s="101"/>
      <c r="K4519" s="98">
        <f t="shared" si="283"/>
        <v>0</v>
      </c>
      <c r="L4519" s="29"/>
    </row>
    <row r="4520" spans="1:12" x14ac:dyDescent="0.3">
      <c r="A4520" s="5" t="str">
        <f t="shared" si="280"/>
        <v>août</v>
      </c>
      <c r="B4520" s="4">
        <f t="shared" si="281"/>
        <v>33</v>
      </c>
      <c r="C4520" s="21">
        <f t="shared" si="282"/>
        <v>44424</v>
      </c>
      <c r="H4520" s="101"/>
      <c r="K4520" s="98">
        <f t="shared" si="283"/>
        <v>0</v>
      </c>
      <c r="L4520" s="29"/>
    </row>
    <row r="4521" spans="1:12" x14ac:dyDescent="0.3">
      <c r="A4521" s="5" t="str">
        <f t="shared" si="280"/>
        <v>août</v>
      </c>
      <c r="B4521" s="4">
        <f t="shared" si="281"/>
        <v>33</v>
      </c>
      <c r="C4521" s="21">
        <f t="shared" si="282"/>
        <v>44424</v>
      </c>
      <c r="H4521" s="101"/>
      <c r="K4521" s="98">
        <f t="shared" si="283"/>
        <v>0</v>
      </c>
      <c r="L4521" s="29"/>
    </row>
    <row r="4522" spans="1:12" x14ac:dyDescent="0.3">
      <c r="A4522" s="5" t="str">
        <f t="shared" si="280"/>
        <v>août</v>
      </c>
      <c r="B4522" s="4">
        <f t="shared" si="281"/>
        <v>33</v>
      </c>
      <c r="C4522" s="21">
        <f t="shared" si="282"/>
        <v>44424</v>
      </c>
      <c r="H4522" s="101"/>
      <c r="K4522" s="98">
        <f t="shared" si="283"/>
        <v>0</v>
      </c>
      <c r="L4522" s="29"/>
    </row>
    <row r="4523" spans="1:12" x14ac:dyDescent="0.3">
      <c r="A4523" s="5" t="str">
        <f t="shared" si="280"/>
        <v>août</v>
      </c>
      <c r="B4523" s="4">
        <f t="shared" si="281"/>
        <v>33</v>
      </c>
      <c r="C4523" s="21">
        <f t="shared" si="282"/>
        <v>44424</v>
      </c>
      <c r="H4523" s="101"/>
      <c r="K4523" s="98">
        <f t="shared" si="283"/>
        <v>0</v>
      </c>
      <c r="L4523" s="29"/>
    </row>
    <row r="4524" spans="1:12" x14ac:dyDescent="0.3">
      <c r="A4524" s="5" t="str">
        <f t="shared" si="280"/>
        <v>août</v>
      </c>
      <c r="B4524" s="4">
        <f t="shared" si="281"/>
        <v>33</v>
      </c>
      <c r="C4524" s="21">
        <f t="shared" si="282"/>
        <v>44424</v>
      </c>
      <c r="H4524" s="101"/>
      <c r="K4524" s="98">
        <f t="shared" si="283"/>
        <v>0</v>
      </c>
      <c r="L4524" s="29"/>
    </row>
    <row r="4525" spans="1:12" x14ac:dyDescent="0.3">
      <c r="A4525" s="5" t="str">
        <f t="shared" si="280"/>
        <v>août</v>
      </c>
      <c r="B4525" s="4">
        <f t="shared" si="281"/>
        <v>33</v>
      </c>
      <c r="C4525" s="21">
        <f t="shared" si="282"/>
        <v>44424</v>
      </c>
      <c r="H4525" s="101"/>
      <c r="K4525" s="98">
        <f t="shared" si="283"/>
        <v>0</v>
      </c>
      <c r="L4525" s="29"/>
    </row>
    <row r="4526" spans="1:12" x14ac:dyDescent="0.3">
      <c r="A4526" s="5" t="str">
        <f t="shared" si="280"/>
        <v>août</v>
      </c>
      <c r="B4526" s="4">
        <f t="shared" si="281"/>
        <v>33</v>
      </c>
      <c r="C4526" s="21">
        <f t="shared" si="282"/>
        <v>44424</v>
      </c>
      <c r="H4526" s="101"/>
      <c r="K4526" s="98">
        <f t="shared" si="283"/>
        <v>0</v>
      </c>
      <c r="L4526" s="29"/>
    </row>
    <row r="4527" spans="1:12" x14ac:dyDescent="0.3">
      <c r="A4527" s="5" t="str">
        <f t="shared" si="280"/>
        <v>août</v>
      </c>
      <c r="B4527" s="4">
        <f t="shared" si="281"/>
        <v>33</v>
      </c>
      <c r="C4527" s="21">
        <f t="shared" si="282"/>
        <v>44424</v>
      </c>
      <c r="H4527" s="101"/>
      <c r="K4527" s="98">
        <f t="shared" si="283"/>
        <v>0</v>
      </c>
      <c r="L4527" s="29"/>
    </row>
    <row r="4528" spans="1:12" x14ac:dyDescent="0.3">
      <c r="A4528" s="5" t="str">
        <f t="shared" si="280"/>
        <v>août</v>
      </c>
      <c r="B4528" s="4">
        <f t="shared" si="281"/>
        <v>33</v>
      </c>
      <c r="C4528" s="21">
        <f t="shared" si="282"/>
        <v>44424</v>
      </c>
      <c r="H4528" s="101"/>
      <c r="K4528" s="98">
        <f t="shared" si="283"/>
        <v>0</v>
      </c>
      <c r="L4528" s="29"/>
    </row>
    <row r="4529" spans="1:12" x14ac:dyDescent="0.3">
      <c r="A4529" s="5" t="str">
        <f t="shared" si="280"/>
        <v>août</v>
      </c>
      <c r="B4529" s="4">
        <f t="shared" si="281"/>
        <v>33</v>
      </c>
      <c r="C4529" s="21">
        <f t="shared" si="282"/>
        <v>44424</v>
      </c>
      <c r="H4529" s="101"/>
      <c r="K4529" s="98">
        <f t="shared" si="283"/>
        <v>0</v>
      </c>
      <c r="L4529" s="29"/>
    </row>
    <row r="4530" spans="1:12" x14ac:dyDescent="0.3">
      <c r="A4530" s="5" t="str">
        <f t="shared" si="280"/>
        <v>août</v>
      </c>
      <c r="B4530" s="4">
        <f t="shared" si="281"/>
        <v>33</v>
      </c>
      <c r="C4530" s="21">
        <f t="shared" si="282"/>
        <v>44424</v>
      </c>
      <c r="H4530" s="101"/>
      <c r="K4530" s="98">
        <f t="shared" si="283"/>
        <v>0</v>
      </c>
      <c r="L4530" s="29"/>
    </row>
    <row r="4531" spans="1:12" x14ac:dyDescent="0.3">
      <c r="A4531" s="5" t="str">
        <f t="shared" si="280"/>
        <v>août</v>
      </c>
      <c r="B4531" s="4">
        <f t="shared" si="281"/>
        <v>33</v>
      </c>
      <c r="C4531" s="21">
        <f t="shared" si="282"/>
        <v>44424</v>
      </c>
      <c r="H4531" s="101"/>
      <c r="K4531" s="98">
        <f t="shared" si="283"/>
        <v>0</v>
      </c>
      <c r="L4531" s="29"/>
    </row>
    <row r="4532" spans="1:12" x14ac:dyDescent="0.3">
      <c r="A4532" s="5" t="str">
        <f t="shared" si="280"/>
        <v>août</v>
      </c>
      <c r="B4532" s="4">
        <f t="shared" si="281"/>
        <v>33</v>
      </c>
      <c r="C4532" s="21">
        <f t="shared" si="282"/>
        <v>44424</v>
      </c>
      <c r="H4532" s="101"/>
      <c r="K4532" s="98">
        <f t="shared" si="283"/>
        <v>0</v>
      </c>
      <c r="L4532" s="29"/>
    </row>
    <row r="4533" spans="1:12" x14ac:dyDescent="0.3">
      <c r="A4533" s="5" t="str">
        <f t="shared" si="280"/>
        <v>août</v>
      </c>
      <c r="B4533" s="4">
        <f t="shared" si="281"/>
        <v>33</v>
      </c>
      <c r="C4533" s="21">
        <f t="shared" si="282"/>
        <v>44424</v>
      </c>
      <c r="H4533" s="101"/>
      <c r="K4533" s="98">
        <f t="shared" si="283"/>
        <v>0</v>
      </c>
      <c r="L4533" s="29"/>
    </row>
    <row r="4534" spans="1:12" x14ac:dyDescent="0.3">
      <c r="A4534" s="5" t="str">
        <f t="shared" si="280"/>
        <v>août</v>
      </c>
      <c r="B4534" s="4">
        <f t="shared" si="281"/>
        <v>33</v>
      </c>
      <c r="C4534" s="21">
        <f t="shared" si="282"/>
        <v>44424</v>
      </c>
      <c r="H4534" s="101"/>
      <c r="K4534" s="98">
        <f t="shared" si="283"/>
        <v>0</v>
      </c>
      <c r="L4534" s="29"/>
    </row>
    <row r="4535" spans="1:12" x14ac:dyDescent="0.3">
      <c r="A4535" s="5" t="str">
        <f t="shared" si="280"/>
        <v>août</v>
      </c>
      <c r="B4535" s="4">
        <f t="shared" si="281"/>
        <v>33</v>
      </c>
      <c r="C4535" s="21">
        <f t="shared" si="282"/>
        <v>44424</v>
      </c>
      <c r="H4535" s="101"/>
      <c r="K4535" s="98">
        <f t="shared" si="283"/>
        <v>0</v>
      </c>
      <c r="L4535" s="29"/>
    </row>
    <row r="4536" spans="1:12" x14ac:dyDescent="0.3">
      <c r="A4536" s="5" t="str">
        <f t="shared" si="280"/>
        <v>août</v>
      </c>
      <c r="B4536" s="4">
        <f t="shared" si="281"/>
        <v>33</v>
      </c>
      <c r="C4536" s="21">
        <f t="shared" si="282"/>
        <v>44424</v>
      </c>
      <c r="H4536" s="101"/>
      <c r="K4536" s="98">
        <f t="shared" si="283"/>
        <v>0</v>
      </c>
      <c r="L4536" s="29"/>
    </row>
    <row r="4537" spans="1:12" x14ac:dyDescent="0.3">
      <c r="A4537" s="5" t="str">
        <f t="shared" si="280"/>
        <v>août</v>
      </c>
      <c r="B4537" s="4">
        <f t="shared" si="281"/>
        <v>33</v>
      </c>
      <c r="C4537" s="21">
        <f t="shared" si="282"/>
        <v>44424</v>
      </c>
      <c r="H4537" s="101"/>
      <c r="K4537" s="98">
        <f t="shared" si="283"/>
        <v>0</v>
      </c>
      <c r="L4537" s="29"/>
    </row>
    <row r="4538" spans="1:12" x14ac:dyDescent="0.3">
      <c r="A4538" s="5" t="str">
        <f t="shared" si="280"/>
        <v>août</v>
      </c>
      <c r="B4538" s="4">
        <f t="shared" si="281"/>
        <v>33</v>
      </c>
      <c r="C4538" s="21">
        <f t="shared" si="282"/>
        <v>44424</v>
      </c>
      <c r="H4538" s="101"/>
      <c r="K4538" s="98">
        <f t="shared" si="283"/>
        <v>0</v>
      </c>
      <c r="L4538" s="29"/>
    </row>
    <row r="4539" spans="1:12" x14ac:dyDescent="0.3">
      <c r="A4539" s="5" t="str">
        <f t="shared" si="280"/>
        <v>août</v>
      </c>
      <c r="B4539" s="4">
        <f t="shared" si="281"/>
        <v>33</v>
      </c>
      <c r="C4539" s="21">
        <f t="shared" si="282"/>
        <v>44424</v>
      </c>
      <c r="H4539" s="101"/>
      <c r="K4539" s="98">
        <f t="shared" si="283"/>
        <v>0</v>
      </c>
      <c r="L4539" s="29"/>
    </row>
    <row r="4540" spans="1:12" x14ac:dyDescent="0.3">
      <c r="A4540" s="5" t="str">
        <f t="shared" si="280"/>
        <v>août</v>
      </c>
      <c r="B4540" s="4">
        <f t="shared" si="281"/>
        <v>33</v>
      </c>
      <c r="C4540" s="21">
        <f t="shared" si="282"/>
        <v>44424</v>
      </c>
      <c r="H4540" s="101"/>
      <c r="K4540" s="98">
        <f t="shared" si="283"/>
        <v>0</v>
      </c>
      <c r="L4540" s="29"/>
    </row>
    <row r="4541" spans="1:12" x14ac:dyDescent="0.3">
      <c r="A4541" s="5" t="str">
        <f t="shared" si="280"/>
        <v>août</v>
      </c>
      <c r="B4541" s="4">
        <f t="shared" si="281"/>
        <v>33</v>
      </c>
      <c r="C4541" s="21">
        <f t="shared" si="282"/>
        <v>44425</v>
      </c>
      <c r="H4541" s="101"/>
      <c r="K4541" s="98">
        <f t="shared" si="283"/>
        <v>0</v>
      </c>
      <c r="L4541" s="29"/>
    </row>
    <row r="4542" spans="1:12" x14ac:dyDescent="0.3">
      <c r="A4542" s="5" t="str">
        <f t="shared" si="280"/>
        <v>août</v>
      </c>
      <c r="B4542" s="4">
        <f t="shared" si="281"/>
        <v>33</v>
      </c>
      <c r="C4542" s="21">
        <f t="shared" si="282"/>
        <v>44425</v>
      </c>
      <c r="H4542" s="101"/>
      <c r="K4542" s="98">
        <f t="shared" si="283"/>
        <v>0</v>
      </c>
      <c r="L4542" s="29"/>
    </row>
    <row r="4543" spans="1:12" x14ac:dyDescent="0.3">
      <c r="A4543" s="5" t="str">
        <f t="shared" si="280"/>
        <v>août</v>
      </c>
      <c r="B4543" s="4">
        <f t="shared" si="281"/>
        <v>33</v>
      </c>
      <c r="C4543" s="21">
        <f t="shared" si="282"/>
        <v>44425</v>
      </c>
      <c r="H4543" s="101"/>
      <c r="K4543" s="98">
        <f t="shared" si="283"/>
        <v>0</v>
      </c>
      <c r="L4543" s="29"/>
    </row>
    <row r="4544" spans="1:12" x14ac:dyDescent="0.3">
      <c r="A4544" s="5" t="str">
        <f t="shared" si="280"/>
        <v>août</v>
      </c>
      <c r="B4544" s="4">
        <f t="shared" si="281"/>
        <v>33</v>
      </c>
      <c r="C4544" s="21">
        <f t="shared" si="282"/>
        <v>44425</v>
      </c>
      <c r="H4544" s="101"/>
      <c r="K4544" s="98">
        <f t="shared" si="283"/>
        <v>0</v>
      </c>
      <c r="L4544" s="29"/>
    </row>
    <row r="4545" spans="1:12" x14ac:dyDescent="0.3">
      <c r="A4545" s="5" t="str">
        <f t="shared" si="280"/>
        <v>août</v>
      </c>
      <c r="B4545" s="4">
        <f t="shared" si="281"/>
        <v>33</v>
      </c>
      <c r="C4545" s="21">
        <f t="shared" si="282"/>
        <v>44425</v>
      </c>
      <c r="H4545" s="101"/>
      <c r="K4545" s="98">
        <f t="shared" si="283"/>
        <v>0</v>
      </c>
      <c r="L4545" s="29"/>
    </row>
    <row r="4546" spans="1:12" x14ac:dyDescent="0.3">
      <c r="A4546" s="5" t="str">
        <f t="shared" si="280"/>
        <v>août</v>
      </c>
      <c r="B4546" s="4">
        <f t="shared" si="281"/>
        <v>33</v>
      </c>
      <c r="C4546" s="21">
        <f t="shared" si="282"/>
        <v>44425</v>
      </c>
      <c r="H4546" s="101"/>
      <c r="K4546" s="98">
        <f t="shared" si="283"/>
        <v>0</v>
      </c>
      <c r="L4546" s="29"/>
    </row>
    <row r="4547" spans="1:12" x14ac:dyDescent="0.3">
      <c r="A4547" s="5" t="str">
        <f t="shared" si="280"/>
        <v>août</v>
      </c>
      <c r="B4547" s="4">
        <f t="shared" si="281"/>
        <v>33</v>
      </c>
      <c r="C4547" s="21">
        <f t="shared" si="282"/>
        <v>44425</v>
      </c>
      <c r="H4547" s="101"/>
      <c r="K4547" s="98">
        <f t="shared" si="283"/>
        <v>0</v>
      </c>
      <c r="L4547" s="29"/>
    </row>
    <row r="4548" spans="1:12" x14ac:dyDescent="0.3">
      <c r="A4548" s="5" t="str">
        <f t="shared" ref="A4548:A4611" si="284">TEXT(30*MONTH(C4548),"mmmm")</f>
        <v>août</v>
      </c>
      <c r="B4548" s="4">
        <f t="shared" ref="B4548:B4611" si="285">_xlfn.ISOWEEKNUM(C4548)</f>
        <v>33</v>
      </c>
      <c r="C4548" s="21">
        <f t="shared" ref="C4548:C4611" si="286">WORKDAY(INT((ROW()-1)/20)+"01/01/2021",1)</f>
        <v>44425</v>
      </c>
      <c r="H4548" s="101"/>
      <c r="K4548" s="98">
        <f t="shared" ref="K4548:K4611" si="287">IFERROR((I4548-J4548)/J4548,0)</f>
        <v>0</v>
      </c>
      <c r="L4548" s="29"/>
    </row>
    <row r="4549" spans="1:12" x14ac:dyDescent="0.3">
      <c r="A4549" s="5" t="str">
        <f t="shared" si="284"/>
        <v>août</v>
      </c>
      <c r="B4549" s="4">
        <f t="shared" si="285"/>
        <v>33</v>
      </c>
      <c r="C4549" s="21">
        <f t="shared" si="286"/>
        <v>44425</v>
      </c>
      <c r="H4549" s="101"/>
      <c r="K4549" s="98">
        <f t="shared" si="287"/>
        <v>0</v>
      </c>
      <c r="L4549" s="29"/>
    </row>
    <row r="4550" spans="1:12" x14ac:dyDescent="0.3">
      <c r="A4550" s="5" t="str">
        <f t="shared" si="284"/>
        <v>août</v>
      </c>
      <c r="B4550" s="4">
        <f t="shared" si="285"/>
        <v>33</v>
      </c>
      <c r="C4550" s="21">
        <f t="shared" si="286"/>
        <v>44425</v>
      </c>
      <c r="H4550" s="101"/>
      <c r="K4550" s="98">
        <f t="shared" si="287"/>
        <v>0</v>
      </c>
      <c r="L4550" s="29"/>
    </row>
    <row r="4551" spans="1:12" x14ac:dyDescent="0.3">
      <c r="A4551" s="5" t="str">
        <f t="shared" si="284"/>
        <v>août</v>
      </c>
      <c r="B4551" s="4">
        <f t="shared" si="285"/>
        <v>33</v>
      </c>
      <c r="C4551" s="21">
        <f t="shared" si="286"/>
        <v>44425</v>
      </c>
      <c r="H4551" s="101"/>
      <c r="K4551" s="98">
        <f t="shared" si="287"/>
        <v>0</v>
      </c>
      <c r="L4551" s="29"/>
    </row>
    <row r="4552" spans="1:12" x14ac:dyDescent="0.3">
      <c r="A4552" s="5" t="str">
        <f t="shared" si="284"/>
        <v>août</v>
      </c>
      <c r="B4552" s="4">
        <f t="shared" si="285"/>
        <v>33</v>
      </c>
      <c r="C4552" s="21">
        <f t="shared" si="286"/>
        <v>44425</v>
      </c>
      <c r="H4552" s="101"/>
      <c r="K4552" s="98">
        <f t="shared" si="287"/>
        <v>0</v>
      </c>
      <c r="L4552" s="29"/>
    </row>
    <row r="4553" spans="1:12" x14ac:dyDescent="0.3">
      <c r="A4553" s="5" t="str">
        <f t="shared" si="284"/>
        <v>août</v>
      </c>
      <c r="B4553" s="4">
        <f t="shared" si="285"/>
        <v>33</v>
      </c>
      <c r="C4553" s="21">
        <f t="shared" si="286"/>
        <v>44425</v>
      </c>
      <c r="H4553" s="101"/>
      <c r="K4553" s="98">
        <f t="shared" si="287"/>
        <v>0</v>
      </c>
      <c r="L4553" s="29"/>
    </row>
    <row r="4554" spans="1:12" x14ac:dyDescent="0.3">
      <c r="A4554" s="5" t="str">
        <f t="shared" si="284"/>
        <v>août</v>
      </c>
      <c r="B4554" s="4">
        <f t="shared" si="285"/>
        <v>33</v>
      </c>
      <c r="C4554" s="21">
        <f t="shared" si="286"/>
        <v>44425</v>
      </c>
      <c r="H4554" s="101"/>
      <c r="K4554" s="98">
        <f t="shared" si="287"/>
        <v>0</v>
      </c>
      <c r="L4554" s="29"/>
    </row>
    <row r="4555" spans="1:12" x14ac:dyDescent="0.3">
      <c r="A4555" s="5" t="str">
        <f t="shared" si="284"/>
        <v>août</v>
      </c>
      <c r="B4555" s="4">
        <f t="shared" si="285"/>
        <v>33</v>
      </c>
      <c r="C4555" s="21">
        <f t="shared" si="286"/>
        <v>44425</v>
      </c>
      <c r="H4555" s="101"/>
      <c r="K4555" s="98">
        <f t="shared" si="287"/>
        <v>0</v>
      </c>
      <c r="L4555" s="29"/>
    </row>
    <row r="4556" spans="1:12" x14ac:dyDescent="0.3">
      <c r="A4556" s="5" t="str">
        <f t="shared" si="284"/>
        <v>août</v>
      </c>
      <c r="B4556" s="4">
        <f t="shared" si="285"/>
        <v>33</v>
      </c>
      <c r="C4556" s="21">
        <f t="shared" si="286"/>
        <v>44425</v>
      </c>
      <c r="H4556" s="101"/>
      <c r="K4556" s="98">
        <f t="shared" si="287"/>
        <v>0</v>
      </c>
      <c r="L4556" s="29"/>
    </row>
    <row r="4557" spans="1:12" x14ac:dyDescent="0.3">
      <c r="A4557" s="5" t="str">
        <f t="shared" si="284"/>
        <v>août</v>
      </c>
      <c r="B4557" s="4">
        <f t="shared" si="285"/>
        <v>33</v>
      </c>
      <c r="C4557" s="21">
        <f t="shared" si="286"/>
        <v>44425</v>
      </c>
      <c r="H4557" s="101"/>
      <c r="K4557" s="98">
        <f t="shared" si="287"/>
        <v>0</v>
      </c>
      <c r="L4557" s="29"/>
    </row>
    <row r="4558" spans="1:12" x14ac:dyDescent="0.3">
      <c r="A4558" s="5" t="str">
        <f t="shared" si="284"/>
        <v>août</v>
      </c>
      <c r="B4558" s="4">
        <f t="shared" si="285"/>
        <v>33</v>
      </c>
      <c r="C4558" s="21">
        <f t="shared" si="286"/>
        <v>44425</v>
      </c>
      <c r="H4558" s="101"/>
      <c r="K4558" s="98">
        <f t="shared" si="287"/>
        <v>0</v>
      </c>
      <c r="L4558" s="29"/>
    </row>
    <row r="4559" spans="1:12" x14ac:dyDescent="0.3">
      <c r="A4559" s="5" t="str">
        <f t="shared" si="284"/>
        <v>août</v>
      </c>
      <c r="B4559" s="4">
        <f t="shared" si="285"/>
        <v>33</v>
      </c>
      <c r="C4559" s="21">
        <f t="shared" si="286"/>
        <v>44425</v>
      </c>
      <c r="H4559" s="101"/>
      <c r="K4559" s="98">
        <f t="shared" si="287"/>
        <v>0</v>
      </c>
      <c r="L4559" s="29"/>
    </row>
    <row r="4560" spans="1:12" x14ac:dyDescent="0.3">
      <c r="A4560" s="5" t="str">
        <f t="shared" si="284"/>
        <v>août</v>
      </c>
      <c r="B4560" s="4">
        <f t="shared" si="285"/>
        <v>33</v>
      </c>
      <c r="C4560" s="21">
        <f t="shared" si="286"/>
        <v>44425</v>
      </c>
      <c r="H4560" s="101"/>
      <c r="K4560" s="98">
        <f t="shared" si="287"/>
        <v>0</v>
      </c>
      <c r="L4560" s="29"/>
    </row>
    <row r="4561" spans="1:12" x14ac:dyDescent="0.3">
      <c r="A4561" s="5" t="str">
        <f t="shared" si="284"/>
        <v>août</v>
      </c>
      <c r="B4561" s="4">
        <f t="shared" si="285"/>
        <v>33</v>
      </c>
      <c r="C4561" s="21">
        <f t="shared" si="286"/>
        <v>44426</v>
      </c>
      <c r="H4561" s="101"/>
      <c r="K4561" s="98">
        <f t="shared" si="287"/>
        <v>0</v>
      </c>
      <c r="L4561" s="29"/>
    </row>
    <row r="4562" spans="1:12" x14ac:dyDescent="0.3">
      <c r="A4562" s="5" t="str">
        <f t="shared" si="284"/>
        <v>août</v>
      </c>
      <c r="B4562" s="4">
        <f t="shared" si="285"/>
        <v>33</v>
      </c>
      <c r="C4562" s="21">
        <f t="shared" si="286"/>
        <v>44426</v>
      </c>
      <c r="H4562" s="101"/>
      <c r="K4562" s="98">
        <f t="shared" si="287"/>
        <v>0</v>
      </c>
      <c r="L4562" s="29"/>
    </row>
    <row r="4563" spans="1:12" x14ac:dyDescent="0.3">
      <c r="A4563" s="5" t="str">
        <f t="shared" si="284"/>
        <v>août</v>
      </c>
      <c r="B4563" s="4">
        <f t="shared" si="285"/>
        <v>33</v>
      </c>
      <c r="C4563" s="21">
        <f t="shared" si="286"/>
        <v>44426</v>
      </c>
      <c r="H4563" s="101"/>
      <c r="K4563" s="98">
        <f t="shared" si="287"/>
        <v>0</v>
      </c>
      <c r="L4563" s="29"/>
    </row>
    <row r="4564" spans="1:12" x14ac:dyDescent="0.3">
      <c r="A4564" s="5" t="str">
        <f t="shared" si="284"/>
        <v>août</v>
      </c>
      <c r="B4564" s="4">
        <f t="shared" si="285"/>
        <v>33</v>
      </c>
      <c r="C4564" s="21">
        <f t="shared" si="286"/>
        <v>44426</v>
      </c>
      <c r="H4564" s="101"/>
      <c r="K4564" s="98">
        <f t="shared" si="287"/>
        <v>0</v>
      </c>
      <c r="L4564" s="29"/>
    </row>
    <row r="4565" spans="1:12" x14ac:dyDescent="0.3">
      <c r="A4565" s="5" t="str">
        <f t="shared" si="284"/>
        <v>août</v>
      </c>
      <c r="B4565" s="4">
        <f t="shared" si="285"/>
        <v>33</v>
      </c>
      <c r="C4565" s="21">
        <f t="shared" si="286"/>
        <v>44426</v>
      </c>
      <c r="H4565" s="101"/>
      <c r="K4565" s="98">
        <f t="shared" si="287"/>
        <v>0</v>
      </c>
      <c r="L4565" s="29"/>
    </row>
    <row r="4566" spans="1:12" x14ac:dyDescent="0.3">
      <c r="A4566" s="5" t="str">
        <f t="shared" si="284"/>
        <v>août</v>
      </c>
      <c r="B4566" s="4">
        <f t="shared" si="285"/>
        <v>33</v>
      </c>
      <c r="C4566" s="21">
        <f t="shared" si="286"/>
        <v>44426</v>
      </c>
      <c r="H4566" s="101"/>
      <c r="K4566" s="98">
        <f t="shared" si="287"/>
        <v>0</v>
      </c>
      <c r="L4566" s="29"/>
    </row>
    <row r="4567" spans="1:12" x14ac:dyDescent="0.3">
      <c r="A4567" s="5" t="str">
        <f t="shared" si="284"/>
        <v>août</v>
      </c>
      <c r="B4567" s="4">
        <f t="shared" si="285"/>
        <v>33</v>
      </c>
      <c r="C4567" s="21">
        <f t="shared" si="286"/>
        <v>44426</v>
      </c>
      <c r="H4567" s="101"/>
      <c r="K4567" s="98">
        <f t="shared" si="287"/>
        <v>0</v>
      </c>
      <c r="L4567" s="29"/>
    </row>
    <row r="4568" spans="1:12" x14ac:dyDescent="0.3">
      <c r="A4568" s="5" t="str">
        <f t="shared" si="284"/>
        <v>août</v>
      </c>
      <c r="B4568" s="4">
        <f t="shared" si="285"/>
        <v>33</v>
      </c>
      <c r="C4568" s="21">
        <f t="shared" si="286"/>
        <v>44426</v>
      </c>
      <c r="H4568" s="101"/>
      <c r="K4568" s="98">
        <f t="shared" si="287"/>
        <v>0</v>
      </c>
      <c r="L4568" s="29"/>
    </row>
    <row r="4569" spans="1:12" x14ac:dyDescent="0.3">
      <c r="A4569" s="5" t="str">
        <f t="shared" si="284"/>
        <v>août</v>
      </c>
      <c r="B4569" s="4">
        <f t="shared" si="285"/>
        <v>33</v>
      </c>
      <c r="C4569" s="21">
        <f t="shared" si="286"/>
        <v>44426</v>
      </c>
      <c r="H4569" s="101"/>
      <c r="K4569" s="98">
        <f t="shared" si="287"/>
        <v>0</v>
      </c>
      <c r="L4569" s="29"/>
    </row>
    <row r="4570" spans="1:12" x14ac:dyDescent="0.3">
      <c r="A4570" s="5" t="str">
        <f t="shared" si="284"/>
        <v>août</v>
      </c>
      <c r="B4570" s="4">
        <f t="shared" si="285"/>
        <v>33</v>
      </c>
      <c r="C4570" s="21">
        <f t="shared" si="286"/>
        <v>44426</v>
      </c>
      <c r="H4570" s="101"/>
      <c r="K4570" s="98">
        <f t="shared" si="287"/>
        <v>0</v>
      </c>
      <c r="L4570" s="29"/>
    </row>
    <row r="4571" spans="1:12" x14ac:dyDescent="0.3">
      <c r="A4571" s="5" t="str">
        <f t="shared" si="284"/>
        <v>août</v>
      </c>
      <c r="B4571" s="4">
        <f t="shared" si="285"/>
        <v>33</v>
      </c>
      <c r="C4571" s="21">
        <f t="shared" si="286"/>
        <v>44426</v>
      </c>
      <c r="H4571" s="101"/>
      <c r="K4571" s="98">
        <f t="shared" si="287"/>
        <v>0</v>
      </c>
      <c r="L4571" s="29"/>
    </row>
    <row r="4572" spans="1:12" x14ac:dyDescent="0.3">
      <c r="A4572" s="5" t="str">
        <f t="shared" si="284"/>
        <v>août</v>
      </c>
      <c r="B4572" s="4">
        <f t="shared" si="285"/>
        <v>33</v>
      </c>
      <c r="C4572" s="21">
        <f t="shared" si="286"/>
        <v>44426</v>
      </c>
      <c r="H4572" s="101"/>
      <c r="K4572" s="98">
        <f t="shared" si="287"/>
        <v>0</v>
      </c>
      <c r="L4572" s="29"/>
    </row>
    <row r="4573" spans="1:12" x14ac:dyDescent="0.3">
      <c r="A4573" s="5" t="str">
        <f t="shared" si="284"/>
        <v>août</v>
      </c>
      <c r="B4573" s="4">
        <f t="shared" si="285"/>
        <v>33</v>
      </c>
      <c r="C4573" s="21">
        <f t="shared" si="286"/>
        <v>44426</v>
      </c>
      <c r="H4573" s="101"/>
      <c r="K4573" s="98">
        <f t="shared" si="287"/>
        <v>0</v>
      </c>
      <c r="L4573" s="29"/>
    </row>
    <row r="4574" spans="1:12" x14ac:dyDescent="0.3">
      <c r="A4574" s="5" t="str">
        <f t="shared" si="284"/>
        <v>août</v>
      </c>
      <c r="B4574" s="4">
        <f t="shared" si="285"/>
        <v>33</v>
      </c>
      <c r="C4574" s="21">
        <f t="shared" si="286"/>
        <v>44426</v>
      </c>
      <c r="H4574" s="101"/>
      <c r="K4574" s="98">
        <f t="shared" si="287"/>
        <v>0</v>
      </c>
      <c r="L4574" s="29"/>
    </row>
    <row r="4575" spans="1:12" x14ac:dyDescent="0.3">
      <c r="A4575" s="5" t="str">
        <f t="shared" si="284"/>
        <v>août</v>
      </c>
      <c r="B4575" s="4">
        <f t="shared" si="285"/>
        <v>33</v>
      </c>
      <c r="C4575" s="21">
        <f t="shared" si="286"/>
        <v>44426</v>
      </c>
      <c r="H4575" s="101"/>
      <c r="K4575" s="98">
        <f t="shared" si="287"/>
        <v>0</v>
      </c>
      <c r="L4575" s="29"/>
    </row>
    <row r="4576" spans="1:12" x14ac:dyDescent="0.3">
      <c r="A4576" s="5" t="str">
        <f t="shared" si="284"/>
        <v>août</v>
      </c>
      <c r="B4576" s="4">
        <f t="shared" si="285"/>
        <v>33</v>
      </c>
      <c r="C4576" s="21">
        <f t="shared" si="286"/>
        <v>44426</v>
      </c>
      <c r="H4576" s="101"/>
      <c r="K4576" s="98">
        <f t="shared" si="287"/>
        <v>0</v>
      </c>
      <c r="L4576" s="29"/>
    </row>
    <row r="4577" spans="1:12" x14ac:dyDescent="0.3">
      <c r="A4577" s="5" t="str">
        <f t="shared" si="284"/>
        <v>août</v>
      </c>
      <c r="B4577" s="4">
        <f t="shared" si="285"/>
        <v>33</v>
      </c>
      <c r="C4577" s="21">
        <f t="shared" si="286"/>
        <v>44426</v>
      </c>
      <c r="H4577" s="101"/>
      <c r="K4577" s="98">
        <f t="shared" si="287"/>
        <v>0</v>
      </c>
      <c r="L4577" s="29"/>
    </row>
    <row r="4578" spans="1:12" x14ac:dyDescent="0.3">
      <c r="A4578" s="5" t="str">
        <f t="shared" si="284"/>
        <v>août</v>
      </c>
      <c r="B4578" s="4">
        <f t="shared" si="285"/>
        <v>33</v>
      </c>
      <c r="C4578" s="21">
        <f t="shared" si="286"/>
        <v>44426</v>
      </c>
      <c r="H4578" s="101"/>
      <c r="K4578" s="98">
        <f t="shared" si="287"/>
        <v>0</v>
      </c>
      <c r="L4578" s="29"/>
    </row>
    <row r="4579" spans="1:12" x14ac:dyDescent="0.3">
      <c r="A4579" s="5" t="str">
        <f t="shared" si="284"/>
        <v>août</v>
      </c>
      <c r="B4579" s="4">
        <f t="shared" si="285"/>
        <v>33</v>
      </c>
      <c r="C4579" s="21">
        <f t="shared" si="286"/>
        <v>44426</v>
      </c>
      <c r="H4579" s="101"/>
      <c r="K4579" s="98">
        <f t="shared" si="287"/>
        <v>0</v>
      </c>
      <c r="L4579" s="29"/>
    </row>
    <row r="4580" spans="1:12" x14ac:dyDescent="0.3">
      <c r="A4580" s="5" t="str">
        <f t="shared" si="284"/>
        <v>août</v>
      </c>
      <c r="B4580" s="4">
        <f t="shared" si="285"/>
        <v>33</v>
      </c>
      <c r="C4580" s="21">
        <f t="shared" si="286"/>
        <v>44426</v>
      </c>
      <c r="H4580" s="101"/>
      <c r="K4580" s="98">
        <f t="shared" si="287"/>
        <v>0</v>
      </c>
      <c r="L4580" s="29"/>
    </row>
    <row r="4581" spans="1:12" x14ac:dyDescent="0.3">
      <c r="A4581" s="5" t="str">
        <f t="shared" si="284"/>
        <v>août</v>
      </c>
      <c r="B4581" s="4">
        <f t="shared" si="285"/>
        <v>33</v>
      </c>
      <c r="C4581" s="21">
        <f t="shared" si="286"/>
        <v>44427</v>
      </c>
      <c r="H4581" s="101"/>
      <c r="K4581" s="98">
        <f t="shared" si="287"/>
        <v>0</v>
      </c>
      <c r="L4581" s="29"/>
    </row>
    <row r="4582" spans="1:12" x14ac:dyDescent="0.3">
      <c r="A4582" s="5" t="str">
        <f t="shared" si="284"/>
        <v>août</v>
      </c>
      <c r="B4582" s="4">
        <f t="shared" si="285"/>
        <v>33</v>
      </c>
      <c r="C4582" s="21">
        <f t="shared" si="286"/>
        <v>44427</v>
      </c>
      <c r="H4582" s="101"/>
      <c r="K4582" s="98">
        <f t="shared" si="287"/>
        <v>0</v>
      </c>
      <c r="L4582" s="29"/>
    </row>
    <row r="4583" spans="1:12" x14ac:dyDescent="0.3">
      <c r="A4583" s="5" t="str">
        <f t="shared" si="284"/>
        <v>août</v>
      </c>
      <c r="B4583" s="4">
        <f t="shared" si="285"/>
        <v>33</v>
      </c>
      <c r="C4583" s="21">
        <f t="shared" si="286"/>
        <v>44427</v>
      </c>
      <c r="H4583" s="101"/>
      <c r="K4583" s="98">
        <f t="shared" si="287"/>
        <v>0</v>
      </c>
      <c r="L4583" s="29"/>
    </row>
    <row r="4584" spans="1:12" x14ac:dyDescent="0.3">
      <c r="A4584" s="5" t="str">
        <f t="shared" si="284"/>
        <v>août</v>
      </c>
      <c r="B4584" s="4">
        <f t="shared" si="285"/>
        <v>33</v>
      </c>
      <c r="C4584" s="21">
        <f t="shared" si="286"/>
        <v>44427</v>
      </c>
      <c r="H4584" s="101"/>
      <c r="K4584" s="98">
        <f t="shared" si="287"/>
        <v>0</v>
      </c>
      <c r="L4584" s="29"/>
    </row>
    <row r="4585" spans="1:12" x14ac:dyDescent="0.3">
      <c r="A4585" s="5" t="str">
        <f t="shared" si="284"/>
        <v>août</v>
      </c>
      <c r="B4585" s="4">
        <f t="shared" si="285"/>
        <v>33</v>
      </c>
      <c r="C4585" s="21">
        <f t="shared" si="286"/>
        <v>44427</v>
      </c>
      <c r="H4585" s="101"/>
      <c r="K4585" s="98">
        <f t="shared" si="287"/>
        <v>0</v>
      </c>
      <c r="L4585" s="29"/>
    </row>
    <row r="4586" spans="1:12" x14ac:dyDescent="0.3">
      <c r="A4586" s="5" t="str">
        <f t="shared" si="284"/>
        <v>août</v>
      </c>
      <c r="B4586" s="4">
        <f t="shared" si="285"/>
        <v>33</v>
      </c>
      <c r="C4586" s="21">
        <f t="shared" si="286"/>
        <v>44427</v>
      </c>
      <c r="H4586" s="101"/>
      <c r="K4586" s="98">
        <f t="shared" si="287"/>
        <v>0</v>
      </c>
      <c r="L4586" s="29"/>
    </row>
    <row r="4587" spans="1:12" x14ac:dyDescent="0.3">
      <c r="A4587" s="5" t="str">
        <f t="shared" si="284"/>
        <v>août</v>
      </c>
      <c r="B4587" s="4">
        <f t="shared" si="285"/>
        <v>33</v>
      </c>
      <c r="C4587" s="21">
        <f t="shared" si="286"/>
        <v>44427</v>
      </c>
      <c r="H4587" s="101"/>
      <c r="K4587" s="98">
        <f t="shared" si="287"/>
        <v>0</v>
      </c>
      <c r="L4587" s="29"/>
    </row>
    <row r="4588" spans="1:12" x14ac:dyDescent="0.3">
      <c r="A4588" s="5" t="str">
        <f t="shared" si="284"/>
        <v>août</v>
      </c>
      <c r="B4588" s="4">
        <f t="shared" si="285"/>
        <v>33</v>
      </c>
      <c r="C4588" s="21">
        <f t="shared" si="286"/>
        <v>44427</v>
      </c>
      <c r="H4588" s="101"/>
      <c r="K4588" s="98">
        <f t="shared" si="287"/>
        <v>0</v>
      </c>
      <c r="L4588" s="29"/>
    </row>
    <row r="4589" spans="1:12" x14ac:dyDescent="0.3">
      <c r="A4589" s="5" t="str">
        <f t="shared" si="284"/>
        <v>août</v>
      </c>
      <c r="B4589" s="4">
        <f t="shared" si="285"/>
        <v>33</v>
      </c>
      <c r="C4589" s="21">
        <f t="shared" si="286"/>
        <v>44427</v>
      </c>
      <c r="H4589" s="101"/>
      <c r="K4589" s="98">
        <f t="shared" si="287"/>
        <v>0</v>
      </c>
      <c r="L4589" s="29"/>
    </row>
    <row r="4590" spans="1:12" x14ac:dyDescent="0.3">
      <c r="A4590" s="5" t="str">
        <f t="shared" si="284"/>
        <v>août</v>
      </c>
      <c r="B4590" s="4">
        <f t="shared" si="285"/>
        <v>33</v>
      </c>
      <c r="C4590" s="21">
        <f t="shared" si="286"/>
        <v>44427</v>
      </c>
      <c r="H4590" s="101"/>
      <c r="K4590" s="98">
        <f t="shared" si="287"/>
        <v>0</v>
      </c>
      <c r="L4590" s="29"/>
    </row>
    <row r="4591" spans="1:12" x14ac:dyDescent="0.3">
      <c r="A4591" s="5" t="str">
        <f t="shared" si="284"/>
        <v>août</v>
      </c>
      <c r="B4591" s="4">
        <f t="shared" si="285"/>
        <v>33</v>
      </c>
      <c r="C4591" s="21">
        <f t="shared" si="286"/>
        <v>44427</v>
      </c>
      <c r="H4591" s="101"/>
      <c r="K4591" s="98">
        <f t="shared" si="287"/>
        <v>0</v>
      </c>
      <c r="L4591" s="29"/>
    </row>
    <row r="4592" spans="1:12" x14ac:dyDescent="0.3">
      <c r="A4592" s="5" t="str">
        <f t="shared" si="284"/>
        <v>août</v>
      </c>
      <c r="B4592" s="4">
        <f t="shared" si="285"/>
        <v>33</v>
      </c>
      <c r="C4592" s="21">
        <f t="shared" si="286"/>
        <v>44427</v>
      </c>
      <c r="H4592" s="101"/>
      <c r="K4592" s="98">
        <f t="shared" si="287"/>
        <v>0</v>
      </c>
      <c r="L4592" s="29"/>
    </row>
    <row r="4593" spans="1:12" x14ac:dyDescent="0.3">
      <c r="A4593" s="5" t="str">
        <f t="shared" si="284"/>
        <v>août</v>
      </c>
      <c r="B4593" s="4">
        <f t="shared" si="285"/>
        <v>33</v>
      </c>
      <c r="C4593" s="21">
        <f t="shared" si="286"/>
        <v>44427</v>
      </c>
      <c r="H4593" s="101"/>
      <c r="K4593" s="98">
        <f t="shared" si="287"/>
        <v>0</v>
      </c>
      <c r="L4593" s="29"/>
    </row>
    <row r="4594" spans="1:12" x14ac:dyDescent="0.3">
      <c r="A4594" s="5" t="str">
        <f t="shared" si="284"/>
        <v>août</v>
      </c>
      <c r="B4594" s="4">
        <f t="shared" si="285"/>
        <v>33</v>
      </c>
      <c r="C4594" s="21">
        <f t="shared" si="286"/>
        <v>44427</v>
      </c>
      <c r="H4594" s="101"/>
      <c r="K4594" s="98">
        <f t="shared" si="287"/>
        <v>0</v>
      </c>
      <c r="L4594" s="29"/>
    </row>
    <row r="4595" spans="1:12" x14ac:dyDescent="0.3">
      <c r="A4595" s="5" t="str">
        <f t="shared" si="284"/>
        <v>août</v>
      </c>
      <c r="B4595" s="4">
        <f t="shared" si="285"/>
        <v>33</v>
      </c>
      <c r="C4595" s="21">
        <f t="shared" si="286"/>
        <v>44427</v>
      </c>
      <c r="H4595" s="101"/>
      <c r="K4595" s="98">
        <f t="shared" si="287"/>
        <v>0</v>
      </c>
      <c r="L4595" s="29"/>
    </row>
    <row r="4596" spans="1:12" x14ac:dyDescent="0.3">
      <c r="A4596" s="5" t="str">
        <f t="shared" si="284"/>
        <v>août</v>
      </c>
      <c r="B4596" s="4">
        <f t="shared" si="285"/>
        <v>33</v>
      </c>
      <c r="C4596" s="21">
        <f t="shared" si="286"/>
        <v>44427</v>
      </c>
      <c r="H4596" s="101"/>
      <c r="K4596" s="98">
        <f t="shared" si="287"/>
        <v>0</v>
      </c>
      <c r="L4596" s="29"/>
    </row>
    <row r="4597" spans="1:12" x14ac:dyDescent="0.3">
      <c r="A4597" s="5" t="str">
        <f t="shared" si="284"/>
        <v>août</v>
      </c>
      <c r="B4597" s="4">
        <f t="shared" si="285"/>
        <v>33</v>
      </c>
      <c r="C4597" s="21">
        <f t="shared" si="286"/>
        <v>44427</v>
      </c>
      <c r="H4597" s="101"/>
      <c r="K4597" s="98">
        <f t="shared" si="287"/>
        <v>0</v>
      </c>
      <c r="L4597" s="29"/>
    </row>
    <row r="4598" spans="1:12" x14ac:dyDescent="0.3">
      <c r="A4598" s="5" t="str">
        <f t="shared" si="284"/>
        <v>août</v>
      </c>
      <c r="B4598" s="4">
        <f t="shared" si="285"/>
        <v>33</v>
      </c>
      <c r="C4598" s="21">
        <f t="shared" si="286"/>
        <v>44427</v>
      </c>
      <c r="H4598" s="101"/>
      <c r="K4598" s="98">
        <f t="shared" si="287"/>
        <v>0</v>
      </c>
      <c r="L4598" s="29"/>
    </row>
    <row r="4599" spans="1:12" x14ac:dyDescent="0.3">
      <c r="A4599" s="5" t="str">
        <f t="shared" si="284"/>
        <v>août</v>
      </c>
      <c r="B4599" s="4">
        <f t="shared" si="285"/>
        <v>33</v>
      </c>
      <c r="C4599" s="21">
        <f t="shared" si="286"/>
        <v>44427</v>
      </c>
      <c r="H4599" s="101"/>
      <c r="K4599" s="98">
        <f t="shared" si="287"/>
        <v>0</v>
      </c>
      <c r="L4599" s="29"/>
    </row>
    <row r="4600" spans="1:12" x14ac:dyDescent="0.3">
      <c r="A4600" s="5" t="str">
        <f t="shared" si="284"/>
        <v>août</v>
      </c>
      <c r="B4600" s="4">
        <f t="shared" si="285"/>
        <v>33</v>
      </c>
      <c r="C4600" s="21">
        <f t="shared" si="286"/>
        <v>44427</v>
      </c>
      <c r="H4600" s="101"/>
      <c r="K4600" s="98">
        <f t="shared" si="287"/>
        <v>0</v>
      </c>
      <c r="L4600" s="29"/>
    </row>
    <row r="4601" spans="1:12" x14ac:dyDescent="0.3">
      <c r="A4601" s="5" t="str">
        <f t="shared" si="284"/>
        <v>août</v>
      </c>
      <c r="B4601" s="4">
        <f t="shared" si="285"/>
        <v>33</v>
      </c>
      <c r="C4601" s="21">
        <f t="shared" si="286"/>
        <v>44428</v>
      </c>
      <c r="H4601" s="101"/>
      <c r="K4601" s="98">
        <f t="shared" si="287"/>
        <v>0</v>
      </c>
      <c r="L4601" s="29"/>
    </row>
    <row r="4602" spans="1:12" x14ac:dyDescent="0.3">
      <c r="A4602" s="5" t="str">
        <f t="shared" si="284"/>
        <v>août</v>
      </c>
      <c r="B4602" s="4">
        <f t="shared" si="285"/>
        <v>33</v>
      </c>
      <c r="C4602" s="21">
        <f t="shared" si="286"/>
        <v>44428</v>
      </c>
      <c r="H4602" s="101"/>
      <c r="K4602" s="98">
        <f t="shared" si="287"/>
        <v>0</v>
      </c>
      <c r="L4602" s="29"/>
    </row>
    <row r="4603" spans="1:12" x14ac:dyDescent="0.3">
      <c r="A4603" s="5" t="str">
        <f t="shared" si="284"/>
        <v>août</v>
      </c>
      <c r="B4603" s="4">
        <f t="shared" si="285"/>
        <v>33</v>
      </c>
      <c r="C4603" s="21">
        <f t="shared" si="286"/>
        <v>44428</v>
      </c>
      <c r="H4603" s="101"/>
      <c r="K4603" s="98">
        <f t="shared" si="287"/>
        <v>0</v>
      </c>
      <c r="L4603" s="29"/>
    </row>
    <row r="4604" spans="1:12" x14ac:dyDescent="0.3">
      <c r="A4604" s="5" t="str">
        <f t="shared" si="284"/>
        <v>août</v>
      </c>
      <c r="B4604" s="4">
        <f t="shared" si="285"/>
        <v>33</v>
      </c>
      <c r="C4604" s="21">
        <f t="shared" si="286"/>
        <v>44428</v>
      </c>
      <c r="H4604" s="101"/>
      <c r="K4604" s="98">
        <f t="shared" si="287"/>
        <v>0</v>
      </c>
      <c r="L4604" s="29"/>
    </row>
    <row r="4605" spans="1:12" x14ac:dyDescent="0.3">
      <c r="A4605" s="5" t="str">
        <f t="shared" si="284"/>
        <v>août</v>
      </c>
      <c r="B4605" s="4">
        <f t="shared" si="285"/>
        <v>33</v>
      </c>
      <c r="C4605" s="21">
        <f t="shared" si="286"/>
        <v>44428</v>
      </c>
      <c r="H4605" s="101"/>
      <c r="K4605" s="98">
        <f t="shared" si="287"/>
        <v>0</v>
      </c>
      <c r="L4605" s="29"/>
    </row>
    <row r="4606" spans="1:12" x14ac:dyDescent="0.3">
      <c r="A4606" s="5" t="str">
        <f t="shared" si="284"/>
        <v>août</v>
      </c>
      <c r="B4606" s="4">
        <f t="shared" si="285"/>
        <v>33</v>
      </c>
      <c r="C4606" s="21">
        <f t="shared" si="286"/>
        <v>44428</v>
      </c>
      <c r="H4606" s="101"/>
      <c r="K4606" s="98">
        <f t="shared" si="287"/>
        <v>0</v>
      </c>
      <c r="L4606" s="29"/>
    </row>
    <row r="4607" spans="1:12" x14ac:dyDescent="0.3">
      <c r="A4607" s="5" t="str">
        <f t="shared" si="284"/>
        <v>août</v>
      </c>
      <c r="B4607" s="4">
        <f t="shared" si="285"/>
        <v>33</v>
      </c>
      <c r="C4607" s="21">
        <f t="shared" si="286"/>
        <v>44428</v>
      </c>
      <c r="H4607" s="101"/>
      <c r="K4607" s="98">
        <f t="shared" si="287"/>
        <v>0</v>
      </c>
      <c r="L4607" s="29"/>
    </row>
    <row r="4608" spans="1:12" x14ac:dyDescent="0.3">
      <c r="A4608" s="5" t="str">
        <f t="shared" si="284"/>
        <v>août</v>
      </c>
      <c r="B4608" s="4">
        <f t="shared" si="285"/>
        <v>33</v>
      </c>
      <c r="C4608" s="21">
        <f t="shared" si="286"/>
        <v>44428</v>
      </c>
      <c r="H4608" s="101"/>
      <c r="K4608" s="98">
        <f t="shared" si="287"/>
        <v>0</v>
      </c>
      <c r="L4608" s="29"/>
    </row>
    <row r="4609" spans="1:12" x14ac:dyDescent="0.3">
      <c r="A4609" s="5" t="str">
        <f t="shared" si="284"/>
        <v>août</v>
      </c>
      <c r="B4609" s="4">
        <f t="shared" si="285"/>
        <v>33</v>
      </c>
      <c r="C4609" s="21">
        <f t="shared" si="286"/>
        <v>44428</v>
      </c>
      <c r="H4609" s="101"/>
      <c r="K4609" s="98">
        <f t="shared" si="287"/>
        <v>0</v>
      </c>
      <c r="L4609" s="29"/>
    </row>
    <row r="4610" spans="1:12" x14ac:dyDescent="0.3">
      <c r="A4610" s="5" t="str">
        <f t="shared" si="284"/>
        <v>août</v>
      </c>
      <c r="B4610" s="4">
        <f t="shared" si="285"/>
        <v>33</v>
      </c>
      <c r="C4610" s="21">
        <f t="shared" si="286"/>
        <v>44428</v>
      </c>
      <c r="H4610" s="101"/>
      <c r="K4610" s="98">
        <f t="shared" si="287"/>
        <v>0</v>
      </c>
      <c r="L4610" s="29"/>
    </row>
    <row r="4611" spans="1:12" x14ac:dyDescent="0.3">
      <c r="A4611" s="5" t="str">
        <f t="shared" si="284"/>
        <v>août</v>
      </c>
      <c r="B4611" s="4">
        <f t="shared" si="285"/>
        <v>33</v>
      </c>
      <c r="C4611" s="21">
        <f t="shared" si="286"/>
        <v>44428</v>
      </c>
      <c r="H4611" s="101"/>
      <c r="K4611" s="98">
        <f t="shared" si="287"/>
        <v>0</v>
      </c>
      <c r="L4611" s="29"/>
    </row>
    <row r="4612" spans="1:12" x14ac:dyDescent="0.3">
      <c r="A4612" s="5" t="str">
        <f t="shared" ref="A4612:A4675" si="288">TEXT(30*MONTH(C4612),"mmmm")</f>
        <v>août</v>
      </c>
      <c r="B4612" s="4">
        <f t="shared" ref="B4612:B4675" si="289">_xlfn.ISOWEEKNUM(C4612)</f>
        <v>33</v>
      </c>
      <c r="C4612" s="21">
        <f t="shared" ref="C4612:C4675" si="290">WORKDAY(INT((ROW()-1)/20)+"01/01/2021",1)</f>
        <v>44428</v>
      </c>
      <c r="H4612" s="101"/>
      <c r="K4612" s="98">
        <f t="shared" ref="K4612:K4675" si="291">IFERROR((I4612-J4612)/J4612,0)</f>
        <v>0</v>
      </c>
      <c r="L4612" s="29"/>
    </row>
    <row r="4613" spans="1:12" x14ac:dyDescent="0.3">
      <c r="A4613" s="5" t="str">
        <f t="shared" si="288"/>
        <v>août</v>
      </c>
      <c r="B4613" s="4">
        <f t="shared" si="289"/>
        <v>33</v>
      </c>
      <c r="C4613" s="21">
        <f t="shared" si="290"/>
        <v>44428</v>
      </c>
      <c r="H4613" s="101"/>
      <c r="K4613" s="98">
        <f t="shared" si="291"/>
        <v>0</v>
      </c>
      <c r="L4613" s="29"/>
    </row>
    <row r="4614" spans="1:12" x14ac:dyDescent="0.3">
      <c r="A4614" s="5" t="str">
        <f t="shared" si="288"/>
        <v>août</v>
      </c>
      <c r="B4614" s="4">
        <f t="shared" si="289"/>
        <v>33</v>
      </c>
      <c r="C4614" s="21">
        <f t="shared" si="290"/>
        <v>44428</v>
      </c>
      <c r="H4614" s="101"/>
      <c r="K4614" s="98">
        <f t="shared" si="291"/>
        <v>0</v>
      </c>
      <c r="L4614" s="29"/>
    </row>
    <row r="4615" spans="1:12" x14ac:dyDescent="0.3">
      <c r="A4615" s="5" t="str">
        <f t="shared" si="288"/>
        <v>août</v>
      </c>
      <c r="B4615" s="4">
        <f t="shared" si="289"/>
        <v>33</v>
      </c>
      <c r="C4615" s="21">
        <f t="shared" si="290"/>
        <v>44428</v>
      </c>
      <c r="H4615" s="101"/>
      <c r="K4615" s="98">
        <f t="shared" si="291"/>
        <v>0</v>
      </c>
      <c r="L4615" s="29"/>
    </row>
    <row r="4616" spans="1:12" x14ac:dyDescent="0.3">
      <c r="A4616" s="5" t="str">
        <f t="shared" si="288"/>
        <v>août</v>
      </c>
      <c r="B4616" s="4">
        <f t="shared" si="289"/>
        <v>33</v>
      </c>
      <c r="C4616" s="21">
        <f t="shared" si="290"/>
        <v>44428</v>
      </c>
      <c r="H4616" s="101"/>
      <c r="K4616" s="98">
        <f t="shared" si="291"/>
        <v>0</v>
      </c>
      <c r="L4616" s="29"/>
    </row>
    <row r="4617" spans="1:12" x14ac:dyDescent="0.3">
      <c r="A4617" s="5" t="str">
        <f t="shared" si="288"/>
        <v>août</v>
      </c>
      <c r="B4617" s="4">
        <f t="shared" si="289"/>
        <v>33</v>
      </c>
      <c r="C4617" s="21">
        <f t="shared" si="290"/>
        <v>44428</v>
      </c>
      <c r="H4617" s="101"/>
      <c r="K4617" s="98">
        <f t="shared" si="291"/>
        <v>0</v>
      </c>
      <c r="L4617" s="29"/>
    </row>
    <row r="4618" spans="1:12" x14ac:dyDescent="0.3">
      <c r="A4618" s="5" t="str">
        <f t="shared" si="288"/>
        <v>août</v>
      </c>
      <c r="B4618" s="4">
        <f t="shared" si="289"/>
        <v>33</v>
      </c>
      <c r="C4618" s="21">
        <f t="shared" si="290"/>
        <v>44428</v>
      </c>
      <c r="H4618" s="101"/>
      <c r="K4618" s="98">
        <f t="shared" si="291"/>
        <v>0</v>
      </c>
      <c r="L4618" s="29"/>
    </row>
    <row r="4619" spans="1:12" x14ac:dyDescent="0.3">
      <c r="A4619" s="5" t="str">
        <f t="shared" si="288"/>
        <v>août</v>
      </c>
      <c r="B4619" s="4">
        <f t="shared" si="289"/>
        <v>33</v>
      </c>
      <c r="C4619" s="21">
        <f t="shared" si="290"/>
        <v>44428</v>
      </c>
      <c r="H4619" s="101"/>
      <c r="K4619" s="98">
        <f t="shared" si="291"/>
        <v>0</v>
      </c>
      <c r="L4619" s="29"/>
    </row>
    <row r="4620" spans="1:12" x14ac:dyDescent="0.3">
      <c r="A4620" s="5" t="str">
        <f t="shared" si="288"/>
        <v>août</v>
      </c>
      <c r="B4620" s="4">
        <f t="shared" si="289"/>
        <v>33</v>
      </c>
      <c r="C4620" s="21">
        <f t="shared" si="290"/>
        <v>44428</v>
      </c>
      <c r="H4620" s="101"/>
      <c r="K4620" s="98">
        <f t="shared" si="291"/>
        <v>0</v>
      </c>
      <c r="L4620" s="29"/>
    </row>
    <row r="4621" spans="1:12" x14ac:dyDescent="0.3">
      <c r="A4621" s="5" t="str">
        <f t="shared" si="288"/>
        <v>août</v>
      </c>
      <c r="B4621" s="4">
        <f t="shared" si="289"/>
        <v>34</v>
      </c>
      <c r="C4621" s="21">
        <f t="shared" si="290"/>
        <v>44431</v>
      </c>
      <c r="H4621" s="101"/>
      <c r="K4621" s="98">
        <f t="shared" si="291"/>
        <v>0</v>
      </c>
      <c r="L4621" s="29"/>
    </row>
    <row r="4622" spans="1:12" x14ac:dyDescent="0.3">
      <c r="A4622" s="5" t="str">
        <f t="shared" si="288"/>
        <v>août</v>
      </c>
      <c r="B4622" s="4">
        <f t="shared" si="289"/>
        <v>34</v>
      </c>
      <c r="C4622" s="21">
        <f t="shared" si="290"/>
        <v>44431</v>
      </c>
      <c r="H4622" s="101"/>
      <c r="K4622" s="98">
        <f t="shared" si="291"/>
        <v>0</v>
      </c>
      <c r="L4622" s="29"/>
    </row>
    <row r="4623" spans="1:12" x14ac:dyDescent="0.3">
      <c r="A4623" s="5" t="str">
        <f t="shared" si="288"/>
        <v>août</v>
      </c>
      <c r="B4623" s="4">
        <f t="shared" si="289"/>
        <v>34</v>
      </c>
      <c r="C4623" s="21">
        <f t="shared" si="290"/>
        <v>44431</v>
      </c>
      <c r="H4623" s="101"/>
      <c r="K4623" s="98">
        <f t="shared" si="291"/>
        <v>0</v>
      </c>
      <c r="L4623" s="29"/>
    </row>
    <row r="4624" spans="1:12" x14ac:dyDescent="0.3">
      <c r="A4624" s="5" t="str">
        <f t="shared" si="288"/>
        <v>août</v>
      </c>
      <c r="B4624" s="4">
        <f t="shared" si="289"/>
        <v>34</v>
      </c>
      <c r="C4624" s="21">
        <f t="shared" si="290"/>
        <v>44431</v>
      </c>
      <c r="H4624" s="101"/>
      <c r="K4624" s="98">
        <f t="shared" si="291"/>
        <v>0</v>
      </c>
      <c r="L4624" s="29"/>
    </row>
    <row r="4625" spans="1:12" x14ac:dyDescent="0.3">
      <c r="A4625" s="5" t="str">
        <f t="shared" si="288"/>
        <v>août</v>
      </c>
      <c r="B4625" s="4">
        <f t="shared" si="289"/>
        <v>34</v>
      </c>
      <c r="C4625" s="21">
        <f t="shared" si="290"/>
        <v>44431</v>
      </c>
      <c r="H4625" s="101"/>
      <c r="K4625" s="98">
        <f t="shared" si="291"/>
        <v>0</v>
      </c>
      <c r="L4625" s="29"/>
    </row>
    <row r="4626" spans="1:12" x14ac:dyDescent="0.3">
      <c r="A4626" s="5" t="str">
        <f t="shared" si="288"/>
        <v>août</v>
      </c>
      <c r="B4626" s="4">
        <f t="shared" si="289"/>
        <v>34</v>
      </c>
      <c r="C4626" s="21">
        <f t="shared" si="290"/>
        <v>44431</v>
      </c>
      <c r="H4626" s="101"/>
      <c r="K4626" s="98">
        <f t="shared" si="291"/>
        <v>0</v>
      </c>
      <c r="L4626" s="29"/>
    </row>
    <row r="4627" spans="1:12" x14ac:dyDescent="0.3">
      <c r="A4627" s="5" t="str">
        <f t="shared" si="288"/>
        <v>août</v>
      </c>
      <c r="B4627" s="4">
        <f t="shared" si="289"/>
        <v>34</v>
      </c>
      <c r="C4627" s="21">
        <f t="shared" si="290"/>
        <v>44431</v>
      </c>
      <c r="H4627" s="101"/>
      <c r="K4627" s="98">
        <f t="shared" si="291"/>
        <v>0</v>
      </c>
      <c r="L4627" s="29"/>
    </row>
    <row r="4628" spans="1:12" x14ac:dyDescent="0.3">
      <c r="A4628" s="5" t="str">
        <f t="shared" si="288"/>
        <v>août</v>
      </c>
      <c r="B4628" s="4">
        <f t="shared" si="289"/>
        <v>34</v>
      </c>
      <c r="C4628" s="21">
        <f t="shared" si="290"/>
        <v>44431</v>
      </c>
      <c r="H4628" s="101"/>
      <c r="K4628" s="98">
        <f t="shared" si="291"/>
        <v>0</v>
      </c>
      <c r="L4628" s="29"/>
    </row>
    <row r="4629" spans="1:12" x14ac:dyDescent="0.3">
      <c r="A4629" s="5" t="str">
        <f t="shared" si="288"/>
        <v>août</v>
      </c>
      <c r="B4629" s="4">
        <f t="shared" si="289"/>
        <v>34</v>
      </c>
      <c r="C4629" s="21">
        <f t="shared" si="290"/>
        <v>44431</v>
      </c>
      <c r="H4629" s="101"/>
      <c r="K4629" s="98">
        <f t="shared" si="291"/>
        <v>0</v>
      </c>
      <c r="L4629" s="29"/>
    </row>
    <row r="4630" spans="1:12" x14ac:dyDescent="0.3">
      <c r="A4630" s="5" t="str">
        <f t="shared" si="288"/>
        <v>août</v>
      </c>
      <c r="B4630" s="4">
        <f t="shared" si="289"/>
        <v>34</v>
      </c>
      <c r="C4630" s="21">
        <f t="shared" si="290"/>
        <v>44431</v>
      </c>
      <c r="H4630" s="101"/>
      <c r="K4630" s="98">
        <f t="shared" si="291"/>
        <v>0</v>
      </c>
      <c r="L4630" s="29"/>
    </row>
    <row r="4631" spans="1:12" x14ac:dyDescent="0.3">
      <c r="A4631" s="5" t="str">
        <f t="shared" si="288"/>
        <v>août</v>
      </c>
      <c r="B4631" s="4">
        <f t="shared" si="289"/>
        <v>34</v>
      </c>
      <c r="C4631" s="21">
        <f t="shared" si="290"/>
        <v>44431</v>
      </c>
      <c r="H4631" s="101"/>
      <c r="K4631" s="98">
        <f t="shared" si="291"/>
        <v>0</v>
      </c>
      <c r="L4631" s="29"/>
    </row>
    <row r="4632" spans="1:12" x14ac:dyDescent="0.3">
      <c r="A4632" s="5" t="str">
        <f t="shared" si="288"/>
        <v>août</v>
      </c>
      <c r="B4632" s="4">
        <f t="shared" si="289"/>
        <v>34</v>
      </c>
      <c r="C4632" s="21">
        <f t="shared" si="290"/>
        <v>44431</v>
      </c>
      <c r="H4632" s="101"/>
      <c r="K4632" s="98">
        <f t="shared" si="291"/>
        <v>0</v>
      </c>
      <c r="L4632" s="29"/>
    </row>
    <row r="4633" spans="1:12" x14ac:dyDescent="0.3">
      <c r="A4633" s="5" t="str">
        <f t="shared" si="288"/>
        <v>août</v>
      </c>
      <c r="B4633" s="4">
        <f t="shared" si="289"/>
        <v>34</v>
      </c>
      <c r="C4633" s="21">
        <f t="shared" si="290"/>
        <v>44431</v>
      </c>
      <c r="H4633" s="101"/>
      <c r="K4633" s="98">
        <f t="shared" si="291"/>
        <v>0</v>
      </c>
      <c r="L4633" s="29"/>
    </row>
    <row r="4634" spans="1:12" x14ac:dyDescent="0.3">
      <c r="A4634" s="5" t="str">
        <f t="shared" si="288"/>
        <v>août</v>
      </c>
      <c r="B4634" s="4">
        <f t="shared" si="289"/>
        <v>34</v>
      </c>
      <c r="C4634" s="21">
        <f t="shared" si="290"/>
        <v>44431</v>
      </c>
      <c r="H4634" s="101"/>
      <c r="K4634" s="98">
        <f t="shared" si="291"/>
        <v>0</v>
      </c>
      <c r="L4634" s="29"/>
    </row>
    <row r="4635" spans="1:12" x14ac:dyDescent="0.3">
      <c r="A4635" s="5" t="str">
        <f t="shared" si="288"/>
        <v>août</v>
      </c>
      <c r="B4635" s="4">
        <f t="shared" si="289"/>
        <v>34</v>
      </c>
      <c r="C4635" s="21">
        <f t="shared" si="290"/>
        <v>44431</v>
      </c>
      <c r="H4635" s="101"/>
      <c r="K4635" s="98">
        <f t="shared" si="291"/>
        <v>0</v>
      </c>
      <c r="L4635" s="29"/>
    </row>
    <row r="4636" spans="1:12" x14ac:dyDescent="0.3">
      <c r="A4636" s="5" t="str">
        <f t="shared" si="288"/>
        <v>août</v>
      </c>
      <c r="B4636" s="4">
        <f t="shared" si="289"/>
        <v>34</v>
      </c>
      <c r="C4636" s="21">
        <f t="shared" si="290"/>
        <v>44431</v>
      </c>
      <c r="H4636" s="101"/>
      <c r="K4636" s="98">
        <f t="shared" si="291"/>
        <v>0</v>
      </c>
      <c r="L4636" s="29"/>
    </row>
    <row r="4637" spans="1:12" x14ac:dyDescent="0.3">
      <c r="A4637" s="5" t="str">
        <f t="shared" si="288"/>
        <v>août</v>
      </c>
      <c r="B4637" s="4">
        <f t="shared" si="289"/>
        <v>34</v>
      </c>
      <c r="C4637" s="21">
        <f t="shared" si="290"/>
        <v>44431</v>
      </c>
      <c r="H4637" s="101"/>
      <c r="K4637" s="98">
        <f t="shared" si="291"/>
        <v>0</v>
      </c>
      <c r="L4637" s="29"/>
    </row>
    <row r="4638" spans="1:12" x14ac:dyDescent="0.3">
      <c r="A4638" s="5" t="str">
        <f t="shared" si="288"/>
        <v>août</v>
      </c>
      <c r="B4638" s="4">
        <f t="shared" si="289"/>
        <v>34</v>
      </c>
      <c r="C4638" s="21">
        <f t="shared" si="290"/>
        <v>44431</v>
      </c>
      <c r="H4638" s="101"/>
      <c r="K4638" s="98">
        <f t="shared" si="291"/>
        <v>0</v>
      </c>
      <c r="L4638" s="29"/>
    </row>
    <row r="4639" spans="1:12" x14ac:dyDescent="0.3">
      <c r="A4639" s="5" t="str">
        <f t="shared" si="288"/>
        <v>août</v>
      </c>
      <c r="B4639" s="4">
        <f t="shared" si="289"/>
        <v>34</v>
      </c>
      <c r="C4639" s="21">
        <f t="shared" si="290"/>
        <v>44431</v>
      </c>
      <c r="H4639" s="101"/>
      <c r="K4639" s="98">
        <f t="shared" si="291"/>
        <v>0</v>
      </c>
      <c r="L4639" s="29"/>
    </row>
    <row r="4640" spans="1:12" x14ac:dyDescent="0.3">
      <c r="A4640" s="5" t="str">
        <f t="shared" si="288"/>
        <v>août</v>
      </c>
      <c r="B4640" s="4">
        <f t="shared" si="289"/>
        <v>34</v>
      </c>
      <c r="C4640" s="21">
        <f t="shared" si="290"/>
        <v>44431</v>
      </c>
      <c r="H4640" s="101"/>
      <c r="K4640" s="98">
        <f t="shared" si="291"/>
        <v>0</v>
      </c>
      <c r="L4640" s="29"/>
    </row>
    <row r="4641" spans="1:12" x14ac:dyDescent="0.3">
      <c r="A4641" s="5" t="str">
        <f t="shared" si="288"/>
        <v>août</v>
      </c>
      <c r="B4641" s="4">
        <f t="shared" si="289"/>
        <v>34</v>
      </c>
      <c r="C4641" s="21">
        <f t="shared" si="290"/>
        <v>44431</v>
      </c>
      <c r="H4641" s="101"/>
      <c r="K4641" s="98">
        <f t="shared" si="291"/>
        <v>0</v>
      </c>
      <c r="L4641" s="29"/>
    </row>
    <row r="4642" spans="1:12" x14ac:dyDescent="0.3">
      <c r="A4642" s="5" t="str">
        <f t="shared" si="288"/>
        <v>août</v>
      </c>
      <c r="B4642" s="4">
        <f t="shared" si="289"/>
        <v>34</v>
      </c>
      <c r="C4642" s="21">
        <f t="shared" si="290"/>
        <v>44431</v>
      </c>
      <c r="H4642" s="101"/>
      <c r="K4642" s="98">
        <f t="shared" si="291"/>
        <v>0</v>
      </c>
      <c r="L4642" s="29"/>
    </row>
    <row r="4643" spans="1:12" x14ac:dyDescent="0.3">
      <c r="A4643" s="5" t="str">
        <f t="shared" si="288"/>
        <v>août</v>
      </c>
      <c r="B4643" s="4">
        <f t="shared" si="289"/>
        <v>34</v>
      </c>
      <c r="C4643" s="21">
        <f t="shared" si="290"/>
        <v>44431</v>
      </c>
      <c r="H4643" s="101"/>
      <c r="K4643" s="98">
        <f t="shared" si="291"/>
        <v>0</v>
      </c>
      <c r="L4643" s="29"/>
    </row>
    <row r="4644" spans="1:12" x14ac:dyDescent="0.3">
      <c r="A4644" s="5" t="str">
        <f t="shared" si="288"/>
        <v>août</v>
      </c>
      <c r="B4644" s="4">
        <f t="shared" si="289"/>
        <v>34</v>
      </c>
      <c r="C4644" s="21">
        <f t="shared" si="290"/>
        <v>44431</v>
      </c>
      <c r="H4644" s="101"/>
      <c r="K4644" s="98">
        <f t="shared" si="291"/>
        <v>0</v>
      </c>
      <c r="L4644" s="29"/>
    </row>
    <row r="4645" spans="1:12" x14ac:dyDescent="0.3">
      <c r="A4645" s="5" t="str">
        <f t="shared" si="288"/>
        <v>août</v>
      </c>
      <c r="B4645" s="4">
        <f t="shared" si="289"/>
        <v>34</v>
      </c>
      <c r="C4645" s="21">
        <f t="shared" si="290"/>
        <v>44431</v>
      </c>
      <c r="H4645" s="101"/>
      <c r="K4645" s="98">
        <f t="shared" si="291"/>
        <v>0</v>
      </c>
      <c r="L4645" s="29"/>
    </row>
    <row r="4646" spans="1:12" x14ac:dyDescent="0.3">
      <c r="A4646" s="5" t="str">
        <f t="shared" si="288"/>
        <v>août</v>
      </c>
      <c r="B4646" s="4">
        <f t="shared" si="289"/>
        <v>34</v>
      </c>
      <c r="C4646" s="21">
        <f t="shared" si="290"/>
        <v>44431</v>
      </c>
      <c r="H4646" s="101"/>
      <c r="K4646" s="98">
        <f t="shared" si="291"/>
        <v>0</v>
      </c>
      <c r="L4646" s="29"/>
    </row>
    <row r="4647" spans="1:12" x14ac:dyDescent="0.3">
      <c r="A4647" s="5" t="str">
        <f t="shared" si="288"/>
        <v>août</v>
      </c>
      <c r="B4647" s="4">
        <f t="shared" si="289"/>
        <v>34</v>
      </c>
      <c r="C4647" s="21">
        <f t="shared" si="290"/>
        <v>44431</v>
      </c>
      <c r="H4647" s="101"/>
      <c r="K4647" s="98">
        <f t="shared" si="291"/>
        <v>0</v>
      </c>
      <c r="L4647" s="29"/>
    </row>
    <row r="4648" spans="1:12" x14ac:dyDescent="0.3">
      <c r="A4648" s="5" t="str">
        <f t="shared" si="288"/>
        <v>août</v>
      </c>
      <c r="B4648" s="4">
        <f t="shared" si="289"/>
        <v>34</v>
      </c>
      <c r="C4648" s="21">
        <f t="shared" si="290"/>
        <v>44431</v>
      </c>
      <c r="H4648" s="101"/>
      <c r="K4648" s="98">
        <f t="shared" si="291"/>
        <v>0</v>
      </c>
      <c r="L4648" s="29"/>
    </row>
    <row r="4649" spans="1:12" x14ac:dyDescent="0.3">
      <c r="A4649" s="5" t="str">
        <f t="shared" si="288"/>
        <v>août</v>
      </c>
      <c r="B4649" s="4">
        <f t="shared" si="289"/>
        <v>34</v>
      </c>
      <c r="C4649" s="21">
        <f t="shared" si="290"/>
        <v>44431</v>
      </c>
      <c r="H4649" s="101"/>
      <c r="K4649" s="98">
        <f t="shared" si="291"/>
        <v>0</v>
      </c>
      <c r="L4649" s="29"/>
    </row>
    <row r="4650" spans="1:12" x14ac:dyDescent="0.3">
      <c r="A4650" s="5" t="str">
        <f t="shared" si="288"/>
        <v>août</v>
      </c>
      <c r="B4650" s="4">
        <f t="shared" si="289"/>
        <v>34</v>
      </c>
      <c r="C4650" s="21">
        <f t="shared" si="290"/>
        <v>44431</v>
      </c>
      <c r="H4650" s="101"/>
      <c r="K4650" s="98">
        <f t="shared" si="291"/>
        <v>0</v>
      </c>
      <c r="L4650" s="29"/>
    </row>
    <row r="4651" spans="1:12" x14ac:dyDescent="0.3">
      <c r="A4651" s="5" t="str">
        <f t="shared" si="288"/>
        <v>août</v>
      </c>
      <c r="B4651" s="4">
        <f t="shared" si="289"/>
        <v>34</v>
      </c>
      <c r="C4651" s="21">
        <f t="shared" si="290"/>
        <v>44431</v>
      </c>
      <c r="H4651" s="101"/>
      <c r="K4651" s="98">
        <f t="shared" si="291"/>
        <v>0</v>
      </c>
      <c r="L4651" s="29"/>
    </row>
    <row r="4652" spans="1:12" x14ac:dyDescent="0.3">
      <c r="A4652" s="5" t="str">
        <f t="shared" si="288"/>
        <v>août</v>
      </c>
      <c r="B4652" s="4">
        <f t="shared" si="289"/>
        <v>34</v>
      </c>
      <c r="C4652" s="21">
        <f t="shared" si="290"/>
        <v>44431</v>
      </c>
      <c r="H4652" s="101"/>
      <c r="K4652" s="98">
        <f t="shared" si="291"/>
        <v>0</v>
      </c>
      <c r="L4652" s="29"/>
    </row>
    <row r="4653" spans="1:12" x14ac:dyDescent="0.3">
      <c r="A4653" s="5" t="str">
        <f t="shared" si="288"/>
        <v>août</v>
      </c>
      <c r="B4653" s="4">
        <f t="shared" si="289"/>
        <v>34</v>
      </c>
      <c r="C4653" s="21">
        <f t="shared" si="290"/>
        <v>44431</v>
      </c>
      <c r="H4653" s="101"/>
      <c r="K4653" s="98">
        <f t="shared" si="291"/>
        <v>0</v>
      </c>
      <c r="L4653" s="29"/>
    </row>
    <row r="4654" spans="1:12" x14ac:dyDescent="0.3">
      <c r="A4654" s="5" t="str">
        <f t="shared" si="288"/>
        <v>août</v>
      </c>
      <c r="B4654" s="4">
        <f t="shared" si="289"/>
        <v>34</v>
      </c>
      <c r="C4654" s="21">
        <f t="shared" si="290"/>
        <v>44431</v>
      </c>
      <c r="H4654" s="101"/>
      <c r="K4654" s="98">
        <f t="shared" si="291"/>
        <v>0</v>
      </c>
      <c r="L4654" s="29"/>
    </row>
    <row r="4655" spans="1:12" x14ac:dyDescent="0.3">
      <c r="A4655" s="5" t="str">
        <f t="shared" si="288"/>
        <v>août</v>
      </c>
      <c r="B4655" s="4">
        <f t="shared" si="289"/>
        <v>34</v>
      </c>
      <c r="C4655" s="21">
        <f t="shared" si="290"/>
        <v>44431</v>
      </c>
      <c r="H4655" s="101"/>
      <c r="K4655" s="98">
        <f t="shared" si="291"/>
        <v>0</v>
      </c>
      <c r="L4655" s="29"/>
    </row>
    <row r="4656" spans="1:12" x14ac:dyDescent="0.3">
      <c r="A4656" s="5" t="str">
        <f t="shared" si="288"/>
        <v>août</v>
      </c>
      <c r="B4656" s="4">
        <f t="shared" si="289"/>
        <v>34</v>
      </c>
      <c r="C4656" s="21">
        <f t="shared" si="290"/>
        <v>44431</v>
      </c>
      <c r="H4656" s="101"/>
      <c r="K4656" s="98">
        <f t="shared" si="291"/>
        <v>0</v>
      </c>
      <c r="L4656" s="29"/>
    </row>
    <row r="4657" spans="1:12" x14ac:dyDescent="0.3">
      <c r="A4657" s="5" t="str">
        <f t="shared" si="288"/>
        <v>août</v>
      </c>
      <c r="B4657" s="4">
        <f t="shared" si="289"/>
        <v>34</v>
      </c>
      <c r="C4657" s="21">
        <f t="shared" si="290"/>
        <v>44431</v>
      </c>
      <c r="H4657" s="101"/>
      <c r="K4657" s="98">
        <f t="shared" si="291"/>
        <v>0</v>
      </c>
      <c r="L4657" s="29"/>
    </row>
    <row r="4658" spans="1:12" x14ac:dyDescent="0.3">
      <c r="A4658" s="5" t="str">
        <f t="shared" si="288"/>
        <v>août</v>
      </c>
      <c r="B4658" s="4">
        <f t="shared" si="289"/>
        <v>34</v>
      </c>
      <c r="C4658" s="21">
        <f t="shared" si="290"/>
        <v>44431</v>
      </c>
      <c r="H4658" s="101"/>
      <c r="K4658" s="98">
        <f t="shared" si="291"/>
        <v>0</v>
      </c>
      <c r="L4658" s="29"/>
    </row>
    <row r="4659" spans="1:12" x14ac:dyDescent="0.3">
      <c r="A4659" s="5" t="str">
        <f t="shared" si="288"/>
        <v>août</v>
      </c>
      <c r="B4659" s="4">
        <f t="shared" si="289"/>
        <v>34</v>
      </c>
      <c r="C4659" s="21">
        <f t="shared" si="290"/>
        <v>44431</v>
      </c>
      <c r="H4659" s="101"/>
      <c r="K4659" s="98">
        <f t="shared" si="291"/>
        <v>0</v>
      </c>
      <c r="L4659" s="29"/>
    </row>
    <row r="4660" spans="1:12" x14ac:dyDescent="0.3">
      <c r="A4660" s="5" t="str">
        <f t="shared" si="288"/>
        <v>août</v>
      </c>
      <c r="B4660" s="4">
        <f t="shared" si="289"/>
        <v>34</v>
      </c>
      <c r="C4660" s="21">
        <f t="shared" si="290"/>
        <v>44431</v>
      </c>
      <c r="H4660" s="101"/>
      <c r="K4660" s="98">
        <f t="shared" si="291"/>
        <v>0</v>
      </c>
      <c r="L4660" s="29"/>
    </row>
    <row r="4661" spans="1:12" x14ac:dyDescent="0.3">
      <c r="A4661" s="5" t="str">
        <f t="shared" si="288"/>
        <v>août</v>
      </c>
      <c r="B4661" s="4">
        <f t="shared" si="289"/>
        <v>34</v>
      </c>
      <c r="C4661" s="21">
        <f t="shared" si="290"/>
        <v>44431</v>
      </c>
      <c r="H4661" s="101"/>
      <c r="K4661" s="98">
        <f t="shared" si="291"/>
        <v>0</v>
      </c>
      <c r="L4661" s="29"/>
    </row>
    <row r="4662" spans="1:12" x14ac:dyDescent="0.3">
      <c r="A4662" s="5" t="str">
        <f t="shared" si="288"/>
        <v>août</v>
      </c>
      <c r="B4662" s="4">
        <f t="shared" si="289"/>
        <v>34</v>
      </c>
      <c r="C4662" s="21">
        <f t="shared" si="290"/>
        <v>44431</v>
      </c>
      <c r="H4662" s="101"/>
      <c r="K4662" s="98">
        <f t="shared" si="291"/>
        <v>0</v>
      </c>
      <c r="L4662" s="29"/>
    </row>
    <row r="4663" spans="1:12" x14ac:dyDescent="0.3">
      <c r="A4663" s="5" t="str">
        <f t="shared" si="288"/>
        <v>août</v>
      </c>
      <c r="B4663" s="4">
        <f t="shared" si="289"/>
        <v>34</v>
      </c>
      <c r="C4663" s="21">
        <f t="shared" si="290"/>
        <v>44431</v>
      </c>
      <c r="H4663" s="101"/>
      <c r="K4663" s="98">
        <f t="shared" si="291"/>
        <v>0</v>
      </c>
      <c r="L4663" s="29"/>
    </row>
    <row r="4664" spans="1:12" x14ac:dyDescent="0.3">
      <c r="A4664" s="5" t="str">
        <f t="shared" si="288"/>
        <v>août</v>
      </c>
      <c r="B4664" s="4">
        <f t="shared" si="289"/>
        <v>34</v>
      </c>
      <c r="C4664" s="21">
        <f t="shared" si="290"/>
        <v>44431</v>
      </c>
      <c r="H4664" s="101"/>
      <c r="K4664" s="98">
        <f t="shared" si="291"/>
        <v>0</v>
      </c>
      <c r="L4664" s="29"/>
    </row>
    <row r="4665" spans="1:12" x14ac:dyDescent="0.3">
      <c r="A4665" s="5" t="str">
        <f t="shared" si="288"/>
        <v>août</v>
      </c>
      <c r="B4665" s="4">
        <f t="shared" si="289"/>
        <v>34</v>
      </c>
      <c r="C4665" s="21">
        <f t="shared" si="290"/>
        <v>44431</v>
      </c>
      <c r="H4665" s="101"/>
      <c r="K4665" s="98">
        <f t="shared" si="291"/>
        <v>0</v>
      </c>
      <c r="L4665" s="29"/>
    </row>
    <row r="4666" spans="1:12" x14ac:dyDescent="0.3">
      <c r="A4666" s="5" t="str">
        <f t="shared" si="288"/>
        <v>août</v>
      </c>
      <c r="B4666" s="4">
        <f t="shared" si="289"/>
        <v>34</v>
      </c>
      <c r="C4666" s="21">
        <f t="shared" si="290"/>
        <v>44431</v>
      </c>
      <c r="H4666" s="101"/>
      <c r="K4666" s="98">
        <f t="shared" si="291"/>
        <v>0</v>
      </c>
      <c r="L4666" s="29"/>
    </row>
    <row r="4667" spans="1:12" x14ac:dyDescent="0.3">
      <c r="A4667" s="5" t="str">
        <f t="shared" si="288"/>
        <v>août</v>
      </c>
      <c r="B4667" s="4">
        <f t="shared" si="289"/>
        <v>34</v>
      </c>
      <c r="C4667" s="21">
        <f t="shared" si="290"/>
        <v>44431</v>
      </c>
      <c r="H4667" s="101"/>
      <c r="K4667" s="98">
        <f t="shared" si="291"/>
        <v>0</v>
      </c>
      <c r="L4667" s="29"/>
    </row>
    <row r="4668" spans="1:12" x14ac:dyDescent="0.3">
      <c r="A4668" s="5" t="str">
        <f t="shared" si="288"/>
        <v>août</v>
      </c>
      <c r="B4668" s="4">
        <f t="shared" si="289"/>
        <v>34</v>
      </c>
      <c r="C4668" s="21">
        <f t="shared" si="290"/>
        <v>44431</v>
      </c>
      <c r="H4668" s="101"/>
      <c r="K4668" s="98">
        <f t="shared" si="291"/>
        <v>0</v>
      </c>
      <c r="L4668" s="29"/>
    </row>
    <row r="4669" spans="1:12" x14ac:dyDescent="0.3">
      <c r="A4669" s="5" t="str">
        <f t="shared" si="288"/>
        <v>août</v>
      </c>
      <c r="B4669" s="4">
        <f t="shared" si="289"/>
        <v>34</v>
      </c>
      <c r="C4669" s="21">
        <f t="shared" si="290"/>
        <v>44431</v>
      </c>
      <c r="H4669" s="101"/>
      <c r="K4669" s="98">
        <f t="shared" si="291"/>
        <v>0</v>
      </c>
      <c r="L4669" s="29"/>
    </row>
    <row r="4670" spans="1:12" x14ac:dyDescent="0.3">
      <c r="A4670" s="5" t="str">
        <f t="shared" si="288"/>
        <v>août</v>
      </c>
      <c r="B4670" s="4">
        <f t="shared" si="289"/>
        <v>34</v>
      </c>
      <c r="C4670" s="21">
        <f t="shared" si="290"/>
        <v>44431</v>
      </c>
      <c r="H4670" s="101"/>
      <c r="K4670" s="98">
        <f t="shared" si="291"/>
        <v>0</v>
      </c>
      <c r="L4670" s="29"/>
    </row>
    <row r="4671" spans="1:12" x14ac:dyDescent="0.3">
      <c r="A4671" s="5" t="str">
        <f t="shared" si="288"/>
        <v>août</v>
      </c>
      <c r="B4671" s="4">
        <f t="shared" si="289"/>
        <v>34</v>
      </c>
      <c r="C4671" s="21">
        <f t="shared" si="290"/>
        <v>44431</v>
      </c>
      <c r="H4671" s="101"/>
      <c r="K4671" s="98">
        <f t="shared" si="291"/>
        <v>0</v>
      </c>
      <c r="L4671" s="29"/>
    </row>
    <row r="4672" spans="1:12" x14ac:dyDescent="0.3">
      <c r="A4672" s="5" t="str">
        <f t="shared" si="288"/>
        <v>août</v>
      </c>
      <c r="B4672" s="4">
        <f t="shared" si="289"/>
        <v>34</v>
      </c>
      <c r="C4672" s="21">
        <f t="shared" si="290"/>
        <v>44431</v>
      </c>
      <c r="H4672" s="101"/>
      <c r="K4672" s="98">
        <f t="shared" si="291"/>
        <v>0</v>
      </c>
      <c r="L4672" s="29"/>
    </row>
    <row r="4673" spans="1:12" x14ac:dyDescent="0.3">
      <c r="A4673" s="5" t="str">
        <f t="shared" si="288"/>
        <v>août</v>
      </c>
      <c r="B4673" s="4">
        <f t="shared" si="289"/>
        <v>34</v>
      </c>
      <c r="C4673" s="21">
        <f t="shared" si="290"/>
        <v>44431</v>
      </c>
      <c r="H4673" s="101"/>
      <c r="K4673" s="98">
        <f t="shared" si="291"/>
        <v>0</v>
      </c>
      <c r="L4673" s="29"/>
    </row>
    <row r="4674" spans="1:12" x14ac:dyDescent="0.3">
      <c r="A4674" s="5" t="str">
        <f t="shared" si="288"/>
        <v>août</v>
      </c>
      <c r="B4674" s="4">
        <f t="shared" si="289"/>
        <v>34</v>
      </c>
      <c r="C4674" s="21">
        <f t="shared" si="290"/>
        <v>44431</v>
      </c>
      <c r="H4674" s="101"/>
      <c r="K4674" s="98">
        <f t="shared" si="291"/>
        <v>0</v>
      </c>
      <c r="L4674" s="29"/>
    </row>
    <row r="4675" spans="1:12" x14ac:dyDescent="0.3">
      <c r="A4675" s="5" t="str">
        <f t="shared" si="288"/>
        <v>août</v>
      </c>
      <c r="B4675" s="4">
        <f t="shared" si="289"/>
        <v>34</v>
      </c>
      <c r="C4675" s="21">
        <f t="shared" si="290"/>
        <v>44431</v>
      </c>
      <c r="H4675" s="101"/>
      <c r="K4675" s="98">
        <f t="shared" si="291"/>
        <v>0</v>
      </c>
      <c r="L4675" s="29"/>
    </row>
    <row r="4676" spans="1:12" x14ac:dyDescent="0.3">
      <c r="A4676" s="5" t="str">
        <f t="shared" ref="A4676:A4739" si="292">TEXT(30*MONTH(C4676),"mmmm")</f>
        <v>août</v>
      </c>
      <c r="B4676" s="4">
        <f t="shared" ref="B4676:B4739" si="293">_xlfn.ISOWEEKNUM(C4676)</f>
        <v>34</v>
      </c>
      <c r="C4676" s="21">
        <f t="shared" ref="C4676:C4739" si="294">WORKDAY(INT((ROW()-1)/20)+"01/01/2021",1)</f>
        <v>44431</v>
      </c>
      <c r="H4676" s="101"/>
      <c r="K4676" s="98">
        <f t="shared" ref="K4676:K4739" si="295">IFERROR((I4676-J4676)/J4676,0)</f>
        <v>0</v>
      </c>
      <c r="L4676" s="29"/>
    </row>
    <row r="4677" spans="1:12" x14ac:dyDescent="0.3">
      <c r="A4677" s="5" t="str">
        <f t="shared" si="292"/>
        <v>août</v>
      </c>
      <c r="B4677" s="4">
        <f t="shared" si="293"/>
        <v>34</v>
      </c>
      <c r="C4677" s="21">
        <f t="shared" si="294"/>
        <v>44431</v>
      </c>
      <c r="H4677" s="101"/>
      <c r="K4677" s="98">
        <f t="shared" si="295"/>
        <v>0</v>
      </c>
      <c r="L4677" s="29"/>
    </row>
    <row r="4678" spans="1:12" x14ac:dyDescent="0.3">
      <c r="A4678" s="5" t="str">
        <f t="shared" si="292"/>
        <v>août</v>
      </c>
      <c r="B4678" s="4">
        <f t="shared" si="293"/>
        <v>34</v>
      </c>
      <c r="C4678" s="21">
        <f t="shared" si="294"/>
        <v>44431</v>
      </c>
      <c r="H4678" s="101"/>
      <c r="K4678" s="98">
        <f t="shared" si="295"/>
        <v>0</v>
      </c>
      <c r="L4678" s="29"/>
    </row>
    <row r="4679" spans="1:12" x14ac:dyDescent="0.3">
      <c r="A4679" s="5" t="str">
        <f t="shared" si="292"/>
        <v>août</v>
      </c>
      <c r="B4679" s="4">
        <f t="shared" si="293"/>
        <v>34</v>
      </c>
      <c r="C4679" s="21">
        <f t="shared" si="294"/>
        <v>44431</v>
      </c>
      <c r="H4679" s="101"/>
      <c r="K4679" s="98">
        <f t="shared" si="295"/>
        <v>0</v>
      </c>
      <c r="L4679" s="29"/>
    </row>
    <row r="4680" spans="1:12" x14ac:dyDescent="0.3">
      <c r="A4680" s="5" t="str">
        <f t="shared" si="292"/>
        <v>août</v>
      </c>
      <c r="B4680" s="4">
        <f t="shared" si="293"/>
        <v>34</v>
      </c>
      <c r="C4680" s="21">
        <f t="shared" si="294"/>
        <v>44431</v>
      </c>
      <c r="H4680" s="101"/>
      <c r="K4680" s="98">
        <f t="shared" si="295"/>
        <v>0</v>
      </c>
      <c r="L4680" s="29"/>
    </row>
    <row r="4681" spans="1:12" x14ac:dyDescent="0.3">
      <c r="A4681" s="5" t="str">
        <f t="shared" si="292"/>
        <v>août</v>
      </c>
      <c r="B4681" s="4">
        <f t="shared" si="293"/>
        <v>34</v>
      </c>
      <c r="C4681" s="21">
        <f t="shared" si="294"/>
        <v>44432</v>
      </c>
      <c r="H4681" s="101"/>
      <c r="K4681" s="98">
        <f t="shared" si="295"/>
        <v>0</v>
      </c>
      <c r="L4681" s="29"/>
    </row>
    <row r="4682" spans="1:12" x14ac:dyDescent="0.3">
      <c r="A4682" s="5" t="str">
        <f t="shared" si="292"/>
        <v>août</v>
      </c>
      <c r="B4682" s="4">
        <f t="shared" si="293"/>
        <v>34</v>
      </c>
      <c r="C4682" s="21">
        <f t="shared" si="294"/>
        <v>44432</v>
      </c>
      <c r="H4682" s="101"/>
      <c r="K4682" s="98">
        <f t="shared" si="295"/>
        <v>0</v>
      </c>
      <c r="L4682" s="29"/>
    </row>
    <row r="4683" spans="1:12" x14ac:dyDescent="0.3">
      <c r="A4683" s="5" t="str">
        <f t="shared" si="292"/>
        <v>août</v>
      </c>
      <c r="B4683" s="4">
        <f t="shared" si="293"/>
        <v>34</v>
      </c>
      <c r="C4683" s="21">
        <f t="shared" si="294"/>
        <v>44432</v>
      </c>
      <c r="H4683" s="101"/>
      <c r="K4683" s="98">
        <f t="shared" si="295"/>
        <v>0</v>
      </c>
      <c r="L4683" s="29"/>
    </row>
    <row r="4684" spans="1:12" x14ac:dyDescent="0.3">
      <c r="A4684" s="5" t="str">
        <f t="shared" si="292"/>
        <v>août</v>
      </c>
      <c r="B4684" s="4">
        <f t="shared" si="293"/>
        <v>34</v>
      </c>
      <c r="C4684" s="21">
        <f t="shared" si="294"/>
        <v>44432</v>
      </c>
      <c r="H4684" s="101"/>
      <c r="K4684" s="98">
        <f t="shared" si="295"/>
        <v>0</v>
      </c>
      <c r="L4684" s="29"/>
    </row>
    <row r="4685" spans="1:12" x14ac:dyDescent="0.3">
      <c r="A4685" s="5" t="str">
        <f t="shared" si="292"/>
        <v>août</v>
      </c>
      <c r="B4685" s="4">
        <f t="shared" si="293"/>
        <v>34</v>
      </c>
      <c r="C4685" s="21">
        <f t="shared" si="294"/>
        <v>44432</v>
      </c>
      <c r="H4685" s="101"/>
      <c r="K4685" s="98">
        <f t="shared" si="295"/>
        <v>0</v>
      </c>
      <c r="L4685" s="29"/>
    </row>
    <row r="4686" spans="1:12" x14ac:dyDescent="0.3">
      <c r="A4686" s="5" t="str">
        <f t="shared" si="292"/>
        <v>août</v>
      </c>
      <c r="B4686" s="4">
        <f t="shared" si="293"/>
        <v>34</v>
      </c>
      <c r="C4686" s="21">
        <f t="shared" si="294"/>
        <v>44432</v>
      </c>
      <c r="H4686" s="101"/>
      <c r="K4686" s="98">
        <f t="shared" si="295"/>
        <v>0</v>
      </c>
      <c r="L4686" s="29"/>
    </row>
    <row r="4687" spans="1:12" x14ac:dyDescent="0.3">
      <c r="A4687" s="5" t="str">
        <f t="shared" si="292"/>
        <v>août</v>
      </c>
      <c r="B4687" s="4">
        <f t="shared" si="293"/>
        <v>34</v>
      </c>
      <c r="C4687" s="21">
        <f t="shared" si="294"/>
        <v>44432</v>
      </c>
      <c r="H4687" s="101"/>
      <c r="K4687" s="98">
        <f t="shared" si="295"/>
        <v>0</v>
      </c>
      <c r="L4687" s="29"/>
    </row>
    <row r="4688" spans="1:12" x14ac:dyDescent="0.3">
      <c r="A4688" s="5" t="str">
        <f t="shared" si="292"/>
        <v>août</v>
      </c>
      <c r="B4688" s="4">
        <f t="shared" si="293"/>
        <v>34</v>
      </c>
      <c r="C4688" s="21">
        <f t="shared" si="294"/>
        <v>44432</v>
      </c>
      <c r="H4688" s="101"/>
      <c r="K4688" s="98">
        <f t="shared" si="295"/>
        <v>0</v>
      </c>
      <c r="L4688" s="29"/>
    </row>
    <row r="4689" spans="1:12" x14ac:dyDescent="0.3">
      <c r="A4689" s="5" t="str">
        <f t="shared" si="292"/>
        <v>août</v>
      </c>
      <c r="B4689" s="4">
        <f t="shared" si="293"/>
        <v>34</v>
      </c>
      <c r="C4689" s="21">
        <f t="shared" si="294"/>
        <v>44432</v>
      </c>
      <c r="H4689" s="101"/>
      <c r="K4689" s="98">
        <f t="shared" si="295"/>
        <v>0</v>
      </c>
      <c r="L4689" s="29"/>
    </row>
    <row r="4690" spans="1:12" x14ac:dyDescent="0.3">
      <c r="A4690" s="5" t="str">
        <f t="shared" si="292"/>
        <v>août</v>
      </c>
      <c r="B4690" s="4">
        <f t="shared" si="293"/>
        <v>34</v>
      </c>
      <c r="C4690" s="21">
        <f t="shared" si="294"/>
        <v>44432</v>
      </c>
      <c r="H4690" s="101"/>
      <c r="K4690" s="98">
        <f t="shared" si="295"/>
        <v>0</v>
      </c>
      <c r="L4690" s="29"/>
    </row>
    <row r="4691" spans="1:12" x14ac:dyDescent="0.3">
      <c r="A4691" s="5" t="str">
        <f t="shared" si="292"/>
        <v>août</v>
      </c>
      <c r="B4691" s="4">
        <f t="shared" si="293"/>
        <v>34</v>
      </c>
      <c r="C4691" s="21">
        <f t="shared" si="294"/>
        <v>44432</v>
      </c>
      <c r="H4691" s="101"/>
      <c r="K4691" s="98">
        <f t="shared" si="295"/>
        <v>0</v>
      </c>
      <c r="L4691" s="29"/>
    </row>
    <row r="4692" spans="1:12" x14ac:dyDescent="0.3">
      <c r="A4692" s="5" t="str">
        <f t="shared" si="292"/>
        <v>août</v>
      </c>
      <c r="B4692" s="4">
        <f t="shared" si="293"/>
        <v>34</v>
      </c>
      <c r="C4692" s="21">
        <f t="shared" si="294"/>
        <v>44432</v>
      </c>
      <c r="H4692" s="101"/>
      <c r="K4692" s="98">
        <f t="shared" si="295"/>
        <v>0</v>
      </c>
      <c r="L4692" s="29"/>
    </row>
    <row r="4693" spans="1:12" x14ac:dyDescent="0.3">
      <c r="A4693" s="5" t="str">
        <f t="shared" si="292"/>
        <v>août</v>
      </c>
      <c r="B4693" s="4">
        <f t="shared" si="293"/>
        <v>34</v>
      </c>
      <c r="C4693" s="21">
        <f t="shared" si="294"/>
        <v>44432</v>
      </c>
      <c r="H4693" s="101"/>
      <c r="K4693" s="98">
        <f t="shared" si="295"/>
        <v>0</v>
      </c>
      <c r="L4693" s="29"/>
    </row>
    <row r="4694" spans="1:12" x14ac:dyDescent="0.3">
      <c r="A4694" s="5" t="str">
        <f t="shared" si="292"/>
        <v>août</v>
      </c>
      <c r="B4694" s="4">
        <f t="shared" si="293"/>
        <v>34</v>
      </c>
      <c r="C4694" s="21">
        <f t="shared" si="294"/>
        <v>44432</v>
      </c>
      <c r="H4694" s="101"/>
      <c r="K4694" s="98">
        <f t="shared" si="295"/>
        <v>0</v>
      </c>
      <c r="L4694" s="29"/>
    </row>
    <row r="4695" spans="1:12" x14ac:dyDescent="0.3">
      <c r="A4695" s="5" t="str">
        <f t="shared" si="292"/>
        <v>août</v>
      </c>
      <c r="B4695" s="4">
        <f t="shared" si="293"/>
        <v>34</v>
      </c>
      <c r="C4695" s="21">
        <f t="shared" si="294"/>
        <v>44432</v>
      </c>
      <c r="H4695" s="101"/>
      <c r="K4695" s="98">
        <f t="shared" si="295"/>
        <v>0</v>
      </c>
      <c r="L4695" s="29"/>
    </row>
    <row r="4696" spans="1:12" x14ac:dyDescent="0.3">
      <c r="A4696" s="5" t="str">
        <f t="shared" si="292"/>
        <v>août</v>
      </c>
      <c r="B4696" s="4">
        <f t="shared" si="293"/>
        <v>34</v>
      </c>
      <c r="C4696" s="21">
        <f t="shared" si="294"/>
        <v>44432</v>
      </c>
      <c r="H4696" s="101"/>
      <c r="K4696" s="98">
        <f t="shared" si="295"/>
        <v>0</v>
      </c>
      <c r="L4696" s="29"/>
    </row>
    <row r="4697" spans="1:12" x14ac:dyDescent="0.3">
      <c r="A4697" s="5" t="str">
        <f t="shared" si="292"/>
        <v>août</v>
      </c>
      <c r="B4697" s="4">
        <f t="shared" si="293"/>
        <v>34</v>
      </c>
      <c r="C4697" s="21">
        <f t="shared" si="294"/>
        <v>44432</v>
      </c>
      <c r="H4697" s="101"/>
      <c r="K4697" s="98">
        <f t="shared" si="295"/>
        <v>0</v>
      </c>
      <c r="L4697" s="29"/>
    </row>
    <row r="4698" spans="1:12" x14ac:dyDescent="0.3">
      <c r="A4698" s="5" t="str">
        <f t="shared" si="292"/>
        <v>août</v>
      </c>
      <c r="B4698" s="4">
        <f t="shared" si="293"/>
        <v>34</v>
      </c>
      <c r="C4698" s="21">
        <f t="shared" si="294"/>
        <v>44432</v>
      </c>
      <c r="H4698" s="101"/>
      <c r="K4698" s="98">
        <f t="shared" si="295"/>
        <v>0</v>
      </c>
      <c r="L4698" s="29"/>
    </row>
    <row r="4699" spans="1:12" x14ac:dyDescent="0.3">
      <c r="A4699" s="5" t="str">
        <f t="shared" si="292"/>
        <v>août</v>
      </c>
      <c r="B4699" s="4">
        <f t="shared" si="293"/>
        <v>34</v>
      </c>
      <c r="C4699" s="21">
        <f t="shared" si="294"/>
        <v>44432</v>
      </c>
      <c r="H4699" s="101"/>
      <c r="K4699" s="98">
        <f t="shared" si="295"/>
        <v>0</v>
      </c>
      <c r="L4699" s="29"/>
    </row>
    <row r="4700" spans="1:12" x14ac:dyDescent="0.3">
      <c r="A4700" s="5" t="str">
        <f t="shared" si="292"/>
        <v>août</v>
      </c>
      <c r="B4700" s="4">
        <f t="shared" si="293"/>
        <v>34</v>
      </c>
      <c r="C4700" s="21">
        <f t="shared" si="294"/>
        <v>44432</v>
      </c>
      <c r="H4700" s="101"/>
      <c r="K4700" s="98">
        <f t="shared" si="295"/>
        <v>0</v>
      </c>
      <c r="L4700" s="29"/>
    </row>
    <row r="4701" spans="1:12" x14ac:dyDescent="0.3">
      <c r="A4701" s="5" t="str">
        <f t="shared" si="292"/>
        <v>août</v>
      </c>
      <c r="B4701" s="4">
        <f t="shared" si="293"/>
        <v>34</v>
      </c>
      <c r="C4701" s="21">
        <f t="shared" si="294"/>
        <v>44433</v>
      </c>
      <c r="H4701" s="101"/>
      <c r="K4701" s="98">
        <f t="shared" si="295"/>
        <v>0</v>
      </c>
      <c r="L4701" s="29"/>
    </row>
    <row r="4702" spans="1:12" x14ac:dyDescent="0.3">
      <c r="A4702" s="5" t="str">
        <f t="shared" si="292"/>
        <v>août</v>
      </c>
      <c r="B4702" s="4">
        <f t="shared" si="293"/>
        <v>34</v>
      </c>
      <c r="C4702" s="21">
        <f t="shared" si="294"/>
        <v>44433</v>
      </c>
      <c r="H4702" s="101"/>
      <c r="K4702" s="98">
        <f t="shared" si="295"/>
        <v>0</v>
      </c>
      <c r="L4702" s="29"/>
    </row>
    <row r="4703" spans="1:12" x14ac:dyDescent="0.3">
      <c r="A4703" s="5" t="str">
        <f t="shared" si="292"/>
        <v>août</v>
      </c>
      <c r="B4703" s="4">
        <f t="shared" si="293"/>
        <v>34</v>
      </c>
      <c r="C4703" s="21">
        <f t="shared" si="294"/>
        <v>44433</v>
      </c>
      <c r="H4703" s="101"/>
      <c r="K4703" s="98">
        <f t="shared" si="295"/>
        <v>0</v>
      </c>
      <c r="L4703" s="29"/>
    </row>
    <row r="4704" spans="1:12" x14ac:dyDescent="0.3">
      <c r="A4704" s="5" t="str">
        <f t="shared" si="292"/>
        <v>août</v>
      </c>
      <c r="B4704" s="4">
        <f t="shared" si="293"/>
        <v>34</v>
      </c>
      <c r="C4704" s="21">
        <f t="shared" si="294"/>
        <v>44433</v>
      </c>
      <c r="H4704" s="101"/>
      <c r="K4704" s="98">
        <f t="shared" si="295"/>
        <v>0</v>
      </c>
      <c r="L4704" s="29"/>
    </row>
    <row r="4705" spans="1:12" x14ac:dyDescent="0.3">
      <c r="A4705" s="5" t="str">
        <f t="shared" si="292"/>
        <v>août</v>
      </c>
      <c r="B4705" s="4">
        <f t="shared" si="293"/>
        <v>34</v>
      </c>
      <c r="C4705" s="21">
        <f t="shared" si="294"/>
        <v>44433</v>
      </c>
      <c r="H4705" s="101"/>
      <c r="K4705" s="98">
        <f t="shared" si="295"/>
        <v>0</v>
      </c>
      <c r="L4705" s="29"/>
    </row>
    <row r="4706" spans="1:12" x14ac:dyDescent="0.3">
      <c r="A4706" s="5" t="str">
        <f t="shared" si="292"/>
        <v>août</v>
      </c>
      <c r="B4706" s="4">
        <f t="shared" si="293"/>
        <v>34</v>
      </c>
      <c r="C4706" s="21">
        <f t="shared" si="294"/>
        <v>44433</v>
      </c>
      <c r="H4706" s="101"/>
      <c r="K4706" s="98">
        <f t="shared" si="295"/>
        <v>0</v>
      </c>
      <c r="L4706" s="29"/>
    </row>
    <row r="4707" spans="1:12" x14ac:dyDescent="0.3">
      <c r="A4707" s="5" t="str">
        <f t="shared" si="292"/>
        <v>août</v>
      </c>
      <c r="B4707" s="4">
        <f t="shared" si="293"/>
        <v>34</v>
      </c>
      <c r="C4707" s="21">
        <f t="shared" si="294"/>
        <v>44433</v>
      </c>
      <c r="H4707" s="101"/>
      <c r="K4707" s="98">
        <f t="shared" si="295"/>
        <v>0</v>
      </c>
      <c r="L4707" s="29"/>
    </row>
    <row r="4708" spans="1:12" x14ac:dyDescent="0.3">
      <c r="A4708" s="5" t="str">
        <f t="shared" si="292"/>
        <v>août</v>
      </c>
      <c r="B4708" s="4">
        <f t="shared" si="293"/>
        <v>34</v>
      </c>
      <c r="C4708" s="21">
        <f t="shared" si="294"/>
        <v>44433</v>
      </c>
      <c r="H4708" s="101"/>
      <c r="K4708" s="98">
        <f t="shared" si="295"/>
        <v>0</v>
      </c>
      <c r="L4708" s="29"/>
    </row>
    <row r="4709" spans="1:12" x14ac:dyDescent="0.3">
      <c r="A4709" s="5" t="str">
        <f t="shared" si="292"/>
        <v>août</v>
      </c>
      <c r="B4709" s="4">
        <f t="shared" si="293"/>
        <v>34</v>
      </c>
      <c r="C4709" s="21">
        <f t="shared" si="294"/>
        <v>44433</v>
      </c>
      <c r="H4709" s="101"/>
      <c r="K4709" s="98">
        <f t="shared" si="295"/>
        <v>0</v>
      </c>
      <c r="L4709" s="29"/>
    </row>
    <row r="4710" spans="1:12" x14ac:dyDescent="0.3">
      <c r="A4710" s="5" t="str">
        <f t="shared" si="292"/>
        <v>août</v>
      </c>
      <c r="B4710" s="4">
        <f t="shared" si="293"/>
        <v>34</v>
      </c>
      <c r="C4710" s="21">
        <f t="shared" si="294"/>
        <v>44433</v>
      </c>
      <c r="H4710" s="101"/>
      <c r="K4710" s="98">
        <f t="shared" si="295"/>
        <v>0</v>
      </c>
      <c r="L4710" s="29"/>
    </row>
    <row r="4711" spans="1:12" x14ac:dyDescent="0.3">
      <c r="A4711" s="5" t="str">
        <f t="shared" si="292"/>
        <v>août</v>
      </c>
      <c r="B4711" s="4">
        <f t="shared" si="293"/>
        <v>34</v>
      </c>
      <c r="C4711" s="21">
        <f t="shared" si="294"/>
        <v>44433</v>
      </c>
      <c r="H4711" s="101"/>
      <c r="K4711" s="98">
        <f t="shared" si="295"/>
        <v>0</v>
      </c>
      <c r="L4711" s="29"/>
    </row>
    <row r="4712" spans="1:12" x14ac:dyDescent="0.3">
      <c r="A4712" s="5" t="str">
        <f t="shared" si="292"/>
        <v>août</v>
      </c>
      <c r="B4712" s="4">
        <f t="shared" si="293"/>
        <v>34</v>
      </c>
      <c r="C4712" s="21">
        <f t="shared" si="294"/>
        <v>44433</v>
      </c>
      <c r="H4712" s="101"/>
      <c r="K4712" s="98">
        <f t="shared" si="295"/>
        <v>0</v>
      </c>
      <c r="L4712" s="29"/>
    </row>
    <row r="4713" spans="1:12" x14ac:dyDescent="0.3">
      <c r="A4713" s="5" t="str">
        <f t="shared" si="292"/>
        <v>août</v>
      </c>
      <c r="B4713" s="4">
        <f t="shared" si="293"/>
        <v>34</v>
      </c>
      <c r="C4713" s="21">
        <f t="shared" si="294"/>
        <v>44433</v>
      </c>
      <c r="H4713" s="101"/>
      <c r="K4713" s="98">
        <f t="shared" si="295"/>
        <v>0</v>
      </c>
      <c r="L4713" s="29"/>
    </row>
    <row r="4714" spans="1:12" x14ac:dyDescent="0.3">
      <c r="A4714" s="5" t="str">
        <f t="shared" si="292"/>
        <v>août</v>
      </c>
      <c r="B4714" s="4">
        <f t="shared" si="293"/>
        <v>34</v>
      </c>
      <c r="C4714" s="21">
        <f t="shared" si="294"/>
        <v>44433</v>
      </c>
      <c r="H4714" s="101"/>
      <c r="K4714" s="98">
        <f t="shared" si="295"/>
        <v>0</v>
      </c>
      <c r="L4714" s="29"/>
    </row>
    <row r="4715" spans="1:12" x14ac:dyDescent="0.3">
      <c r="A4715" s="5" t="str">
        <f t="shared" si="292"/>
        <v>août</v>
      </c>
      <c r="B4715" s="4">
        <f t="shared" si="293"/>
        <v>34</v>
      </c>
      <c r="C4715" s="21">
        <f t="shared" si="294"/>
        <v>44433</v>
      </c>
      <c r="H4715" s="101"/>
      <c r="K4715" s="98">
        <f t="shared" si="295"/>
        <v>0</v>
      </c>
      <c r="L4715" s="29"/>
    </row>
    <row r="4716" spans="1:12" x14ac:dyDescent="0.3">
      <c r="A4716" s="5" t="str">
        <f t="shared" si="292"/>
        <v>août</v>
      </c>
      <c r="B4716" s="4">
        <f t="shared" si="293"/>
        <v>34</v>
      </c>
      <c r="C4716" s="21">
        <f t="shared" si="294"/>
        <v>44433</v>
      </c>
      <c r="H4716" s="101"/>
      <c r="K4716" s="98">
        <f t="shared" si="295"/>
        <v>0</v>
      </c>
      <c r="L4716" s="29"/>
    </row>
    <row r="4717" spans="1:12" x14ac:dyDescent="0.3">
      <c r="A4717" s="5" t="str">
        <f t="shared" si="292"/>
        <v>août</v>
      </c>
      <c r="B4717" s="4">
        <f t="shared" si="293"/>
        <v>34</v>
      </c>
      <c r="C4717" s="21">
        <f t="shared" si="294"/>
        <v>44433</v>
      </c>
      <c r="H4717" s="101"/>
      <c r="K4717" s="98">
        <f t="shared" si="295"/>
        <v>0</v>
      </c>
      <c r="L4717" s="29"/>
    </row>
    <row r="4718" spans="1:12" x14ac:dyDescent="0.3">
      <c r="A4718" s="5" t="str">
        <f t="shared" si="292"/>
        <v>août</v>
      </c>
      <c r="B4718" s="4">
        <f t="shared" si="293"/>
        <v>34</v>
      </c>
      <c r="C4718" s="21">
        <f t="shared" si="294"/>
        <v>44433</v>
      </c>
      <c r="H4718" s="101"/>
      <c r="K4718" s="98">
        <f t="shared" si="295"/>
        <v>0</v>
      </c>
      <c r="L4718" s="29"/>
    </row>
    <row r="4719" spans="1:12" x14ac:dyDescent="0.3">
      <c r="A4719" s="5" t="str">
        <f t="shared" si="292"/>
        <v>août</v>
      </c>
      <c r="B4719" s="4">
        <f t="shared" si="293"/>
        <v>34</v>
      </c>
      <c r="C4719" s="21">
        <f t="shared" si="294"/>
        <v>44433</v>
      </c>
      <c r="H4719" s="101"/>
      <c r="K4719" s="98">
        <f t="shared" si="295"/>
        <v>0</v>
      </c>
      <c r="L4719" s="29"/>
    </row>
    <row r="4720" spans="1:12" x14ac:dyDescent="0.3">
      <c r="A4720" s="5" t="str">
        <f t="shared" si="292"/>
        <v>août</v>
      </c>
      <c r="B4720" s="4">
        <f t="shared" si="293"/>
        <v>34</v>
      </c>
      <c r="C4720" s="21">
        <f t="shared" si="294"/>
        <v>44433</v>
      </c>
      <c r="H4720" s="101"/>
      <c r="K4720" s="98">
        <f t="shared" si="295"/>
        <v>0</v>
      </c>
      <c r="L4720" s="29"/>
    </row>
    <row r="4721" spans="1:12" x14ac:dyDescent="0.3">
      <c r="A4721" s="5" t="str">
        <f t="shared" si="292"/>
        <v>août</v>
      </c>
      <c r="B4721" s="4">
        <f t="shared" si="293"/>
        <v>34</v>
      </c>
      <c r="C4721" s="21">
        <f t="shared" si="294"/>
        <v>44434</v>
      </c>
      <c r="H4721" s="101"/>
      <c r="K4721" s="98">
        <f t="shared" si="295"/>
        <v>0</v>
      </c>
      <c r="L4721" s="29"/>
    </row>
    <row r="4722" spans="1:12" x14ac:dyDescent="0.3">
      <c r="A4722" s="5" t="str">
        <f t="shared" si="292"/>
        <v>août</v>
      </c>
      <c r="B4722" s="4">
        <f t="shared" si="293"/>
        <v>34</v>
      </c>
      <c r="C4722" s="21">
        <f t="shared" si="294"/>
        <v>44434</v>
      </c>
      <c r="H4722" s="101"/>
      <c r="K4722" s="98">
        <f t="shared" si="295"/>
        <v>0</v>
      </c>
      <c r="L4722" s="29"/>
    </row>
    <row r="4723" spans="1:12" x14ac:dyDescent="0.3">
      <c r="A4723" s="5" t="str">
        <f t="shared" si="292"/>
        <v>août</v>
      </c>
      <c r="B4723" s="4">
        <f t="shared" si="293"/>
        <v>34</v>
      </c>
      <c r="C4723" s="21">
        <f t="shared" si="294"/>
        <v>44434</v>
      </c>
      <c r="H4723" s="101"/>
      <c r="K4723" s="98">
        <f t="shared" si="295"/>
        <v>0</v>
      </c>
      <c r="L4723" s="29"/>
    </row>
    <row r="4724" spans="1:12" x14ac:dyDescent="0.3">
      <c r="A4724" s="5" t="str">
        <f t="shared" si="292"/>
        <v>août</v>
      </c>
      <c r="B4724" s="4">
        <f t="shared" si="293"/>
        <v>34</v>
      </c>
      <c r="C4724" s="21">
        <f t="shared" si="294"/>
        <v>44434</v>
      </c>
      <c r="H4724" s="101"/>
      <c r="K4724" s="98">
        <f t="shared" si="295"/>
        <v>0</v>
      </c>
      <c r="L4724" s="29"/>
    </row>
    <row r="4725" spans="1:12" x14ac:dyDescent="0.3">
      <c r="A4725" s="5" t="str">
        <f t="shared" si="292"/>
        <v>août</v>
      </c>
      <c r="B4725" s="4">
        <f t="shared" si="293"/>
        <v>34</v>
      </c>
      <c r="C4725" s="21">
        <f t="shared" si="294"/>
        <v>44434</v>
      </c>
      <c r="H4725" s="101"/>
      <c r="K4725" s="98">
        <f t="shared" si="295"/>
        <v>0</v>
      </c>
      <c r="L4725" s="29"/>
    </row>
    <row r="4726" spans="1:12" x14ac:dyDescent="0.3">
      <c r="A4726" s="5" t="str">
        <f t="shared" si="292"/>
        <v>août</v>
      </c>
      <c r="B4726" s="4">
        <f t="shared" si="293"/>
        <v>34</v>
      </c>
      <c r="C4726" s="21">
        <f t="shared" si="294"/>
        <v>44434</v>
      </c>
      <c r="H4726" s="101"/>
      <c r="K4726" s="98">
        <f t="shared" si="295"/>
        <v>0</v>
      </c>
      <c r="L4726" s="29"/>
    </row>
    <row r="4727" spans="1:12" x14ac:dyDescent="0.3">
      <c r="A4727" s="5" t="str">
        <f t="shared" si="292"/>
        <v>août</v>
      </c>
      <c r="B4727" s="4">
        <f t="shared" si="293"/>
        <v>34</v>
      </c>
      <c r="C4727" s="21">
        <f t="shared" si="294"/>
        <v>44434</v>
      </c>
      <c r="H4727" s="101"/>
      <c r="K4727" s="98">
        <f t="shared" si="295"/>
        <v>0</v>
      </c>
      <c r="L4727" s="29"/>
    </row>
    <row r="4728" spans="1:12" x14ac:dyDescent="0.3">
      <c r="A4728" s="5" t="str">
        <f t="shared" si="292"/>
        <v>août</v>
      </c>
      <c r="B4728" s="4">
        <f t="shared" si="293"/>
        <v>34</v>
      </c>
      <c r="C4728" s="21">
        <f t="shared" si="294"/>
        <v>44434</v>
      </c>
      <c r="H4728" s="101"/>
      <c r="K4728" s="98">
        <f t="shared" si="295"/>
        <v>0</v>
      </c>
      <c r="L4728" s="29"/>
    </row>
    <row r="4729" spans="1:12" x14ac:dyDescent="0.3">
      <c r="A4729" s="5" t="str">
        <f t="shared" si="292"/>
        <v>août</v>
      </c>
      <c r="B4729" s="4">
        <f t="shared" si="293"/>
        <v>34</v>
      </c>
      <c r="C4729" s="21">
        <f t="shared" si="294"/>
        <v>44434</v>
      </c>
      <c r="H4729" s="101"/>
      <c r="K4729" s="98">
        <f t="shared" si="295"/>
        <v>0</v>
      </c>
      <c r="L4729" s="29"/>
    </row>
    <row r="4730" spans="1:12" x14ac:dyDescent="0.3">
      <c r="A4730" s="5" t="str">
        <f t="shared" si="292"/>
        <v>août</v>
      </c>
      <c r="B4730" s="4">
        <f t="shared" si="293"/>
        <v>34</v>
      </c>
      <c r="C4730" s="21">
        <f t="shared" si="294"/>
        <v>44434</v>
      </c>
      <c r="H4730" s="101"/>
      <c r="K4730" s="98">
        <f t="shared" si="295"/>
        <v>0</v>
      </c>
      <c r="L4730" s="29"/>
    </row>
    <row r="4731" spans="1:12" x14ac:dyDescent="0.3">
      <c r="A4731" s="5" t="str">
        <f t="shared" si="292"/>
        <v>août</v>
      </c>
      <c r="B4731" s="4">
        <f t="shared" si="293"/>
        <v>34</v>
      </c>
      <c r="C4731" s="21">
        <f t="shared" si="294"/>
        <v>44434</v>
      </c>
      <c r="H4731" s="101"/>
      <c r="K4731" s="98">
        <f t="shared" si="295"/>
        <v>0</v>
      </c>
      <c r="L4731" s="29"/>
    </row>
    <row r="4732" spans="1:12" x14ac:dyDescent="0.3">
      <c r="A4732" s="5" t="str">
        <f t="shared" si="292"/>
        <v>août</v>
      </c>
      <c r="B4732" s="4">
        <f t="shared" si="293"/>
        <v>34</v>
      </c>
      <c r="C4732" s="21">
        <f t="shared" si="294"/>
        <v>44434</v>
      </c>
      <c r="H4732" s="101"/>
      <c r="K4732" s="98">
        <f t="shared" si="295"/>
        <v>0</v>
      </c>
      <c r="L4732" s="29"/>
    </row>
    <row r="4733" spans="1:12" x14ac:dyDescent="0.3">
      <c r="A4733" s="5" t="str">
        <f t="shared" si="292"/>
        <v>août</v>
      </c>
      <c r="B4733" s="4">
        <f t="shared" si="293"/>
        <v>34</v>
      </c>
      <c r="C4733" s="21">
        <f t="shared" si="294"/>
        <v>44434</v>
      </c>
      <c r="H4733" s="101"/>
      <c r="K4733" s="98">
        <f t="shared" si="295"/>
        <v>0</v>
      </c>
      <c r="L4733" s="29"/>
    </row>
    <row r="4734" spans="1:12" x14ac:dyDescent="0.3">
      <c r="A4734" s="5" t="str">
        <f t="shared" si="292"/>
        <v>août</v>
      </c>
      <c r="B4734" s="4">
        <f t="shared" si="293"/>
        <v>34</v>
      </c>
      <c r="C4734" s="21">
        <f t="shared" si="294"/>
        <v>44434</v>
      </c>
      <c r="H4734" s="101"/>
      <c r="K4734" s="98">
        <f t="shared" si="295"/>
        <v>0</v>
      </c>
      <c r="L4734" s="29"/>
    </row>
    <row r="4735" spans="1:12" x14ac:dyDescent="0.3">
      <c r="A4735" s="5" t="str">
        <f t="shared" si="292"/>
        <v>août</v>
      </c>
      <c r="B4735" s="4">
        <f t="shared" si="293"/>
        <v>34</v>
      </c>
      <c r="C4735" s="21">
        <f t="shared" si="294"/>
        <v>44434</v>
      </c>
      <c r="H4735" s="101"/>
      <c r="K4735" s="98">
        <f t="shared" si="295"/>
        <v>0</v>
      </c>
      <c r="L4735" s="29"/>
    </row>
    <row r="4736" spans="1:12" x14ac:dyDescent="0.3">
      <c r="A4736" s="5" t="str">
        <f t="shared" si="292"/>
        <v>août</v>
      </c>
      <c r="B4736" s="4">
        <f t="shared" si="293"/>
        <v>34</v>
      </c>
      <c r="C4736" s="21">
        <f t="shared" si="294"/>
        <v>44434</v>
      </c>
      <c r="H4736" s="101"/>
      <c r="K4736" s="98">
        <f t="shared" si="295"/>
        <v>0</v>
      </c>
      <c r="L4736" s="29"/>
    </row>
    <row r="4737" spans="1:12" x14ac:dyDescent="0.3">
      <c r="A4737" s="5" t="str">
        <f t="shared" si="292"/>
        <v>août</v>
      </c>
      <c r="B4737" s="4">
        <f t="shared" si="293"/>
        <v>34</v>
      </c>
      <c r="C4737" s="21">
        <f t="shared" si="294"/>
        <v>44434</v>
      </c>
      <c r="H4737" s="101"/>
      <c r="K4737" s="98">
        <f t="shared" si="295"/>
        <v>0</v>
      </c>
      <c r="L4737" s="29"/>
    </row>
    <row r="4738" spans="1:12" x14ac:dyDescent="0.3">
      <c r="A4738" s="5" t="str">
        <f t="shared" si="292"/>
        <v>août</v>
      </c>
      <c r="B4738" s="4">
        <f t="shared" si="293"/>
        <v>34</v>
      </c>
      <c r="C4738" s="21">
        <f t="shared" si="294"/>
        <v>44434</v>
      </c>
      <c r="H4738" s="101"/>
      <c r="K4738" s="98">
        <f t="shared" si="295"/>
        <v>0</v>
      </c>
      <c r="L4738" s="29"/>
    </row>
    <row r="4739" spans="1:12" x14ac:dyDescent="0.3">
      <c r="A4739" s="5" t="str">
        <f t="shared" si="292"/>
        <v>août</v>
      </c>
      <c r="B4739" s="4">
        <f t="shared" si="293"/>
        <v>34</v>
      </c>
      <c r="C4739" s="21">
        <f t="shared" si="294"/>
        <v>44434</v>
      </c>
      <c r="H4739" s="101"/>
      <c r="K4739" s="98">
        <f t="shared" si="295"/>
        <v>0</v>
      </c>
      <c r="L4739" s="29"/>
    </row>
    <row r="4740" spans="1:12" x14ac:dyDescent="0.3">
      <c r="A4740" s="5" t="str">
        <f t="shared" ref="A4740:A4803" si="296">TEXT(30*MONTH(C4740),"mmmm")</f>
        <v>août</v>
      </c>
      <c r="B4740" s="4">
        <f t="shared" ref="B4740:B4803" si="297">_xlfn.ISOWEEKNUM(C4740)</f>
        <v>34</v>
      </c>
      <c r="C4740" s="21">
        <f t="shared" ref="C4740:C4803" si="298">WORKDAY(INT((ROW()-1)/20)+"01/01/2021",1)</f>
        <v>44434</v>
      </c>
      <c r="H4740" s="101"/>
      <c r="K4740" s="98">
        <f t="shared" ref="K4740:K4803" si="299">IFERROR((I4740-J4740)/J4740,0)</f>
        <v>0</v>
      </c>
      <c r="L4740" s="29"/>
    </row>
    <row r="4741" spans="1:12" x14ac:dyDescent="0.3">
      <c r="A4741" s="5" t="str">
        <f t="shared" si="296"/>
        <v>août</v>
      </c>
      <c r="B4741" s="4">
        <f t="shared" si="297"/>
        <v>34</v>
      </c>
      <c r="C4741" s="21">
        <f t="shared" si="298"/>
        <v>44435</v>
      </c>
      <c r="H4741" s="101"/>
      <c r="K4741" s="98">
        <f t="shared" si="299"/>
        <v>0</v>
      </c>
      <c r="L4741" s="29"/>
    </row>
    <row r="4742" spans="1:12" x14ac:dyDescent="0.3">
      <c r="A4742" s="5" t="str">
        <f t="shared" si="296"/>
        <v>août</v>
      </c>
      <c r="B4742" s="4">
        <f t="shared" si="297"/>
        <v>34</v>
      </c>
      <c r="C4742" s="21">
        <f t="shared" si="298"/>
        <v>44435</v>
      </c>
      <c r="H4742" s="101"/>
      <c r="K4742" s="98">
        <f t="shared" si="299"/>
        <v>0</v>
      </c>
      <c r="L4742" s="29"/>
    </row>
    <row r="4743" spans="1:12" x14ac:dyDescent="0.3">
      <c r="A4743" s="5" t="str">
        <f t="shared" si="296"/>
        <v>août</v>
      </c>
      <c r="B4743" s="4">
        <f t="shared" si="297"/>
        <v>34</v>
      </c>
      <c r="C4743" s="21">
        <f t="shared" si="298"/>
        <v>44435</v>
      </c>
      <c r="H4743" s="101"/>
      <c r="K4743" s="98">
        <f t="shared" si="299"/>
        <v>0</v>
      </c>
      <c r="L4743" s="29"/>
    </row>
    <row r="4744" spans="1:12" x14ac:dyDescent="0.3">
      <c r="A4744" s="5" t="str">
        <f t="shared" si="296"/>
        <v>août</v>
      </c>
      <c r="B4744" s="4">
        <f t="shared" si="297"/>
        <v>34</v>
      </c>
      <c r="C4744" s="21">
        <f t="shared" si="298"/>
        <v>44435</v>
      </c>
      <c r="H4744" s="101"/>
      <c r="K4744" s="98">
        <f t="shared" si="299"/>
        <v>0</v>
      </c>
      <c r="L4744" s="29"/>
    </row>
    <row r="4745" spans="1:12" x14ac:dyDescent="0.3">
      <c r="A4745" s="5" t="str">
        <f t="shared" si="296"/>
        <v>août</v>
      </c>
      <c r="B4745" s="4">
        <f t="shared" si="297"/>
        <v>34</v>
      </c>
      <c r="C4745" s="21">
        <f t="shared" si="298"/>
        <v>44435</v>
      </c>
      <c r="H4745" s="101"/>
      <c r="K4745" s="98">
        <f t="shared" si="299"/>
        <v>0</v>
      </c>
      <c r="L4745" s="29"/>
    </row>
    <row r="4746" spans="1:12" x14ac:dyDescent="0.3">
      <c r="A4746" s="5" t="str">
        <f t="shared" si="296"/>
        <v>août</v>
      </c>
      <c r="B4746" s="4">
        <f t="shared" si="297"/>
        <v>34</v>
      </c>
      <c r="C4746" s="21">
        <f t="shared" si="298"/>
        <v>44435</v>
      </c>
      <c r="H4746" s="101"/>
      <c r="K4746" s="98">
        <f t="shared" si="299"/>
        <v>0</v>
      </c>
      <c r="L4746" s="29"/>
    </row>
    <row r="4747" spans="1:12" x14ac:dyDescent="0.3">
      <c r="A4747" s="5" t="str">
        <f t="shared" si="296"/>
        <v>août</v>
      </c>
      <c r="B4747" s="4">
        <f t="shared" si="297"/>
        <v>34</v>
      </c>
      <c r="C4747" s="21">
        <f t="shared" si="298"/>
        <v>44435</v>
      </c>
      <c r="H4747" s="101"/>
      <c r="K4747" s="98">
        <f t="shared" si="299"/>
        <v>0</v>
      </c>
      <c r="L4747" s="29"/>
    </row>
    <row r="4748" spans="1:12" x14ac:dyDescent="0.3">
      <c r="A4748" s="5" t="str">
        <f t="shared" si="296"/>
        <v>août</v>
      </c>
      <c r="B4748" s="4">
        <f t="shared" si="297"/>
        <v>34</v>
      </c>
      <c r="C4748" s="21">
        <f t="shared" si="298"/>
        <v>44435</v>
      </c>
      <c r="H4748" s="101"/>
      <c r="K4748" s="98">
        <f t="shared" si="299"/>
        <v>0</v>
      </c>
      <c r="L4748" s="29"/>
    </row>
    <row r="4749" spans="1:12" x14ac:dyDescent="0.3">
      <c r="A4749" s="5" t="str">
        <f t="shared" si="296"/>
        <v>août</v>
      </c>
      <c r="B4749" s="4">
        <f t="shared" si="297"/>
        <v>34</v>
      </c>
      <c r="C4749" s="21">
        <f t="shared" si="298"/>
        <v>44435</v>
      </c>
      <c r="H4749" s="101"/>
      <c r="K4749" s="98">
        <f t="shared" si="299"/>
        <v>0</v>
      </c>
      <c r="L4749" s="29"/>
    </row>
    <row r="4750" spans="1:12" x14ac:dyDescent="0.3">
      <c r="A4750" s="5" t="str">
        <f t="shared" si="296"/>
        <v>août</v>
      </c>
      <c r="B4750" s="4">
        <f t="shared" si="297"/>
        <v>34</v>
      </c>
      <c r="C4750" s="21">
        <f t="shared" si="298"/>
        <v>44435</v>
      </c>
      <c r="H4750" s="101"/>
      <c r="K4750" s="98">
        <f t="shared" si="299"/>
        <v>0</v>
      </c>
      <c r="L4750" s="29"/>
    </row>
    <row r="4751" spans="1:12" x14ac:dyDescent="0.3">
      <c r="A4751" s="5" t="str">
        <f t="shared" si="296"/>
        <v>août</v>
      </c>
      <c r="B4751" s="4">
        <f t="shared" si="297"/>
        <v>34</v>
      </c>
      <c r="C4751" s="21">
        <f t="shared" si="298"/>
        <v>44435</v>
      </c>
      <c r="H4751" s="101"/>
      <c r="K4751" s="98">
        <f t="shared" si="299"/>
        <v>0</v>
      </c>
      <c r="L4751" s="29"/>
    </row>
    <row r="4752" spans="1:12" x14ac:dyDescent="0.3">
      <c r="A4752" s="5" t="str">
        <f t="shared" si="296"/>
        <v>août</v>
      </c>
      <c r="B4752" s="4">
        <f t="shared" si="297"/>
        <v>34</v>
      </c>
      <c r="C4752" s="21">
        <f t="shared" si="298"/>
        <v>44435</v>
      </c>
      <c r="H4752" s="101"/>
      <c r="K4752" s="98">
        <f t="shared" si="299"/>
        <v>0</v>
      </c>
      <c r="L4752" s="29"/>
    </row>
    <row r="4753" spans="1:12" x14ac:dyDescent="0.3">
      <c r="A4753" s="5" t="str">
        <f t="shared" si="296"/>
        <v>août</v>
      </c>
      <c r="B4753" s="4">
        <f t="shared" si="297"/>
        <v>34</v>
      </c>
      <c r="C4753" s="21">
        <f t="shared" si="298"/>
        <v>44435</v>
      </c>
      <c r="H4753" s="101"/>
      <c r="K4753" s="98">
        <f t="shared" si="299"/>
        <v>0</v>
      </c>
      <c r="L4753" s="29"/>
    </row>
    <row r="4754" spans="1:12" x14ac:dyDescent="0.3">
      <c r="A4754" s="5" t="str">
        <f t="shared" si="296"/>
        <v>août</v>
      </c>
      <c r="B4754" s="4">
        <f t="shared" si="297"/>
        <v>34</v>
      </c>
      <c r="C4754" s="21">
        <f t="shared" si="298"/>
        <v>44435</v>
      </c>
      <c r="H4754" s="101"/>
      <c r="K4754" s="98">
        <f t="shared" si="299"/>
        <v>0</v>
      </c>
      <c r="L4754" s="29"/>
    </row>
    <row r="4755" spans="1:12" x14ac:dyDescent="0.3">
      <c r="A4755" s="5" t="str">
        <f t="shared" si="296"/>
        <v>août</v>
      </c>
      <c r="B4755" s="4">
        <f t="shared" si="297"/>
        <v>34</v>
      </c>
      <c r="C4755" s="21">
        <f t="shared" si="298"/>
        <v>44435</v>
      </c>
      <c r="H4755" s="101"/>
      <c r="K4755" s="98">
        <f t="shared" si="299"/>
        <v>0</v>
      </c>
      <c r="L4755" s="29"/>
    </row>
    <row r="4756" spans="1:12" x14ac:dyDescent="0.3">
      <c r="A4756" s="5" t="str">
        <f t="shared" si="296"/>
        <v>août</v>
      </c>
      <c r="B4756" s="4">
        <f t="shared" si="297"/>
        <v>34</v>
      </c>
      <c r="C4756" s="21">
        <f t="shared" si="298"/>
        <v>44435</v>
      </c>
      <c r="H4756" s="101"/>
      <c r="K4756" s="98">
        <f t="shared" si="299"/>
        <v>0</v>
      </c>
      <c r="L4756" s="29"/>
    </row>
    <row r="4757" spans="1:12" x14ac:dyDescent="0.3">
      <c r="A4757" s="5" t="str">
        <f t="shared" si="296"/>
        <v>août</v>
      </c>
      <c r="B4757" s="4">
        <f t="shared" si="297"/>
        <v>34</v>
      </c>
      <c r="C4757" s="21">
        <f t="shared" si="298"/>
        <v>44435</v>
      </c>
      <c r="H4757" s="101"/>
      <c r="K4757" s="98">
        <f t="shared" si="299"/>
        <v>0</v>
      </c>
      <c r="L4757" s="29"/>
    </row>
    <row r="4758" spans="1:12" x14ac:dyDescent="0.3">
      <c r="A4758" s="5" t="str">
        <f t="shared" si="296"/>
        <v>août</v>
      </c>
      <c r="B4758" s="4">
        <f t="shared" si="297"/>
        <v>34</v>
      </c>
      <c r="C4758" s="21">
        <f t="shared" si="298"/>
        <v>44435</v>
      </c>
      <c r="H4758" s="101"/>
      <c r="K4758" s="98">
        <f t="shared" si="299"/>
        <v>0</v>
      </c>
      <c r="L4758" s="29"/>
    </row>
    <row r="4759" spans="1:12" x14ac:dyDescent="0.3">
      <c r="A4759" s="5" t="str">
        <f t="shared" si="296"/>
        <v>août</v>
      </c>
      <c r="B4759" s="4">
        <f t="shared" si="297"/>
        <v>34</v>
      </c>
      <c r="C4759" s="21">
        <f t="shared" si="298"/>
        <v>44435</v>
      </c>
      <c r="H4759" s="101"/>
      <c r="K4759" s="98">
        <f t="shared" si="299"/>
        <v>0</v>
      </c>
      <c r="L4759" s="29"/>
    </row>
    <row r="4760" spans="1:12" x14ac:dyDescent="0.3">
      <c r="A4760" s="5" t="str">
        <f t="shared" si="296"/>
        <v>août</v>
      </c>
      <c r="B4760" s="4">
        <f t="shared" si="297"/>
        <v>34</v>
      </c>
      <c r="C4760" s="21">
        <f t="shared" si="298"/>
        <v>44435</v>
      </c>
      <c r="H4760" s="101"/>
      <c r="K4760" s="98">
        <f t="shared" si="299"/>
        <v>0</v>
      </c>
      <c r="L4760" s="29"/>
    </row>
    <row r="4761" spans="1:12" x14ac:dyDescent="0.3">
      <c r="A4761" s="5" t="str">
        <f t="shared" si="296"/>
        <v>août</v>
      </c>
      <c r="B4761" s="4">
        <f t="shared" si="297"/>
        <v>35</v>
      </c>
      <c r="C4761" s="21">
        <f t="shared" si="298"/>
        <v>44438</v>
      </c>
      <c r="H4761" s="101"/>
      <c r="K4761" s="98">
        <f t="shared" si="299"/>
        <v>0</v>
      </c>
      <c r="L4761" s="29"/>
    </row>
    <row r="4762" spans="1:12" x14ac:dyDescent="0.3">
      <c r="A4762" s="5" t="str">
        <f t="shared" si="296"/>
        <v>août</v>
      </c>
      <c r="B4762" s="4">
        <f t="shared" si="297"/>
        <v>35</v>
      </c>
      <c r="C4762" s="21">
        <f t="shared" si="298"/>
        <v>44438</v>
      </c>
      <c r="H4762" s="101"/>
      <c r="K4762" s="98">
        <f t="shared" si="299"/>
        <v>0</v>
      </c>
      <c r="L4762" s="29"/>
    </row>
    <row r="4763" spans="1:12" x14ac:dyDescent="0.3">
      <c r="A4763" s="5" t="str">
        <f t="shared" si="296"/>
        <v>août</v>
      </c>
      <c r="B4763" s="4">
        <f t="shared" si="297"/>
        <v>35</v>
      </c>
      <c r="C4763" s="21">
        <f t="shared" si="298"/>
        <v>44438</v>
      </c>
      <c r="H4763" s="101"/>
      <c r="K4763" s="98">
        <f t="shared" si="299"/>
        <v>0</v>
      </c>
      <c r="L4763" s="29"/>
    </row>
    <row r="4764" spans="1:12" x14ac:dyDescent="0.3">
      <c r="A4764" s="5" t="str">
        <f t="shared" si="296"/>
        <v>août</v>
      </c>
      <c r="B4764" s="4">
        <f t="shared" si="297"/>
        <v>35</v>
      </c>
      <c r="C4764" s="21">
        <f t="shared" si="298"/>
        <v>44438</v>
      </c>
      <c r="H4764" s="101"/>
      <c r="K4764" s="98">
        <f t="shared" si="299"/>
        <v>0</v>
      </c>
      <c r="L4764" s="29"/>
    </row>
    <row r="4765" spans="1:12" x14ac:dyDescent="0.3">
      <c r="A4765" s="5" t="str">
        <f t="shared" si="296"/>
        <v>août</v>
      </c>
      <c r="B4765" s="4">
        <f t="shared" si="297"/>
        <v>35</v>
      </c>
      <c r="C4765" s="21">
        <f t="shared" si="298"/>
        <v>44438</v>
      </c>
      <c r="H4765" s="101"/>
      <c r="K4765" s="98">
        <f t="shared" si="299"/>
        <v>0</v>
      </c>
      <c r="L4765" s="29"/>
    </row>
    <row r="4766" spans="1:12" x14ac:dyDescent="0.3">
      <c r="A4766" s="5" t="str">
        <f t="shared" si="296"/>
        <v>août</v>
      </c>
      <c r="B4766" s="4">
        <f t="shared" si="297"/>
        <v>35</v>
      </c>
      <c r="C4766" s="21">
        <f t="shared" si="298"/>
        <v>44438</v>
      </c>
      <c r="H4766" s="101"/>
      <c r="K4766" s="98">
        <f t="shared" si="299"/>
        <v>0</v>
      </c>
      <c r="L4766" s="29"/>
    </row>
    <row r="4767" spans="1:12" x14ac:dyDescent="0.3">
      <c r="A4767" s="5" t="str">
        <f t="shared" si="296"/>
        <v>août</v>
      </c>
      <c r="B4767" s="4">
        <f t="shared" si="297"/>
        <v>35</v>
      </c>
      <c r="C4767" s="21">
        <f t="shared" si="298"/>
        <v>44438</v>
      </c>
      <c r="H4767" s="101"/>
      <c r="K4767" s="98">
        <f t="shared" si="299"/>
        <v>0</v>
      </c>
      <c r="L4767" s="29"/>
    </row>
    <row r="4768" spans="1:12" x14ac:dyDescent="0.3">
      <c r="A4768" s="5" t="str">
        <f t="shared" si="296"/>
        <v>août</v>
      </c>
      <c r="B4768" s="4">
        <f t="shared" si="297"/>
        <v>35</v>
      </c>
      <c r="C4768" s="21">
        <f t="shared" si="298"/>
        <v>44438</v>
      </c>
      <c r="H4768" s="101"/>
      <c r="K4768" s="98">
        <f t="shared" si="299"/>
        <v>0</v>
      </c>
      <c r="L4768" s="29"/>
    </row>
    <row r="4769" spans="1:12" x14ac:dyDescent="0.3">
      <c r="A4769" s="5" t="str">
        <f t="shared" si="296"/>
        <v>août</v>
      </c>
      <c r="B4769" s="4">
        <f t="shared" si="297"/>
        <v>35</v>
      </c>
      <c r="C4769" s="21">
        <f t="shared" si="298"/>
        <v>44438</v>
      </c>
      <c r="H4769" s="101"/>
      <c r="K4769" s="98">
        <f t="shared" si="299"/>
        <v>0</v>
      </c>
      <c r="L4769" s="29"/>
    </row>
    <row r="4770" spans="1:12" x14ac:dyDescent="0.3">
      <c r="A4770" s="5" t="str">
        <f t="shared" si="296"/>
        <v>août</v>
      </c>
      <c r="B4770" s="4">
        <f t="shared" si="297"/>
        <v>35</v>
      </c>
      <c r="C4770" s="21">
        <f t="shared" si="298"/>
        <v>44438</v>
      </c>
      <c r="H4770" s="101"/>
      <c r="K4770" s="98">
        <f t="shared" si="299"/>
        <v>0</v>
      </c>
      <c r="L4770" s="29"/>
    </row>
    <row r="4771" spans="1:12" x14ac:dyDescent="0.3">
      <c r="A4771" s="5" t="str">
        <f t="shared" si="296"/>
        <v>août</v>
      </c>
      <c r="B4771" s="4">
        <f t="shared" si="297"/>
        <v>35</v>
      </c>
      <c r="C4771" s="21">
        <f t="shared" si="298"/>
        <v>44438</v>
      </c>
      <c r="H4771" s="101"/>
      <c r="K4771" s="98">
        <f t="shared" si="299"/>
        <v>0</v>
      </c>
      <c r="L4771" s="29"/>
    </row>
    <row r="4772" spans="1:12" x14ac:dyDescent="0.3">
      <c r="A4772" s="5" t="str">
        <f t="shared" si="296"/>
        <v>août</v>
      </c>
      <c r="B4772" s="4">
        <f t="shared" si="297"/>
        <v>35</v>
      </c>
      <c r="C4772" s="21">
        <f t="shared" si="298"/>
        <v>44438</v>
      </c>
      <c r="H4772" s="101"/>
      <c r="K4772" s="98">
        <f t="shared" si="299"/>
        <v>0</v>
      </c>
      <c r="L4772" s="29"/>
    </row>
    <row r="4773" spans="1:12" x14ac:dyDescent="0.3">
      <c r="A4773" s="5" t="str">
        <f t="shared" si="296"/>
        <v>août</v>
      </c>
      <c r="B4773" s="4">
        <f t="shared" si="297"/>
        <v>35</v>
      </c>
      <c r="C4773" s="21">
        <f t="shared" si="298"/>
        <v>44438</v>
      </c>
      <c r="H4773" s="101"/>
      <c r="K4773" s="98">
        <f t="shared" si="299"/>
        <v>0</v>
      </c>
      <c r="L4773" s="29"/>
    </row>
    <row r="4774" spans="1:12" x14ac:dyDescent="0.3">
      <c r="A4774" s="5" t="str">
        <f t="shared" si="296"/>
        <v>août</v>
      </c>
      <c r="B4774" s="4">
        <f t="shared" si="297"/>
        <v>35</v>
      </c>
      <c r="C4774" s="21">
        <f t="shared" si="298"/>
        <v>44438</v>
      </c>
      <c r="H4774" s="101"/>
      <c r="K4774" s="98">
        <f t="shared" si="299"/>
        <v>0</v>
      </c>
      <c r="L4774" s="29"/>
    </row>
    <row r="4775" spans="1:12" x14ac:dyDescent="0.3">
      <c r="A4775" s="5" t="str">
        <f t="shared" si="296"/>
        <v>août</v>
      </c>
      <c r="B4775" s="4">
        <f t="shared" si="297"/>
        <v>35</v>
      </c>
      <c r="C4775" s="21">
        <f t="shared" si="298"/>
        <v>44438</v>
      </c>
      <c r="H4775" s="101"/>
      <c r="K4775" s="98">
        <f t="shared" si="299"/>
        <v>0</v>
      </c>
      <c r="L4775" s="29"/>
    </row>
    <row r="4776" spans="1:12" x14ac:dyDescent="0.3">
      <c r="A4776" s="5" t="str">
        <f t="shared" si="296"/>
        <v>août</v>
      </c>
      <c r="B4776" s="4">
        <f t="shared" si="297"/>
        <v>35</v>
      </c>
      <c r="C4776" s="21">
        <f t="shared" si="298"/>
        <v>44438</v>
      </c>
      <c r="H4776" s="101"/>
      <c r="K4776" s="98">
        <f t="shared" si="299"/>
        <v>0</v>
      </c>
      <c r="L4776" s="29"/>
    </row>
    <row r="4777" spans="1:12" x14ac:dyDescent="0.3">
      <c r="A4777" s="5" t="str">
        <f t="shared" si="296"/>
        <v>août</v>
      </c>
      <c r="B4777" s="4">
        <f t="shared" si="297"/>
        <v>35</v>
      </c>
      <c r="C4777" s="21">
        <f t="shared" si="298"/>
        <v>44438</v>
      </c>
      <c r="H4777" s="101"/>
      <c r="K4777" s="98">
        <f t="shared" si="299"/>
        <v>0</v>
      </c>
      <c r="L4777" s="29"/>
    </row>
    <row r="4778" spans="1:12" x14ac:dyDescent="0.3">
      <c r="A4778" s="5" t="str">
        <f t="shared" si="296"/>
        <v>août</v>
      </c>
      <c r="B4778" s="4">
        <f t="shared" si="297"/>
        <v>35</v>
      </c>
      <c r="C4778" s="21">
        <f t="shared" si="298"/>
        <v>44438</v>
      </c>
      <c r="H4778" s="101"/>
      <c r="K4778" s="98">
        <f t="shared" si="299"/>
        <v>0</v>
      </c>
      <c r="L4778" s="29"/>
    </row>
    <row r="4779" spans="1:12" x14ac:dyDescent="0.3">
      <c r="A4779" s="5" t="str">
        <f t="shared" si="296"/>
        <v>août</v>
      </c>
      <c r="B4779" s="4">
        <f t="shared" si="297"/>
        <v>35</v>
      </c>
      <c r="C4779" s="21">
        <f t="shared" si="298"/>
        <v>44438</v>
      </c>
      <c r="H4779" s="101"/>
      <c r="K4779" s="98">
        <f t="shared" si="299"/>
        <v>0</v>
      </c>
      <c r="L4779" s="29"/>
    </row>
    <row r="4780" spans="1:12" x14ac:dyDescent="0.3">
      <c r="A4780" s="5" t="str">
        <f t="shared" si="296"/>
        <v>août</v>
      </c>
      <c r="B4780" s="4">
        <f t="shared" si="297"/>
        <v>35</v>
      </c>
      <c r="C4780" s="21">
        <f t="shared" si="298"/>
        <v>44438</v>
      </c>
      <c r="H4780" s="101"/>
      <c r="K4780" s="98">
        <f t="shared" si="299"/>
        <v>0</v>
      </c>
      <c r="L4780" s="29"/>
    </row>
    <row r="4781" spans="1:12" x14ac:dyDescent="0.3">
      <c r="A4781" s="5" t="str">
        <f t="shared" si="296"/>
        <v>août</v>
      </c>
      <c r="B4781" s="4">
        <f t="shared" si="297"/>
        <v>35</v>
      </c>
      <c r="C4781" s="21">
        <f t="shared" si="298"/>
        <v>44438</v>
      </c>
      <c r="H4781" s="101"/>
      <c r="K4781" s="98">
        <f t="shared" si="299"/>
        <v>0</v>
      </c>
      <c r="L4781" s="29"/>
    </row>
    <row r="4782" spans="1:12" x14ac:dyDescent="0.3">
      <c r="A4782" s="5" t="str">
        <f t="shared" si="296"/>
        <v>août</v>
      </c>
      <c r="B4782" s="4">
        <f t="shared" si="297"/>
        <v>35</v>
      </c>
      <c r="C4782" s="21">
        <f t="shared" si="298"/>
        <v>44438</v>
      </c>
      <c r="H4782" s="101"/>
      <c r="K4782" s="98">
        <f t="shared" si="299"/>
        <v>0</v>
      </c>
      <c r="L4782" s="29"/>
    </row>
    <row r="4783" spans="1:12" x14ac:dyDescent="0.3">
      <c r="A4783" s="5" t="str">
        <f t="shared" si="296"/>
        <v>août</v>
      </c>
      <c r="B4783" s="4">
        <f t="shared" si="297"/>
        <v>35</v>
      </c>
      <c r="C4783" s="21">
        <f t="shared" si="298"/>
        <v>44438</v>
      </c>
      <c r="H4783" s="101"/>
      <c r="K4783" s="98">
        <f t="shared" si="299"/>
        <v>0</v>
      </c>
      <c r="L4783" s="29"/>
    </row>
    <row r="4784" spans="1:12" x14ac:dyDescent="0.3">
      <c r="A4784" s="5" t="str">
        <f t="shared" si="296"/>
        <v>août</v>
      </c>
      <c r="B4784" s="4">
        <f t="shared" si="297"/>
        <v>35</v>
      </c>
      <c r="C4784" s="21">
        <f t="shared" si="298"/>
        <v>44438</v>
      </c>
      <c r="H4784" s="101"/>
      <c r="K4784" s="98">
        <f t="shared" si="299"/>
        <v>0</v>
      </c>
      <c r="L4784" s="29"/>
    </row>
    <row r="4785" spans="1:12" x14ac:dyDescent="0.3">
      <c r="A4785" s="5" t="str">
        <f t="shared" si="296"/>
        <v>août</v>
      </c>
      <c r="B4785" s="4">
        <f t="shared" si="297"/>
        <v>35</v>
      </c>
      <c r="C4785" s="21">
        <f t="shared" si="298"/>
        <v>44438</v>
      </c>
      <c r="H4785" s="101"/>
      <c r="K4785" s="98">
        <f t="shared" si="299"/>
        <v>0</v>
      </c>
      <c r="L4785" s="29"/>
    </row>
    <row r="4786" spans="1:12" x14ac:dyDescent="0.3">
      <c r="A4786" s="5" t="str">
        <f t="shared" si="296"/>
        <v>août</v>
      </c>
      <c r="B4786" s="4">
        <f t="shared" si="297"/>
        <v>35</v>
      </c>
      <c r="C4786" s="21">
        <f t="shared" si="298"/>
        <v>44438</v>
      </c>
      <c r="H4786" s="101"/>
      <c r="K4786" s="98">
        <f t="shared" si="299"/>
        <v>0</v>
      </c>
      <c r="L4786" s="29"/>
    </row>
    <row r="4787" spans="1:12" x14ac:dyDescent="0.3">
      <c r="A4787" s="5" t="str">
        <f t="shared" si="296"/>
        <v>août</v>
      </c>
      <c r="B4787" s="4">
        <f t="shared" si="297"/>
        <v>35</v>
      </c>
      <c r="C4787" s="21">
        <f t="shared" si="298"/>
        <v>44438</v>
      </c>
      <c r="H4787" s="101"/>
      <c r="K4787" s="98">
        <f t="shared" si="299"/>
        <v>0</v>
      </c>
      <c r="L4787" s="29"/>
    </row>
    <row r="4788" spans="1:12" x14ac:dyDescent="0.3">
      <c r="A4788" s="5" t="str">
        <f t="shared" si="296"/>
        <v>août</v>
      </c>
      <c r="B4788" s="4">
        <f t="shared" si="297"/>
        <v>35</v>
      </c>
      <c r="C4788" s="21">
        <f t="shared" si="298"/>
        <v>44438</v>
      </c>
      <c r="H4788" s="101"/>
      <c r="K4788" s="98">
        <f t="shared" si="299"/>
        <v>0</v>
      </c>
      <c r="L4788" s="29"/>
    </row>
    <row r="4789" spans="1:12" x14ac:dyDescent="0.3">
      <c r="A4789" s="5" t="str">
        <f t="shared" si="296"/>
        <v>août</v>
      </c>
      <c r="B4789" s="4">
        <f t="shared" si="297"/>
        <v>35</v>
      </c>
      <c r="C4789" s="21">
        <f t="shared" si="298"/>
        <v>44438</v>
      </c>
      <c r="H4789" s="101"/>
      <c r="K4789" s="98">
        <f t="shared" si="299"/>
        <v>0</v>
      </c>
      <c r="L4789" s="29"/>
    </row>
    <row r="4790" spans="1:12" x14ac:dyDescent="0.3">
      <c r="A4790" s="5" t="str">
        <f t="shared" si="296"/>
        <v>août</v>
      </c>
      <c r="B4790" s="4">
        <f t="shared" si="297"/>
        <v>35</v>
      </c>
      <c r="C4790" s="21">
        <f t="shared" si="298"/>
        <v>44438</v>
      </c>
      <c r="H4790" s="101"/>
      <c r="K4790" s="98">
        <f t="shared" si="299"/>
        <v>0</v>
      </c>
      <c r="L4790" s="29"/>
    </row>
    <row r="4791" spans="1:12" x14ac:dyDescent="0.3">
      <c r="A4791" s="5" t="str">
        <f t="shared" si="296"/>
        <v>août</v>
      </c>
      <c r="B4791" s="4">
        <f t="shared" si="297"/>
        <v>35</v>
      </c>
      <c r="C4791" s="21">
        <f t="shared" si="298"/>
        <v>44438</v>
      </c>
      <c r="H4791" s="101"/>
      <c r="K4791" s="98">
        <f t="shared" si="299"/>
        <v>0</v>
      </c>
      <c r="L4791" s="29"/>
    </row>
    <row r="4792" spans="1:12" x14ac:dyDescent="0.3">
      <c r="A4792" s="5" t="str">
        <f t="shared" si="296"/>
        <v>août</v>
      </c>
      <c r="B4792" s="4">
        <f t="shared" si="297"/>
        <v>35</v>
      </c>
      <c r="C4792" s="21">
        <f t="shared" si="298"/>
        <v>44438</v>
      </c>
      <c r="H4792" s="101"/>
      <c r="K4792" s="98">
        <f t="shared" si="299"/>
        <v>0</v>
      </c>
      <c r="L4792" s="29"/>
    </row>
    <row r="4793" spans="1:12" x14ac:dyDescent="0.3">
      <c r="A4793" s="5" t="str">
        <f t="shared" si="296"/>
        <v>août</v>
      </c>
      <c r="B4793" s="4">
        <f t="shared" si="297"/>
        <v>35</v>
      </c>
      <c r="C4793" s="21">
        <f t="shared" si="298"/>
        <v>44438</v>
      </c>
      <c r="H4793" s="101"/>
      <c r="K4793" s="98">
        <f t="shared" si="299"/>
        <v>0</v>
      </c>
      <c r="L4793" s="29"/>
    </row>
    <row r="4794" spans="1:12" x14ac:dyDescent="0.3">
      <c r="A4794" s="5" t="str">
        <f t="shared" si="296"/>
        <v>août</v>
      </c>
      <c r="B4794" s="4">
        <f t="shared" si="297"/>
        <v>35</v>
      </c>
      <c r="C4794" s="21">
        <f t="shared" si="298"/>
        <v>44438</v>
      </c>
      <c r="H4794" s="101"/>
      <c r="K4794" s="98">
        <f t="shared" si="299"/>
        <v>0</v>
      </c>
      <c r="L4794" s="29"/>
    </row>
    <row r="4795" spans="1:12" x14ac:dyDescent="0.3">
      <c r="A4795" s="5" t="str">
        <f t="shared" si="296"/>
        <v>août</v>
      </c>
      <c r="B4795" s="4">
        <f t="shared" si="297"/>
        <v>35</v>
      </c>
      <c r="C4795" s="21">
        <f t="shared" si="298"/>
        <v>44438</v>
      </c>
      <c r="H4795" s="101"/>
      <c r="K4795" s="98">
        <f t="shared" si="299"/>
        <v>0</v>
      </c>
      <c r="L4795" s="29"/>
    </row>
    <row r="4796" spans="1:12" x14ac:dyDescent="0.3">
      <c r="A4796" s="5" t="str">
        <f t="shared" si="296"/>
        <v>août</v>
      </c>
      <c r="B4796" s="4">
        <f t="shared" si="297"/>
        <v>35</v>
      </c>
      <c r="C4796" s="21">
        <f t="shared" si="298"/>
        <v>44438</v>
      </c>
      <c r="H4796" s="101"/>
      <c r="K4796" s="98">
        <f t="shared" si="299"/>
        <v>0</v>
      </c>
      <c r="L4796" s="29"/>
    </row>
    <row r="4797" spans="1:12" x14ac:dyDescent="0.3">
      <c r="A4797" s="5" t="str">
        <f t="shared" si="296"/>
        <v>août</v>
      </c>
      <c r="B4797" s="4">
        <f t="shared" si="297"/>
        <v>35</v>
      </c>
      <c r="C4797" s="21">
        <f t="shared" si="298"/>
        <v>44438</v>
      </c>
      <c r="H4797" s="101"/>
      <c r="K4797" s="98">
        <f t="shared" si="299"/>
        <v>0</v>
      </c>
      <c r="L4797" s="29"/>
    </row>
    <row r="4798" spans="1:12" x14ac:dyDescent="0.3">
      <c r="A4798" s="5" t="str">
        <f t="shared" si="296"/>
        <v>août</v>
      </c>
      <c r="B4798" s="4">
        <f t="shared" si="297"/>
        <v>35</v>
      </c>
      <c r="C4798" s="21">
        <f t="shared" si="298"/>
        <v>44438</v>
      </c>
      <c r="H4798" s="101"/>
      <c r="K4798" s="98">
        <f t="shared" si="299"/>
        <v>0</v>
      </c>
      <c r="L4798" s="29"/>
    </row>
    <row r="4799" spans="1:12" x14ac:dyDescent="0.3">
      <c r="A4799" s="5" t="str">
        <f t="shared" si="296"/>
        <v>août</v>
      </c>
      <c r="B4799" s="4">
        <f t="shared" si="297"/>
        <v>35</v>
      </c>
      <c r="C4799" s="21">
        <f t="shared" si="298"/>
        <v>44438</v>
      </c>
      <c r="H4799" s="101"/>
      <c r="K4799" s="98">
        <f t="shared" si="299"/>
        <v>0</v>
      </c>
      <c r="L4799" s="29"/>
    </row>
    <row r="4800" spans="1:12" x14ac:dyDescent="0.3">
      <c r="A4800" s="5" t="str">
        <f t="shared" si="296"/>
        <v>août</v>
      </c>
      <c r="B4800" s="4">
        <f t="shared" si="297"/>
        <v>35</v>
      </c>
      <c r="C4800" s="21">
        <f t="shared" si="298"/>
        <v>44438</v>
      </c>
      <c r="H4800" s="101"/>
      <c r="K4800" s="98">
        <f t="shared" si="299"/>
        <v>0</v>
      </c>
      <c r="L4800" s="29"/>
    </row>
    <row r="4801" spans="1:12" x14ac:dyDescent="0.3">
      <c r="A4801" s="5" t="str">
        <f t="shared" si="296"/>
        <v>août</v>
      </c>
      <c r="B4801" s="4">
        <f t="shared" si="297"/>
        <v>35</v>
      </c>
      <c r="C4801" s="21">
        <f t="shared" si="298"/>
        <v>44438</v>
      </c>
      <c r="H4801" s="101"/>
      <c r="K4801" s="98">
        <f t="shared" si="299"/>
        <v>0</v>
      </c>
      <c r="L4801" s="29"/>
    </row>
    <row r="4802" spans="1:12" x14ac:dyDescent="0.3">
      <c r="A4802" s="5" t="str">
        <f t="shared" si="296"/>
        <v>août</v>
      </c>
      <c r="B4802" s="4">
        <f t="shared" si="297"/>
        <v>35</v>
      </c>
      <c r="C4802" s="21">
        <f t="shared" si="298"/>
        <v>44438</v>
      </c>
      <c r="H4802" s="101"/>
      <c r="K4802" s="98">
        <f t="shared" si="299"/>
        <v>0</v>
      </c>
      <c r="L4802" s="29"/>
    </row>
    <row r="4803" spans="1:12" x14ac:dyDescent="0.3">
      <c r="A4803" s="5" t="str">
        <f t="shared" si="296"/>
        <v>août</v>
      </c>
      <c r="B4803" s="4">
        <f t="shared" si="297"/>
        <v>35</v>
      </c>
      <c r="C4803" s="21">
        <f t="shared" si="298"/>
        <v>44438</v>
      </c>
      <c r="H4803" s="101"/>
      <c r="K4803" s="98">
        <f t="shared" si="299"/>
        <v>0</v>
      </c>
      <c r="L4803" s="29"/>
    </row>
    <row r="4804" spans="1:12" x14ac:dyDescent="0.3">
      <c r="A4804" s="5" t="str">
        <f t="shared" ref="A4804:A4867" si="300">TEXT(30*MONTH(C4804),"mmmm")</f>
        <v>août</v>
      </c>
      <c r="B4804" s="4">
        <f t="shared" ref="B4804:B4867" si="301">_xlfn.ISOWEEKNUM(C4804)</f>
        <v>35</v>
      </c>
      <c r="C4804" s="21">
        <f t="shared" ref="C4804:C4867" si="302">WORKDAY(INT((ROW()-1)/20)+"01/01/2021",1)</f>
        <v>44438</v>
      </c>
      <c r="H4804" s="101"/>
      <c r="K4804" s="98">
        <f t="shared" ref="K4804:K4867" si="303">IFERROR((I4804-J4804)/J4804,0)</f>
        <v>0</v>
      </c>
      <c r="L4804" s="29"/>
    </row>
    <row r="4805" spans="1:12" x14ac:dyDescent="0.3">
      <c r="A4805" s="5" t="str">
        <f t="shared" si="300"/>
        <v>août</v>
      </c>
      <c r="B4805" s="4">
        <f t="shared" si="301"/>
        <v>35</v>
      </c>
      <c r="C4805" s="21">
        <f t="shared" si="302"/>
        <v>44438</v>
      </c>
      <c r="H4805" s="101"/>
      <c r="K4805" s="98">
        <f t="shared" si="303"/>
        <v>0</v>
      </c>
      <c r="L4805" s="29"/>
    </row>
    <row r="4806" spans="1:12" x14ac:dyDescent="0.3">
      <c r="A4806" s="5" t="str">
        <f t="shared" si="300"/>
        <v>août</v>
      </c>
      <c r="B4806" s="4">
        <f t="shared" si="301"/>
        <v>35</v>
      </c>
      <c r="C4806" s="21">
        <f t="shared" si="302"/>
        <v>44438</v>
      </c>
      <c r="H4806" s="101"/>
      <c r="K4806" s="98">
        <f t="shared" si="303"/>
        <v>0</v>
      </c>
      <c r="L4806" s="29"/>
    </row>
    <row r="4807" spans="1:12" x14ac:dyDescent="0.3">
      <c r="A4807" s="5" t="str">
        <f t="shared" si="300"/>
        <v>août</v>
      </c>
      <c r="B4807" s="4">
        <f t="shared" si="301"/>
        <v>35</v>
      </c>
      <c r="C4807" s="21">
        <f t="shared" si="302"/>
        <v>44438</v>
      </c>
      <c r="H4807" s="101"/>
      <c r="K4807" s="98">
        <f t="shared" si="303"/>
        <v>0</v>
      </c>
      <c r="L4807" s="29"/>
    </row>
    <row r="4808" spans="1:12" x14ac:dyDescent="0.3">
      <c r="A4808" s="5" t="str">
        <f t="shared" si="300"/>
        <v>août</v>
      </c>
      <c r="B4808" s="4">
        <f t="shared" si="301"/>
        <v>35</v>
      </c>
      <c r="C4808" s="21">
        <f t="shared" si="302"/>
        <v>44438</v>
      </c>
      <c r="H4808" s="101"/>
      <c r="K4808" s="98">
        <f t="shared" si="303"/>
        <v>0</v>
      </c>
      <c r="L4808" s="29"/>
    </row>
    <row r="4809" spans="1:12" x14ac:dyDescent="0.3">
      <c r="A4809" s="5" t="str">
        <f t="shared" si="300"/>
        <v>août</v>
      </c>
      <c r="B4809" s="4">
        <f t="shared" si="301"/>
        <v>35</v>
      </c>
      <c r="C4809" s="21">
        <f t="shared" si="302"/>
        <v>44438</v>
      </c>
      <c r="H4809" s="101"/>
      <c r="K4809" s="98">
        <f t="shared" si="303"/>
        <v>0</v>
      </c>
      <c r="L4809" s="29"/>
    </row>
    <row r="4810" spans="1:12" x14ac:dyDescent="0.3">
      <c r="A4810" s="5" t="str">
        <f t="shared" si="300"/>
        <v>août</v>
      </c>
      <c r="B4810" s="4">
        <f t="shared" si="301"/>
        <v>35</v>
      </c>
      <c r="C4810" s="21">
        <f t="shared" si="302"/>
        <v>44438</v>
      </c>
      <c r="H4810" s="101"/>
      <c r="K4810" s="98">
        <f t="shared" si="303"/>
        <v>0</v>
      </c>
      <c r="L4810" s="29"/>
    </row>
    <row r="4811" spans="1:12" x14ac:dyDescent="0.3">
      <c r="A4811" s="5" t="str">
        <f t="shared" si="300"/>
        <v>août</v>
      </c>
      <c r="B4811" s="4">
        <f t="shared" si="301"/>
        <v>35</v>
      </c>
      <c r="C4811" s="21">
        <f t="shared" si="302"/>
        <v>44438</v>
      </c>
      <c r="H4811" s="101"/>
      <c r="K4811" s="98">
        <f t="shared" si="303"/>
        <v>0</v>
      </c>
      <c r="L4811" s="29"/>
    </row>
    <row r="4812" spans="1:12" x14ac:dyDescent="0.3">
      <c r="A4812" s="5" t="str">
        <f t="shared" si="300"/>
        <v>août</v>
      </c>
      <c r="B4812" s="4">
        <f t="shared" si="301"/>
        <v>35</v>
      </c>
      <c r="C4812" s="21">
        <f t="shared" si="302"/>
        <v>44438</v>
      </c>
      <c r="H4812" s="101"/>
      <c r="K4812" s="98">
        <f t="shared" si="303"/>
        <v>0</v>
      </c>
      <c r="L4812" s="29"/>
    </row>
    <row r="4813" spans="1:12" x14ac:dyDescent="0.3">
      <c r="A4813" s="5" t="str">
        <f t="shared" si="300"/>
        <v>août</v>
      </c>
      <c r="B4813" s="4">
        <f t="shared" si="301"/>
        <v>35</v>
      </c>
      <c r="C4813" s="21">
        <f t="shared" si="302"/>
        <v>44438</v>
      </c>
      <c r="H4813" s="101"/>
      <c r="K4813" s="98">
        <f t="shared" si="303"/>
        <v>0</v>
      </c>
      <c r="L4813" s="29"/>
    </row>
    <row r="4814" spans="1:12" x14ac:dyDescent="0.3">
      <c r="A4814" s="5" t="str">
        <f t="shared" si="300"/>
        <v>août</v>
      </c>
      <c r="B4814" s="4">
        <f t="shared" si="301"/>
        <v>35</v>
      </c>
      <c r="C4814" s="21">
        <f t="shared" si="302"/>
        <v>44438</v>
      </c>
      <c r="H4814" s="101"/>
      <c r="K4814" s="98">
        <f t="shared" si="303"/>
        <v>0</v>
      </c>
      <c r="L4814" s="29"/>
    </row>
    <row r="4815" spans="1:12" x14ac:dyDescent="0.3">
      <c r="A4815" s="5" t="str">
        <f t="shared" si="300"/>
        <v>août</v>
      </c>
      <c r="B4815" s="4">
        <f t="shared" si="301"/>
        <v>35</v>
      </c>
      <c r="C4815" s="21">
        <f t="shared" si="302"/>
        <v>44438</v>
      </c>
      <c r="H4815" s="101"/>
      <c r="K4815" s="98">
        <f t="shared" si="303"/>
        <v>0</v>
      </c>
      <c r="L4815" s="29"/>
    </row>
    <row r="4816" spans="1:12" x14ac:dyDescent="0.3">
      <c r="A4816" s="5" t="str">
        <f t="shared" si="300"/>
        <v>août</v>
      </c>
      <c r="B4816" s="4">
        <f t="shared" si="301"/>
        <v>35</v>
      </c>
      <c r="C4816" s="21">
        <f t="shared" si="302"/>
        <v>44438</v>
      </c>
      <c r="H4816" s="101"/>
      <c r="K4816" s="98">
        <f t="shared" si="303"/>
        <v>0</v>
      </c>
      <c r="L4816" s="29"/>
    </row>
    <row r="4817" spans="1:12" x14ac:dyDescent="0.3">
      <c r="A4817" s="5" t="str">
        <f t="shared" si="300"/>
        <v>août</v>
      </c>
      <c r="B4817" s="4">
        <f t="shared" si="301"/>
        <v>35</v>
      </c>
      <c r="C4817" s="21">
        <f t="shared" si="302"/>
        <v>44438</v>
      </c>
      <c r="H4817" s="101"/>
      <c r="K4817" s="98">
        <f t="shared" si="303"/>
        <v>0</v>
      </c>
      <c r="L4817" s="29"/>
    </row>
    <row r="4818" spans="1:12" x14ac:dyDescent="0.3">
      <c r="A4818" s="5" t="str">
        <f t="shared" si="300"/>
        <v>août</v>
      </c>
      <c r="B4818" s="4">
        <f t="shared" si="301"/>
        <v>35</v>
      </c>
      <c r="C4818" s="21">
        <f t="shared" si="302"/>
        <v>44438</v>
      </c>
      <c r="H4818" s="101"/>
      <c r="K4818" s="98">
        <f t="shared" si="303"/>
        <v>0</v>
      </c>
      <c r="L4818" s="29"/>
    </row>
    <row r="4819" spans="1:12" x14ac:dyDescent="0.3">
      <c r="A4819" s="5" t="str">
        <f t="shared" si="300"/>
        <v>août</v>
      </c>
      <c r="B4819" s="4">
        <f t="shared" si="301"/>
        <v>35</v>
      </c>
      <c r="C4819" s="21">
        <f t="shared" si="302"/>
        <v>44438</v>
      </c>
      <c r="H4819" s="101"/>
      <c r="K4819" s="98">
        <f t="shared" si="303"/>
        <v>0</v>
      </c>
      <c r="L4819" s="29"/>
    </row>
    <row r="4820" spans="1:12" x14ac:dyDescent="0.3">
      <c r="A4820" s="5" t="str">
        <f t="shared" si="300"/>
        <v>août</v>
      </c>
      <c r="B4820" s="4">
        <f t="shared" si="301"/>
        <v>35</v>
      </c>
      <c r="C4820" s="21">
        <f t="shared" si="302"/>
        <v>44438</v>
      </c>
      <c r="H4820" s="101"/>
      <c r="K4820" s="98">
        <f t="shared" si="303"/>
        <v>0</v>
      </c>
      <c r="L4820" s="29"/>
    </row>
    <row r="4821" spans="1:12" x14ac:dyDescent="0.3">
      <c r="A4821" s="5" t="str">
        <f t="shared" si="300"/>
        <v>août</v>
      </c>
      <c r="B4821" s="4">
        <f t="shared" si="301"/>
        <v>35</v>
      </c>
      <c r="C4821" s="21">
        <f t="shared" si="302"/>
        <v>44439</v>
      </c>
      <c r="H4821" s="101"/>
      <c r="K4821" s="98">
        <f t="shared" si="303"/>
        <v>0</v>
      </c>
      <c r="L4821" s="29"/>
    </row>
    <row r="4822" spans="1:12" x14ac:dyDescent="0.3">
      <c r="A4822" s="5" t="str">
        <f t="shared" si="300"/>
        <v>août</v>
      </c>
      <c r="B4822" s="4">
        <f t="shared" si="301"/>
        <v>35</v>
      </c>
      <c r="C4822" s="21">
        <f t="shared" si="302"/>
        <v>44439</v>
      </c>
      <c r="H4822" s="101"/>
      <c r="K4822" s="98">
        <f t="shared" si="303"/>
        <v>0</v>
      </c>
      <c r="L4822" s="29"/>
    </row>
    <row r="4823" spans="1:12" x14ac:dyDescent="0.3">
      <c r="A4823" s="5" t="str">
        <f t="shared" si="300"/>
        <v>août</v>
      </c>
      <c r="B4823" s="4">
        <f t="shared" si="301"/>
        <v>35</v>
      </c>
      <c r="C4823" s="21">
        <f t="shared" si="302"/>
        <v>44439</v>
      </c>
      <c r="H4823" s="101"/>
      <c r="K4823" s="98">
        <f t="shared" si="303"/>
        <v>0</v>
      </c>
      <c r="L4823" s="29"/>
    </row>
    <row r="4824" spans="1:12" x14ac:dyDescent="0.3">
      <c r="A4824" s="5" t="str">
        <f t="shared" si="300"/>
        <v>août</v>
      </c>
      <c r="B4824" s="4">
        <f t="shared" si="301"/>
        <v>35</v>
      </c>
      <c r="C4824" s="21">
        <f t="shared" si="302"/>
        <v>44439</v>
      </c>
      <c r="H4824" s="101"/>
      <c r="K4824" s="98">
        <f t="shared" si="303"/>
        <v>0</v>
      </c>
      <c r="L4824" s="29"/>
    </row>
    <row r="4825" spans="1:12" x14ac:dyDescent="0.3">
      <c r="A4825" s="5" t="str">
        <f t="shared" si="300"/>
        <v>août</v>
      </c>
      <c r="B4825" s="4">
        <f t="shared" si="301"/>
        <v>35</v>
      </c>
      <c r="C4825" s="21">
        <f t="shared" si="302"/>
        <v>44439</v>
      </c>
      <c r="H4825" s="101"/>
      <c r="K4825" s="98">
        <f t="shared" si="303"/>
        <v>0</v>
      </c>
      <c r="L4825" s="29"/>
    </row>
    <row r="4826" spans="1:12" x14ac:dyDescent="0.3">
      <c r="A4826" s="5" t="str">
        <f t="shared" si="300"/>
        <v>août</v>
      </c>
      <c r="B4826" s="4">
        <f t="shared" si="301"/>
        <v>35</v>
      </c>
      <c r="C4826" s="21">
        <f t="shared" si="302"/>
        <v>44439</v>
      </c>
      <c r="H4826" s="101"/>
      <c r="K4826" s="98">
        <f t="shared" si="303"/>
        <v>0</v>
      </c>
      <c r="L4826" s="29"/>
    </row>
    <row r="4827" spans="1:12" x14ac:dyDescent="0.3">
      <c r="A4827" s="5" t="str">
        <f t="shared" si="300"/>
        <v>août</v>
      </c>
      <c r="B4827" s="4">
        <f t="shared" si="301"/>
        <v>35</v>
      </c>
      <c r="C4827" s="21">
        <f t="shared" si="302"/>
        <v>44439</v>
      </c>
      <c r="H4827" s="101"/>
      <c r="K4827" s="98">
        <f t="shared" si="303"/>
        <v>0</v>
      </c>
      <c r="L4827" s="29"/>
    </row>
    <row r="4828" spans="1:12" x14ac:dyDescent="0.3">
      <c r="A4828" s="5" t="str">
        <f t="shared" si="300"/>
        <v>août</v>
      </c>
      <c r="B4828" s="4">
        <f t="shared" si="301"/>
        <v>35</v>
      </c>
      <c r="C4828" s="21">
        <f t="shared" si="302"/>
        <v>44439</v>
      </c>
      <c r="H4828" s="101"/>
      <c r="K4828" s="98">
        <f t="shared" si="303"/>
        <v>0</v>
      </c>
      <c r="L4828" s="29"/>
    </row>
    <row r="4829" spans="1:12" x14ac:dyDescent="0.3">
      <c r="A4829" s="5" t="str">
        <f t="shared" si="300"/>
        <v>août</v>
      </c>
      <c r="B4829" s="4">
        <f t="shared" si="301"/>
        <v>35</v>
      </c>
      <c r="C4829" s="21">
        <f t="shared" si="302"/>
        <v>44439</v>
      </c>
      <c r="H4829" s="101"/>
      <c r="K4829" s="98">
        <f t="shared" si="303"/>
        <v>0</v>
      </c>
      <c r="L4829" s="29"/>
    </row>
    <row r="4830" spans="1:12" x14ac:dyDescent="0.3">
      <c r="A4830" s="5" t="str">
        <f t="shared" si="300"/>
        <v>août</v>
      </c>
      <c r="B4830" s="4">
        <f t="shared" si="301"/>
        <v>35</v>
      </c>
      <c r="C4830" s="21">
        <f t="shared" si="302"/>
        <v>44439</v>
      </c>
      <c r="H4830" s="101"/>
      <c r="K4830" s="98">
        <f t="shared" si="303"/>
        <v>0</v>
      </c>
      <c r="L4830" s="29"/>
    </row>
    <row r="4831" spans="1:12" x14ac:dyDescent="0.3">
      <c r="A4831" s="5" t="str">
        <f t="shared" si="300"/>
        <v>août</v>
      </c>
      <c r="B4831" s="4">
        <f t="shared" si="301"/>
        <v>35</v>
      </c>
      <c r="C4831" s="21">
        <f t="shared" si="302"/>
        <v>44439</v>
      </c>
      <c r="H4831" s="101"/>
      <c r="K4831" s="98">
        <f t="shared" si="303"/>
        <v>0</v>
      </c>
      <c r="L4831" s="29"/>
    </row>
    <row r="4832" spans="1:12" x14ac:dyDescent="0.3">
      <c r="A4832" s="5" t="str">
        <f t="shared" si="300"/>
        <v>août</v>
      </c>
      <c r="B4832" s="4">
        <f t="shared" si="301"/>
        <v>35</v>
      </c>
      <c r="C4832" s="21">
        <f t="shared" si="302"/>
        <v>44439</v>
      </c>
      <c r="H4832" s="101"/>
      <c r="K4832" s="98">
        <f t="shared" si="303"/>
        <v>0</v>
      </c>
      <c r="L4832" s="29"/>
    </row>
    <row r="4833" spans="1:12" x14ac:dyDescent="0.3">
      <c r="A4833" s="5" t="str">
        <f t="shared" si="300"/>
        <v>août</v>
      </c>
      <c r="B4833" s="4">
        <f t="shared" si="301"/>
        <v>35</v>
      </c>
      <c r="C4833" s="21">
        <f t="shared" si="302"/>
        <v>44439</v>
      </c>
      <c r="H4833" s="101"/>
      <c r="K4833" s="98">
        <f t="shared" si="303"/>
        <v>0</v>
      </c>
      <c r="L4833" s="29"/>
    </row>
    <row r="4834" spans="1:12" x14ac:dyDescent="0.3">
      <c r="A4834" s="5" t="str">
        <f t="shared" si="300"/>
        <v>août</v>
      </c>
      <c r="B4834" s="4">
        <f t="shared" si="301"/>
        <v>35</v>
      </c>
      <c r="C4834" s="21">
        <f t="shared" si="302"/>
        <v>44439</v>
      </c>
      <c r="H4834" s="101"/>
      <c r="K4834" s="98">
        <f t="shared" si="303"/>
        <v>0</v>
      </c>
      <c r="L4834" s="29"/>
    </row>
    <row r="4835" spans="1:12" x14ac:dyDescent="0.3">
      <c r="A4835" s="5" t="str">
        <f t="shared" si="300"/>
        <v>août</v>
      </c>
      <c r="B4835" s="4">
        <f t="shared" si="301"/>
        <v>35</v>
      </c>
      <c r="C4835" s="21">
        <f t="shared" si="302"/>
        <v>44439</v>
      </c>
      <c r="H4835" s="101"/>
      <c r="K4835" s="98">
        <f t="shared" si="303"/>
        <v>0</v>
      </c>
      <c r="L4835" s="29"/>
    </row>
    <row r="4836" spans="1:12" x14ac:dyDescent="0.3">
      <c r="A4836" s="5" t="str">
        <f t="shared" si="300"/>
        <v>août</v>
      </c>
      <c r="B4836" s="4">
        <f t="shared" si="301"/>
        <v>35</v>
      </c>
      <c r="C4836" s="21">
        <f t="shared" si="302"/>
        <v>44439</v>
      </c>
      <c r="H4836" s="101"/>
      <c r="K4836" s="98">
        <f t="shared" si="303"/>
        <v>0</v>
      </c>
      <c r="L4836" s="29"/>
    </row>
    <row r="4837" spans="1:12" x14ac:dyDescent="0.3">
      <c r="A4837" s="5" t="str">
        <f t="shared" si="300"/>
        <v>août</v>
      </c>
      <c r="B4837" s="4">
        <f t="shared" si="301"/>
        <v>35</v>
      </c>
      <c r="C4837" s="21">
        <f t="shared" si="302"/>
        <v>44439</v>
      </c>
      <c r="H4837" s="101"/>
      <c r="K4837" s="98">
        <f t="shared" si="303"/>
        <v>0</v>
      </c>
      <c r="L4837" s="29"/>
    </row>
    <row r="4838" spans="1:12" x14ac:dyDescent="0.3">
      <c r="A4838" s="5" t="str">
        <f t="shared" si="300"/>
        <v>août</v>
      </c>
      <c r="B4838" s="4">
        <f t="shared" si="301"/>
        <v>35</v>
      </c>
      <c r="C4838" s="21">
        <f t="shared" si="302"/>
        <v>44439</v>
      </c>
      <c r="H4838" s="101"/>
      <c r="K4838" s="98">
        <f t="shared" si="303"/>
        <v>0</v>
      </c>
      <c r="L4838" s="29"/>
    </row>
    <row r="4839" spans="1:12" x14ac:dyDescent="0.3">
      <c r="A4839" s="5" t="str">
        <f t="shared" si="300"/>
        <v>août</v>
      </c>
      <c r="B4839" s="4">
        <f t="shared" si="301"/>
        <v>35</v>
      </c>
      <c r="C4839" s="21">
        <f t="shared" si="302"/>
        <v>44439</v>
      </c>
      <c r="H4839" s="101"/>
      <c r="K4839" s="98">
        <f t="shared" si="303"/>
        <v>0</v>
      </c>
      <c r="L4839" s="29"/>
    </row>
    <row r="4840" spans="1:12" x14ac:dyDescent="0.3">
      <c r="A4840" s="5" t="str">
        <f t="shared" si="300"/>
        <v>août</v>
      </c>
      <c r="B4840" s="4">
        <f t="shared" si="301"/>
        <v>35</v>
      </c>
      <c r="C4840" s="21">
        <f t="shared" si="302"/>
        <v>44439</v>
      </c>
      <c r="H4840" s="101"/>
      <c r="K4840" s="98">
        <f t="shared" si="303"/>
        <v>0</v>
      </c>
      <c r="L4840" s="29"/>
    </row>
    <row r="4841" spans="1:12" x14ac:dyDescent="0.3">
      <c r="A4841" s="5" t="str">
        <f t="shared" si="300"/>
        <v>septembre</v>
      </c>
      <c r="B4841" s="4">
        <f t="shared" si="301"/>
        <v>35</v>
      </c>
      <c r="C4841" s="21">
        <f t="shared" si="302"/>
        <v>44440</v>
      </c>
      <c r="H4841" s="101"/>
      <c r="K4841" s="98">
        <f t="shared" si="303"/>
        <v>0</v>
      </c>
      <c r="L4841" s="29"/>
    </row>
    <row r="4842" spans="1:12" x14ac:dyDescent="0.3">
      <c r="A4842" s="5" t="str">
        <f t="shared" si="300"/>
        <v>septembre</v>
      </c>
      <c r="B4842" s="4">
        <f t="shared" si="301"/>
        <v>35</v>
      </c>
      <c r="C4842" s="21">
        <f t="shared" si="302"/>
        <v>44440</v>
      </c>
      <c r="H4842" s="101"/>
      <c r="K4842" s="98">
        <f t="shared" si="303"/>
        <v>0</v>
      </c>
      <c r="L4842" s="29"/>
    </row>
    <row r="4843" spans="1:12" x14ac:dyDescent="0.3">
      <c r="A4843" s="5" t="str">
        <f t="shared" si="300"/>
        <v>septembre</v>
      </c>
      <c r="B4843" s="4">
        <f t="shared" si="301"/>
        <v>35</v>
      </c>
      <c r="C4843" s="21">
        <f t="shared" si="302"/>
        <v>44440</v>
      </c>
      <c r="H4843" s="101"/>
      <c r="K4843" s="98">
        <f t="shared" si="303"/>
        <v>0</v>
      </c>
      <c r="L4843" s="29"/>
    </row>
    <row r="4844" spans="1:12" x14ac:dyDescent="0.3">
      <c r="A4844" s="5" t="str">
        <f t="shared" si="300"/>
        <v>septembre</v>
      </c>
      <c r="B4844" s="4">
        <f t="shared" si="301"/>
        <v>35</v>
      </c>
      <c r="C4844" s="21">
        <f t="shared" si="302"/>
        <v>44440</v>
      </c>
      <c r="H4844" s="101"/>
      <c r="K4844" s="98">
        <f t="shared" si="303"/>
        <v>0</v>
      </c>
      <c r="L4844" s="29"/>
    </row>
    <row r="4845" spans="1:12" x14ac:dyDescent="0.3">
      <c r="A4845" s="5" t="str">
        <f t="shared" si="300"/>
        <v>septembre</v>
      </c>
      <c r="B4845" s="4">
        <f t="shared" si="301"/>
        <v>35</v>
      </c>
      <c r="C4845" s="21">
        <f t="shared" si="302"/>
        <v>44440</v>
      </c>
      <c r="H4845" s="101"/>
      <c r="K4845" s="98">
        <f t="shared" si="303"/>
        <v>0</v>
      </c>
      <c r="L4845" s="29"/>
    </row>
    <row r="4846" spans="1:12" x14ac:dyDescent="0.3">
      <c r="A4846" s="5" t="str">
        <f t="shared" si="300"/>
        <v>septembre</v>
      </c>
      <c r="B4846" s="4">
        <f t="shared" si="301"/>
        <v>35</v>
      </c>
      <c r="C4846" s="21">
        <f t="shared" si="302"/>
        <v>44440</v>
      </c>
      <c r="H4846" s="101"/>
      <c r="K4846" s="98">
        <f t="shared" si="303"/>
        <v>0</v>
      </c>
      <c r="L4846" s="29"/>
    </row>
    <row r="4847" spans="1:12" x14ac:dyDescent="0.3">
      <c r="A4847" s="5" t="str">
        <f t="shared" si="300"/>
        <v>septembre</v>
      </c>
      <c r="B4847" s="4">
        <f t="shared" si="301"/>
        <v>35</v>
      </c>
      <c r="C4847" s="21">
        <f t="shared" si="302"/>
        <v>44440</v>
      </c>
      <c r="H4847" s="101"/>
      <c r="K4847" s="98">
        <f t="shared" si="303"/>
        <v>0</v>
      </c>
      <c r="L4847" s="29"/>
    </row>
    <row r="4848" spans="1:12" x14ac:dyDescent="0.3">
      <c r="A4848" s="5" t="str">
        <f t="shared" si="300"/>
        <v>septembre</v>
      </c>
      <c r="B4848" s="4">
        <f t="shared" si="301"/>
        <v>35</v>
      </c>
      <c r="C4848" s="21">
        <f t="shared" si="302"/>
        <v>44440</v>
      </c>
      <c r="H4848" s="101"/>
      <c r="K4848" s="98">
        <f t="shared" si="303"/>
        <v>0</v>
      </c>
      <c r="L4848" s="29"/>
    </row>
    <row r="4849" spans="1:12" x14ac:dyDescent="0.3">
      <c r="A4849" s="5" t="str">
        <f t="shared" si="300"/>
        <v>septembre</v>
      </c>
      <c r="B4849" s="4">
        <f t="shared" si="301"/>
        <v>35</v>
      </c>
      <c r="C4849" s="21">
        <f t="shared" si="302"/>
        <v>44440</v>
      </c>
      <c r="H4849" s="101"/>
      <c r="K4849" s="98">
        <f t="shared" si="303"/>
        <v>0</v>
      </c>
      <c r="L4849" s="29"/>
    </row>
    <row r="4850" spans="1:12" x14ac:dyDescent="0.3">
      <c r="A4850" s="5" t="str">
        <f t="shared" si="300"/>
        <v>septembre</v>
      </c>
      <c r="B4850" s="4">
        <f t="shared" si="301"/>
        <v>35</v>
      </c>
      <c r="C4850" s="21">
        <f t="shared" si="302"/>
        <v>44440</v>
      </c>
      <c r="H4850" s="101"/>
      <c r="K4850" s="98">
        <f t="shared" si="303"/>
        <v>0</v>
      </c>
      <c r="L4850" s="29"/>
    </row>
    <row r="4851" spans="1:12" x14ac:dyDescent="0.3">
      <c r="A4851" s="5" t="str">
        <f t="shared" si="300"/>
        <v>septembre</v>
      </c>
      <c r="B4851" s="4">
        <f t="shared" si="301"/>
        <v>35</v>
      </c>
      <c r="C4851" s="21">
        <f t="shared" si="302"/>
        <v>44440</v>
      </c>
      <c r="H4851" s="101"/>
      <c r="K4851" s="98">
        <f t="shared" si="303"/>
        <v>0</v>
      </c>
      <c r="L4851" s="29"/>
    </row>
    <row r="4852" spans="1:12" x14ac:dyDescent="0.3">
      <c r="A4852" s="5" t="str">
        <f t="shared" si="300"/>
        <v>septembre</v>
      </c>
      <c r="B4852" s="4">
        <f t="shared" si="301"/>
        <v>35</v>
      </c>
      <c r="C4852" s="21">
        <f t="shared" si="302"/>
        <v>44440</v>
      </c>
      <c r="H4852" s="101"/>
      <c r="K4852" s="98">
        <f t="shared" si="303"/>
        <v>0</v>
      </c>
      <c r="L4852" s="29"/>
    </row>
    <row r="4853" spans="1:12" x14ac:dyDescent="0.3">
      <c r="A4853" s="5" t="str">
        <f t="shared" si="300"/>
        <v>septembre</v>
      </c>
      <c r="B4853" s="4">
        <f t="shared" si="301"/>
        <v>35</v>
      </c>
      <c r="C4853" s="21">
        <f t="shared" si="302"/>
        <v>44440</v>
      </c>
      <c r="H4853" s="101"/>
      <c r="K4853" s="98">
        <f t="shared" si="303"/>
        <v>0</v>
      </c>
      <c r="L4853" s="29"/>
    </row>
    <row r="4854" spans="1:12" x14ac:dyDescent="0.3">
      <c r="A4854" s="5" t="str">
        <f t="shared" si="300"/>
        <v>septembre</v>
      </c>
      <c r="B4854" s="4">
        <f t="shared" si="301"/>
        <v>35</v>
      </c>
      <c r="C4854" s="21">
        <f t="shared" si="302"/>
        <v>44440</v>
      </c>
      <c r="H4854" s="101"/>
      <c r="K4854" s="98">
        <f t="shared" si="303"/>
        <v>0</v>
      </c>
      <c r="L4854" s="29"/>
    </row>
    <row r="4855" spans="1:12" x14ac:dyDescent="0.3">
      <c r="A4855" s="5" t="str">
        <f t="shared" si="300"/>
        <v>septembre</v>
      </c>
      <c r="B4855" s="4">
        <f t="shared" si="301"/>
        <v>35</v>
      </c>
      <c r="C4855" s="21">
        <f t="shared" si="302"/>
        <v>44440</v>
      </c>
      <c r="H4855" s="101"/>
      <c r="K4855" s="98">
        <f t="shared" si="303"/>
        <v>0</v>
      </c>
      <c r="L4855" s="29"/>
    </row>
    <row r="4856" spans="1:12" x14ac:dyDescent="0.3">
      <c r="A4856" s="5" t="str">
        <f t="shared" si="300"/>
        <v>septembre</v>
      </c>
      <c r="B4856" s="4">
        <f t="shared" si="301"/>
        <v>35</v>
      </c>
      <c r="C4856" s="21">
        <f t="shared" si="302"/>
        <v>44440</v>
      </c>
      <c r="H4856" s="101"/>
      <c r="K4856" s="98">
        <f t="shared" si="303"/>
        <v>0</v>
      </c>
      <c r="L4856" s="29"/>
    </row>
    <row r="4857" spans="1:12" x14ac:dyDescent="0.3">
      <c r="A4857" s="5" t="str">
        <f t="shared" si="300"/>
        <v>septembre</v>
      </c>
      <c r="B4857" s="4">
        <f t="shared" si="301"/>
        <v>35</v>
      </c>
      <c r="C4857" s="21">
        <f t="shared" si="302"/>
        <v>44440</v>
      </c>
      <c r="H4857" s="101"/>
      <c r="K4857" s="98">
        <f t="shared" si="303"/>
        <v>0</v>
      </c>
      <c r="L4857" s="29"/>
    </row>
    <row r="4858" spans="1:12" x14ac:dyDescent="0.3">
      <c r="A4858" s="5" t="str">
        <f t="shared" si="300"/>
        <v>septembre</v>
      </c>
      <c r="B4858" s="4">
        <f t="shared" si="301"/>
        <v>35</v>
      </c>
      <c r="C4858" s="21">
        <f t="shared" si="302"/>
        <v>44440</v>
      </c>
      <c r="H4858" s="101"/>
      <c r="K4858" s="98">
        <f t="shared" si="303"/>
        <v>0</v>
      </c>
      <c r="L4858" s="29"/>
    </row>
    <row r="4859" spans="1:12" x14ac:dyDescent="0.3">
      <c r="A4859" s="5" t="str">
        <f t="shared" si="300"/>
        <v>septembre</v>
      </c>
      <c r="B4859" s="4">
        <f t="shared" si="301"/>
        <v>35</v>
      </c>
      <c r="C4859" s="21">
        <f t="shared" si="302"/>
        <v>44440</v>
      </c>
      <c r="H4859" s="101"/>
      <c r="K4859" s="98">
        <f t="shared" si="303"/>
        <v>0</v>
      </c>
      <c r="L4859" s="29"/>
    </row>
    <row r="4860" spans="1:12" x14ac:dyDescent="0.3">
      <c r="A4860" s="5" t="str">
        <f t="shared" si="300"/>
        <v>septembre</v>
      </c>
      <c r="B4860" s="4">
        <f t="shared" si="301"/>
        <v>35</v>
      </c>
      <c r="C4860" s="21">
        <f t="shared" si="302"/>
        <v>44440</v>
      </c>
      <c r="H4860" s="101"/>
      <c r="K4860" s="98">
        <f t="shared" si="303"/>
        <v>0</v>
      </c>
      <c r="L4860" s="29"/>
    </row>
    <row r="4861" spans="1:12" x14ac:dyDescent="0.3">
      <c r="A4861" s="5" t="str">
        <f t="shared" si="300"/>
        <v>septembre</v>
      </c>
      <c r="B4861" s="4">
        <f t="shared" si="301"/>
        <v>35</v>
      </c>
      <c r="C4861" s="21">
        <f t="shared" si="302"/>
        <v>44441</v>
      </c>
      <c r="H4861" s="101"/>
      <c r="K4861" s="98">
        <f t="shared" si="303"/>
        <v>0</v>
      </c>
      <c r="L4861" s="29"/>
    </row>
    <row r="4862" spans="1:12" x14ac:dyDescent="0.3">
      <c r="A4862" s="5" t="str">
        <f t="shared" si="300"/>
        <v>septembre</v>
      </c>
      <c r="B4862" s="4">
        <f t="shared" si="301"/>
        <v>35</v>
      </c>
      <c r="C4862" s="21">
        <f t="shared" si="302"/>
        <v>44441</v>
      </c>
      <c r="H4862" s="101"/>
      <c r="K4862" s="98">
        <f t="shared" si="303"/>
        <v>0</v>
      </c>
      <c r="L4862" s="29"/>
    </row>
    <row r="4863" spans="1:12" x14ac:dyDescent="0.3">
      <c r="A4863" s="5" t="str">
        <f t="shared" si="300"/>
        <v>septembre</v>
      </c>
      <c r="B4863" s="4">
        <f t="shared" si="301"/>
        <v>35</v>
      </c>
      <c r="C4863" s="21">
        <f t="shared" si="302"/>
        <v>44441</v>
      </c>
      <c r="H4863" s="101"/>
      <c r="K4863" s="98">
        <f t="shared" si="303"/>
        <v>0</v>
      </c>
      <c r="L4863" s="29"/>
    </row>
    <row r="4864" spans="1:12" x14ac:dyDescent="0.3">
      <c r="A4864" s="5" t="str">
        <f t="shared" si="300"/>
        <v>septembre</v>
      </c>
      <c r="B4864" s="4">
        <f t="shared" si="301"/>
        <v>35</v>
      </c>
      <c r="C4864" s="21">
        <f t="shared" si="302"/>
        <v>44441</v>
      </c>
      <c r="H4864" s="101"/>
      <c r="K4864" s="98">
        <f t="shared" si="303"/>
        <v>0</v>
      </c>
      <c r="L4864" s="29"/>
    </row>
    <row r="4865" spans="1:12" x14ac:dyDescent="0.3">
      <c r="A4865" s="5" t="str">
        <f t="shared" si="300"/>
        <v>septembre</v>
      </c>
      <c r="B4865" s="4">
        <f t="shared" si="301"/>
        <v>35</v>
      </c>
      <c r="C4865" s="21">
        <f t="shared" si="302"/>
        <v>44441</v>
      </c>
      <c r="H4865" s="101"/>
      <c r="K4865" s="98">
        <f t="shared" si="303"/>
        <v>0</v>
      </c>
      <c r="L4865" s="29"/>
    </row>
    <row r="4866" spans="1:12" x14ac:dyDescent="0.3">
      <c r="A4866" s="5" t="str">
        <f t="shared" si="300"/>
        <v>septembre</v>
      </c>
      <c r="B4866" s="4">
        <f t="shared" si="301"/>
        <v>35</v>
      </c>
      <c r="C4866" s="21">
        <f t="shared" si="302"/>
        <v>44441</v>
      </c>
      <c r="H4866" s="101"/>
      <c r="K4866" s="98">
        <f t="shared" si="303"/>
        <v>0</v>
      </c>
      <c r="L4866" s="29"/>
    </row>
    <row r="4867" spans="1:12" x14ac:dyDescent="0.3">
      <c r="A4867" s="5" t="str">
        <f t="shared" si="300"/>
        <v>septembre</v>
      </c>
      <c r="B4867" s="4">
        <f t="shared" si="301"/>
        <v>35</v>
      </c>
      <c r="C4867" s="21">
        <f t="shared" si="302"/>
        <v>44441</v>
      </c>
      <c r="H4867" s="101"/>
      <c r="K4867" s="98">
        <f t="shared" si="303"/>
        <v>0</v>
      </c>
      <c r="L4867" s="29"/>
    </row>
    <row r="4868" spans="1:12" x14ac:dyDescent="0.3">
      <c r="A4868" s="5" t="str">
        <f t="shared" ref="A4868:A4931" si="304">TEXT(30*MONTH(C4868),"mmmm")</f>
        <v>septembre</v>
      </c>
      <c r="B4868" s="4">
        <f t="shared" ref="B4868:B4931" si="305">_xlfn.ISOWEEKNUM(C4868)</f>
        <v>35</v>
      </c>
      <c r="C4868" s="21">
        <f t="shared" ref="C4868:C4931" si="306">WORKDAY(INT((ROW()-1)/20)+"01/01/2021",1)</f>
        <v>44441</v>
      </c>
      <c r="H4868" s="101"/>
      <c r="K4868" s="98">
        <f t="shared" ref="K4868:K4931" si="307">IFERROR((I4868-J4868)/J4868,0)</f>
        <v>0</v>
      </c>
      <c r="L4868" s="29"/>
    </row>
    <row r="4869" spans="1:12" x14ac:dyDescent="0.3">
      <c r="A4869" s="5" t="str">
        <f t="shared" si="304"/>
        <v>septembre</v>
      </c>
      <c r="B4869" s="4">
        <f t="shared" si="305"/>
        <v>35</v>
      </c>
      <c r="C4869" s="21">
        <f t="shared" si="306"/>
        <v>44441</v>
      </c>
      <c r="H4869" s="101"/>
      <c r="K4869" s="98">
        <f t="shared" si="307"/>
        <v>0</v>
      </c>
      <c r="L4869" s="29"/>
    </row>
    <row r="4870" spans="1:12" x14ac:dyDescent="0.3">
      <c r="A4870" s="5" t="str">
        <f t="shared" si="304"/>
        <v>septembre</v>
      </c>
      <c r="B4870" s="4">
        <f t="shared" si="305"/>
        <v>35</v>
      </c>
      <c r="C4870" s="21">
        <f t="shared" si="306"/>
        <v>44441</v>
      </c>
      <c r="H4870" s="101"/>
      <c r="K4870" s="98">
        <f t="shared" si="307"/>
        <v>0</v>
      </c>
      <c r="L4870" s="29"/>
    </row>
    <row r="4871" spans="1:12" x14ac:dyDescent="0.3">
      <c r="A4871" s="5" t="str">
        <f t="shared" si="304"/>
        <v>septembre</v>
      </c>
      <c r="B4871" s="4">
        <f t="shared" si="305"/>
        <v>35</v>
      </c>
      <c r="C4871" s="21">
        <f t="shared" si="306"/>
        <v>44441</v>
      </c>
      <c r="H4871" s="101"/>
      <c r="K4871" s="98">
        <f t="shared" si="307"/>
        <v>0</v>
      </c>
      <c r="L4871" s="29"/>
    </row>
    <row r="4872" spans="1:12" x14ac:dyDescent="0.3">
      <c r="A4872" s="5" t="str">
        <f t="shared" si="304"/>
        <v>septembre</v>
      </c>
      <c r="B4872" s="4">
        <f t="shared" si="305"/>
        <v>35</v>
      </c>
      <c r="C4872" s="21">
        <f t="shared" si="306"/>
        <v>44441</v>
      </c>
      <c r="H4872" s="101"/>
      <c r="K4872" s="98">
        <f t="shared" si="307"/>
        <v>0</v>
      </c>
      <c r="L4872" s="29"/>
    </row>
    <row r="4873" spans="1:12" x14ac:dyDescent="0.3">
      <c r="A4873" s="5" t="str">
        <f t="shared" si="304"/>
        <v>septembre</v>
      </c>
      <c r="B4873" s="4">
        <f t="shared" si="305"/>
        <v>35</v>
      </c>
      <c r="C4873" s="21">
        <f t="shared" si="306"/>
        <v>44441</v>
      </c>
      <c r="H4873" s="101"/>
      <c r="K4873" s="98">
        <f t="shared" si="307"/>
        <v>0</v>
      </c>
      <c r="L4873" s="29"/>
    </row>
    <row r="4874" spans="1:12" x14ac:dyDescent="0.3">
      <c r="A4874" s="5" t="str">
        <f t="shared" si="304"/>
        <v>septembre</v>
      </c>
      <c r="B4874" s="4">
        <f t="shared" si="305"/>
        <v>35</v>
      </c>
      <c r="C4874" s="21">
        <f t="shared" si="306"/>
        <v>44441</v>
      </c>
      <c r="H4874" s="101"/>
      <c r="K4874" s="98">
        <f t="shared" si="307"/>
        <v>0</v>
      </c>
      <c r="L4874" s="29"/>
    </row>
    <row r="4875" spans="1:12" x14ac:dyDescent="0.3">
      <c r="A4875" s="5" t="str">
        <f t="shared" si="304"/>
        <v>septembre</v>
      </c>
      <c r="B4875" s="4">
        <f t="shared" si="305"/>
        <v>35</v>
      </c>
      <c r="C4875" s="21">
        <f t="shared" si="306"/>
        <v>44441</v>
      </c>
      <c r="H4875" s="101"/>
      <c r="K4875" s="98">
        <f t="shared" si="307"/>
        <v>0</v>
      </c>
      <c r="L4875" s="29"/>
    </row>
    <row r="4876" spans="1:12" x14ac:dyDescent="0.3">
      <c r="A4876" s="5" t="str">
        <f t="shared" si="304"/>
        <v>septembre</v>
      </c>
      <c r="B4876" s="4">
        <f t="shared" si="305"/>
        <v>35</v>
      </c>
      <c r="C4876" s="21">
        <f t="shared" si="306"/>
        <v>44441</v>
      </c>
      <c r="H4876" s="101"/>
      <c r="K4876" s="98">
        <f t="shared" si="307"/>
        <v>0</v>
      </c>
      <c r="L4876" s="29"/>
    </row>
    <row r="4877" spans="1:12" x14ac:dyDescent="0.3">
      <c r="A4877" s="5" t="str">
        <f t="shared" si="304"/>
        <v>septembre</v>
      </c>
      <c r="B4877" s="4">
        <f t="shared" si="305"/>
        <v>35</v>
      </c>
      <c r="C4877" s="21">
        <f t="shared" si="306"/>
        <v>44441</v>
      </c>
      <c r="H4877" s="101"/>
      <c r="K4877" s="98">
        <f t="shared" si="307"/>
        <v>0</v>
      </c>
      <c r="L4877" s="29"/>
    </row>
    <row r="4878" spans="1:12" x14ac:dyDescent="0.3">
      <c r="A4878" s="5" t="str">
        <f t="shared" si="304"/>
        <v>septembre</v>
      </c>
      <c r="B4878" s="4">
        <f t="shared" si="305"/>
        <v>35</v>
      </c>
      <c r="C4878" s="21">
        <f t="shared" si="306"/>
        <v>44441</v>
      </c>
      <c r="H4878" s="101"/>
      <c r="K4878" s="98">
        <f t="shared" si="307"/>
        <v>0</v>
      </c>
      <c r="L4878" s="29"/>
    </row>
    <row r="4879" spans="1:12" x14ac:dyDescent="0.3">
      <c r="A4879" s="5" t="str">
        <f t="shared" si="304"/>
        <v>septembre</v>
      </c>
      <c r="B4879" s="4">
        <f t="shared" si="305"/>
        <v>35</v>
      </c>
      <c r="C4879" s="21">
        <f t="shared" si="306"/>
        <v>44441</v>
      </c>
      <c r="H4879" s="101"/>
      <c r="K4879" s="98">
        <f t="shared" si="307"/>
        <v>0</v>
      </c>
      <c r="L4879" s="29"/>
    </row>
    <row r="4880" spans="1:12" x14ac:dyDescent="0.3">
      <c r="A4880" s="5" t="str">
        <f t="shared" si="304"/>
        <v>septembre</v>
      </c>
      <c r="B4880" s="4">
        <f t="shared" si="305"/>
        <v>35</v>
      </c>
      <c r="C4880" s="21">
        <f t="shared" si="306"/>
        <v>44441</v>
      </c>
      <c r="H4880" s="101"/>
      <c r="K4880" s="98">
        <f t="shared" si="307"/>
        <v>0</v>
      </c>
      <c r="L4880" s="29"/>
    </row>
    <row r="4881" spans="1:12" x14ac:dyDescent="0.3">
      <c r="A4881" s="5" t="str">
        <f t="shared" si="304"/>
        <v>septembre</v>
      </c>
      <c r="B4881" s="4">
        <f t="shared" si="305"/>
        <v>35</v>
      </c>
      <c r="C4881" s="21">
        <f t="shared" si="306"/>
        <v>44442</v>
      </c>
      <c r="H4881" s="101"/>
      <c r="K4881" s="98">
        <f t="shared" si="307"/>
        <v>0</v>
      </c>
      <c r="L4881" s="29"/>
    </row>
    <row r="4882" spans="1:12" x14ac:dyDescent="0.3">
      <c r="A4882" s="5" t="str">
        <f t="shared" si="304"/>
        <v>septembre</v>
      </c>
      <c r="B4882" s="4">
        <f t="shared" si="305"/>
        <v>35</v>
      </c>
      <c r="C4882" s="21">
        <f t="shared" si="306"/>
        <v>44442</v>
      </c>
      <c r="H4882" s="101"/>
      <c r="K4882" s="98">
        <f t="shared" si="307"/>
        <v>0</v>
      </c>
      <c r="L4882" s="29"/>
    </row>
    <row r="4883" spans="1:12" x14ac:dyDescent="0.3">
      <c r="A4883" s="5" t="str">
        <f t="shared" si="304"/>
        <v>septembre</v>
      </c>
      <c r="B4883" s="4">
        <f t="shared" si="305"/>
        <v>35</v>
      </c>
      <c r="C4883" s="21">
        <f t="shared" si="306"/>
        <v>44442</v>
      </c>
      <c r="H4883" s="101"/>
      <c r="K4883" s="98">
        <f t="shared" si="307"/>
        <v>0</v>
      </c>
      <c r="L4883" s="29"/>
    </row>
    <row r="4884" spans="1:12" x14ac:dyDescent="0.3">
      <c r="A4884" s="5" t="str">
        <f t="shared" si="304"/>
        <v>septembre</v>
      </c>
      <c r="B4884" s="4">
        <f t="shared" si="305"/>
        <v>35</v>
      </c>
      <c r="C4884" s="21">
        <f t="shared" si="306"/>
        <v>44442</v>
      </c>
      <c r="H4884" s="101"/>
      <c r="K4884" s="98">
        <f t="shared" si="307"/>
        <v>0</v>
      </c>
      <c r="L4884" s="29"/>
    </row>
    <row r="4885" spans="1:12" x14ac:dyDescent="0.3">
      <c r="A4885" s="5" t="str">
        <f t="shared" si="304"/>
        <v>septembre</v>
      </c>
      <c r="B4885" s="4">
        <f t="shared" si="305"/>
        <v>35</v>
      </c>
      <c r="C4885" s="21">
        <f t="shared" si="306"/>
        <v>44442</v>
      </c>
      <c r="H4885" s="101"/>
      <c r="K4885" s="98">
        <f t="shared" si="307"/>
        <v>0</v>
      </c>
      <c r="L4885" s="29"/>
    </row>
    <row r="4886" spans="1:12" x14ac:dyDescent="0.3">
      <c r="A4886" s="5" t="str">
        <f t="shared" si="304"/>
        <v>septembre</v>
      </c>
      <c r="B4886" s="4">
        <f t="shared" si="305"/>
        <v>35</v>
      </c>
      <c r="C4886" s="21">
        <f t="shared" si="306"/>
        <v>44442</v>
      </c>
      <c r="H4886" s="101"/>
      <c r="K4886" s="98">
        <f t="shared" si="307"/>
        <v>0</v>
      </c>
      <c r="L4886" s="29"/>
    </row>
    <row r="4887" spans="1:12" x14ac:dyDescent="0.3">
      <c r="A4887" s="5" t="str">
        <f t="shared" si="304"/>
        <v>septembre</v>
      </c>
      <c r="B4887" s="4">
        <f t="shared" si="305"/>
        <v>35</v>
      </c>
      <c r="C4887" s="21">
        <f t="shared" si="306"/>
        <v>44442</v>
      </c>
      <c r="H4887" s="101"/>
      <c r="K4887" s="98">
        <f t="shared" si="307"/>
        <v>0</v>
      </c>
      <c r="L4887" s="29"/>
    </row>
    <row r="4888" spans="1:12" x14ac:dyDescent="0.3">
      <c r="A4888" s="5" t="str">
        <f t="shared" si="304"/>
        <v>septembre</v>
      </c>
      <c r="B4888" s="4">
        <f t="shared" si="305"/>
        <v>35</v>
      </c>
      <c r="C4888" s="21">
        <f t="shared" si="306"/>
        <v>44442</v>
      </c>
      <c r="H4888" s="101"/>
      <c r="K4888" s="98">
        <f t="shared" si="307"/>
        <v>0</v>
      </c>
      <c r="L4888" s="29"/>
    </row>
    <row r="4889" spans="1:12" x14ac:dyDescent="0.3">
      <c r="A4889" s="5" t="str">
        <f t="shared" si="304"/>
        <v>septembre</v>
      </c>
      <c r="B4889" s="4">
        <f t="shared" si="305"/>
        <v>35</v>
      </c>
      <c r="C4889" s="21">
        <f t="shared" si="306"/>
        <v>44442</v>
      </c>
      <c r="H4889" s="101"/>
      <c r="K4889" s="98">
        <f t="shared" si="307"/>
        <v>0</v>
      </c>
      <c r="L4889" s="29"/>
    </row>
    <row r="4890" spans="1:12" x14ac:dyDescent="0.3">
      <c r="A4890" s="5" t="str">
        <f t="shared" si="304"/>
        <v>septembre</v>
      </c>
      <c r="B4890" s="4">
        <f t="shared" si="305"/>
        <v>35</v>
      </c>
      <c r="C4890" s="21">
        <f t="shared" si="306"/>
        <v>44442</v>
      </c>
      <c r="H4890" s="101"/>
      <c r="K4890" s="98">
        <f t="shared" si="307"/>
        <v>0</v>
      </c>
      <c r="L4890" s="29"/>
    </row>
    <row r="4891" spans="1:12" x14ac:dyDescent="0.3">
      <c r="A4891" s="5" t="str">
        <f t="shared" si="304"/>
        <v>septembre</v>
      </c>
      <c r="B4891" s="4">
        <f t="shared" si="305"/>
        <v>35</v>
      </c>
      <c r="C4891" s="21">
        <f t="shared" si="306"/>
        <v>44442</v>
      </c>
      <c r="H4891" s="101"/>
      <c r="K4891" s="98">
        <f t="shared" si="307"/>
        <v>0</v>
      </c>
      <c r="L4891" s="29"/>
    </row>
    <row r="4892" spans="1:12" x14ac:dyDescent="0.3">
      <c r="A4892" s="5" t="str">
        <f t="shared" si="304"/>
        <v>septembre</v>
      </c>
      <c r="B4892" s="4">
        <f t="shared" si="305"/>
        <v>35</v>
      </c>
      <c r="C4892" s="21">
        <f t="shared" si="306"/>
        <v>44442</v>
      </c>
      <c r="H4892" s="101"/>
      <c r="K4892" s="98">
        <f t="shared" si="307"/>
        <v>0</v>
      </c>
      <c r="L4892" s="29"/>
    </row>
    <row r="4893" spans="1:12" x14ac:dyDescent="0.3">
      <c r="A4893" s="5" t="str">
        <f t="shared" si="304"/>
        <v>septembre</v>
      </c>
      <c r="B4893" s="4">
        <f t="shared" si="305"/>
        <v>35</v>
      </c>
      <c r="C4893" s="21">
        <f t="shared" si="306"/>
        <v>44442</v>
      </c>
      <c r="H4893" s="101"/>
      <c r="K4893" s="98">
        <f t="shared" si="307"/>
        <v>0</v>
      </c>
      <c r="L4893" s="29"/>
    </row>
    <row r="4894" spans="1:12" x14ac:dyDescent="0.3">
      <c r="A4894" s="5" t="str">
        <f t="shared" si="304"/>
        <v>septembre</v>
      </c>
      <c r="B4894" s="4">
        <f t="shared" si="305"/>
        <v>35</v>
      </c>
      <c r="C4894" s="21">
        <f t="shared" si="306"/>
        <v>44442</v>
      </c>
      <c r="H4894" s="101"/>
      <c r="K4894" s="98">
        <f t="shared" si="307"/>
        <v>0</v>
      </c>
      <c r="L4894" s="29"/>
    </row>
    <row r="4895" spans="1:12" x14ac:dyDescent="0.3">
      <c r="A4895" s="5" t="str">
        <f t="shared" si="304"/>
        <v>septembre</v>
      </c>
      <c r="B4895" s="4">
        <f t="shared" si="305"/>
        <v>35</v>
      </c>
      <c r="C4895" s="21">
        <f t="shared" si="306"/>
        <v>44442</v>
      </c>
      <c r="H4895" s="101"/>
      <c r="K4895" s="98">
        <f t="shared" si="307"/>
        <v>0</v>
      </c>
      <c r="L4895" s="29"/>
    </row>
    <row r="4896" spans="1:12" x14ac:dyDescent="0.3">
      <c r="A4896" s="5" t="str">
        <f t="shared" si="304"/>
        <v>septembre</v>
      </c>
      <c r="B4896" s="4">
        <f t="shared" si="305"/>
        <v>35</v>
      </c>
      <c r="C4896" s="21">
        <f t="shared" si="306"/>
        <v>44442</v>
      </c>
      <c r="H4896" s="101"/>
      <c r="K4896" s="98">
        <f t="shared" si="307"/>
        <v>0</v>
      </c>
      <c r="L4896" s="29"/>
    </row>
    <row r="4897" spans="1:12" x14ac:dyDescent="0.3">
      <c r="A4897" s="5" t="str">
        <f t="shared" si="304"/>
        <v>septembre</v>
      </c>
      <c r="B4897" s="4">
        <f t="shared" si="305"/>
        <v>35</v>
      </c>
      <c r="C4897" s="21">
        <f t="shared" si="306"/>
        <v>44442</v>
      </c>
      <c r="H4897" s="101"/>
      <c r="K4897" s="98">
        <f t="shared" si="307"/>
        <v>0</v>
      </c>
      <c r="L4897" s="29"/>
    </row>
    <row r="4898" spans="1:12" x14ac:dyDescent="0.3">
      <c r="A4898" s="5" t="str">
        <f t="shared" si="304"/>
        <v>septembre</v>
      </c>
      <c r="B4898" s="4">
        <f t="shared" si="305"/>
        <v>35</v>
      </c>
      <c r="C4898" s="21">
        <f t="shared" si="306"/>
        <v>44442</v>
      </c>
      <c r="H4898" s="101"/>
      <c r="K4898" s="98">
        <f t="shared" si="307"/>
        <v>0</v>
      </c>
      <c r="L4898" s="29"/>
    </row>
    <row r="4899" spans="1:12" x14ac:dyDescent="0.3">
      <c r="A4899" s="5" t="str">
        <f t="shared" si="304"/>
        <v>septembre</v>
      </c>
      <c r="B4899" s="4">
        <f t="shared" si="305"/>
        <v>35</v>
      </c>
      <c r="C4899" s="21">
        <f t="shared" si="306"/>
        <v>44442</v>
      </c>
      <c r="H4899" s="101"/>
      <c r="K4899" s="98">
        <f t="shared" si="307"/>
        <v>0</v>
      </c>
      <c r="L4899" s="29"/>
    </row>
    <row r="4900" spans="1:12" x14ac:dyDescent="0.3">
      <c r="A4900" s="5" t="str">
        <f t="shared" si="304"/>
        <v>septembre</v>
      </c>
      <c r="B4900" s="4">
        <f t="shared" si="305"/>
        <v>35</v>
      </c>
      <c r="C4900" s="21">
        <f t="shared" si="306"/>
        <v>44442</v>
      </c>
      <c r="H4900" s="101"/>
      <c r="K4900" s="98">
        <f t="shared" si="307"/>
        <v>0</v>
      </c>
      <c r="L4900" s="29"/>
    </row>
    <row r="4901" spans="1:12" x14ac:dyDescent="0.3">
      <c r="A4901" s="5" t="str">
        <f t="shared" si="304"/>
        <v>septembre</v>
      </c>
      <c r="B4901" s="4">
        <f t="shared" si="305"/>
        <v>36</v>
      </c>
      <c r="C4901" s="21">
        <f t="shared" si="306"/>
        <v>44445</v>
      </c>
      <c r="H4901" s="101"/>
      <c r="K4901" s="98">
        <f t="shared" si="307"/>
        <v>0</v>
      </c>
      <c r="L4901" s="29"/>
    </row>
    <row r="4902" spans="1:12" x14ac:dyDescent="0.3">
      <c r="A4902" s="5" t="str">
        <f t="shared" si="304"/>
        <v>septembre</v>
      </c>
      <c r="B4902" s="4">
        <f t="shared" si="305"/>
        <v>36</v>
      </c>
      <c r="C4902" s="21">
        <f t="shared" si="306"/>
        <v>44445</v>
      </c>
      <c r="H4902" s="101"/>
      <c r="K4902" s="98">
        <f t="shared" si="307"/>
        <v>0</v>
      </c>
      <c r="L4902" s="29"/>
    </row>
    <row r="4903" spans="1:12" x14ac:dyDescent="0.3">
      <c r="A4903" s="5" t="str">
        <f t="shared" si="304"/>
        <v>septembre</v>
      </c>
      <c r="B4903" s="4">
        <f t="shared" si="305"/>
        <v>36</v>
      </c>
      <c r="C4903" s="21">
        <f t="shared" si="306"/>
        <v>44445</v>
      </c>
      <c r="H4903" s="101"/>
      <c r="K4903" s="98">
        <f t="shared" si="307"/>
        <v>0</v>
      </c>
      <c r="L4903" s="29"/>
    </row>
    <row r="4904" spans="1:12" x14ac:dyDescent="0.3">
      <c r="A4904" s="5" t="str">
        <f t="shared" si="304"/>
        <v>septembre</v>
      </c>
      <c r="B4904" s="4">
        <f t="shared" si="305"/>
        <v>36</v>
      </c>
      <c r="C4904" s="21">
        <f t="shared" si="306"/>
        <v>44445</v>
      </c>
      <c r="H4904" s="101"/>
      <c r="K4904" s="98">
        <f t="shared" si="307"/>
        <v>0</v>
      </c>
      <c r="L4904" s="29"/>
    </row>
    <row r="4905" spans="1:12" x14ac:dyDescent="0.3">
      <c r="A4905" s="5" t="str">
        <f t="shared" si="304"/>
        <v>septembre</v>
      </c>
      <c r="B4905" s="4">
        <f t="shared" si="305"/>
        <v>36</v>
      </c>
      <c r="C4905" s="21">
        <f t="shared" si="306"/>
        <v>44445</v>
      </c>
      <c r="H4905" s="101"/>
      <c r="K4905" s="98">
        <f t="shared" si="307"/>
        <v>0</v>
      </c>
      <c r="L4905" s="29"/>
    </row>
    <row r="4906" spans="1:12" x14ac:dyDescent="0.3">
      <c r="A4906" s="5" t="str">
        <f t="shared" si="304"/>
        <v>septembre</v>
      </c>
      <c r="B4906" s="4">
        <f t="shared" si="305"/>
        <v>36</v>
      </c>
      <c r="C4906" s="21">
        <f t="shared" si="306"/>
        <v>44445</v>
      </c>
      <c r="H4906" s="101"/>
      <c r="K4906" s="98">
        <f t="shared" si="307"/>
        <v>0</v>
      </c>
      <c r="L4906" s="29"/>
    </row>
    <row r="4907" spans="1:12" x14ac:dyDescent="0.3">
      <c r="A4907" s="5" t="str">
        <f t="shared" si="304"/>
        <v>septembre</v>
      </c>
      <c r="B4907" s="4">
        <f t="shared" si="305"/>
        <v>36</v>
      </c>
      <c r="C4907" s="21">
        <f t="shared" si="306"/>
        <v>44445</v>
      </c>
      <c r="H4907" s="101"/>
      <c r="K4907" s="98">
        <f t="shared" si="307"/>
        <v>0</v>
      </c>
      <c r="L4907" s="29"/>
    </row>
    <row r="4908" spans="1:12" x14ac:dyDescent="0.3">
      <c r="A4908" s="5" t="str">
        <f t="shared" si="304"/>
        <v>septembre</v>
      </c>
      <c r="B4908" s="4">
        <f t="shared" si="305"/>
        <v>36</v>
      </c>
      <c r="C4908" s="21">
        <f t="shared" si="306"/>
        <v>44445</v>
      </c>
      <c r="H4908" s="101"/>
      <c r="K4908" s="98">
        <f t="shared" si="307"/>
        <v>0</v>
      </c>
      <c r="L4908" s="29"/>
    </row>
    <row r="4909" spans="1:12" x14ac:dyDescent="0.3">
      <c r="A4909" s="5" t="str">
        <f t="shared" si="304"/>
        <v>septembre</v>
      </c>
      <c r="B4909" s="4">
        <f t="shared" si="305"/>
        <v>36</v>
      </c>
      <c r="C4909" s="21">
        <f t="shared" si="306"/>
        <v>44445</v>
      </c>
      <c r="H4909" s="101"/>
      <c r="K4909" s="98">
        <f t="shared" si="307"/>
        <v>0</v>
      </c>
      <c r="L4909" s="29"/>
    </row>
    <row r="4910" spans="1:12" x14ac:dyDescent="0.3">
      <c r="A4910" s="5" t="str">
        <f t="shared" si="304"/>
        <v>septembre</v>
      </c>
      <c r="B4910" s="4">
        <f t="shared" si="305"/>
        <v>36</v>
      </c>
      <c r="C4910" s="21">
        <f t="shared" si="306"/>
        <v>44445</v>
      </c>
      <c r="H4910" s="101"/>
      <c r="K4910" s="98">
        <f t="shared" si="307"/>
        <v>0</v>
      </c>
      <c r="L4910" s="29"/>
    </row>
    <row r="4911" spans="1:12" x14ac:dyDescent="0.3">
      <c r="A4911" s="5" t="str">
        <f t="shared" si="304"/>
        <v>septembre</v>
      </c>
      <c r="B4911" s="4">
        <f t="shared" si="305"/>
        <v>36</v>
      </c>
      <c r="C4911" s="21">
        <f t="shared" si="306"/>
        <v>44445</v>
      </c>
      <c r="H4911" s="101"/>
      <c r="K4911" s="98">
        <f t="shared" si="307"/>
        <v>0</v>
      </c>
      <c r="L4911" s="29"/>
    </row>
    <row r="4912" spans="1:12" x14ac:dyDescent="0.3">
      <c r="A4912" s="5" t="str">
        <f t="shared" si="304"/>
        <v>septembre</v>
      </c>
      <c r="B4912" s="4">
        <f t="shared" si="305"/>
        <v>36</v>
      </c>
      <c r="C4912" s="21">
        <f t="shared" si="306"/>
        <v>44445</v>
      </c>
      <c r="H4912" s="101"/>
      <c r="K4912" s="98">
        <f t="shared" si="307"/>
        <v>0</v>
      </c>
      <c r="L4912" s="29"/>
    </row>
    <row r="4913" spans="1:12" x14ac:dyDescent="0.3">
      <c r="A4913" s="5" t="str">
        <f t="shared" si="304"/>
        <v>septembre</v>
      </c>
      <c r="B4913" s="4">
        <f t="shared" si="305"/>
        <v>36</v>
      </c>
      <c r="C4913" s="21">
        <f t="shared" si="306"/>
        <v>44445</v>
      </c>
      <c r="H4913" s="101"/>
      <c r="K4913" s="98">
        <f t="shared" si="307"/>
        <v>0</v>
      </c>
      <c r="L4913" s="29"/>
    </row>
    <row r="4914" spans="1:12" x14ac:dyDescent="0.3">
      <c r="A4914" s="5" t="str">
        <f t="shared" si="304"/>
        <v>septembre</v>
      </c>
      <c r="B4914" s="4">
        <f t="shared" si="305"/>
        <v>36</v>
      </c>
      <c r="C4914" s="21">
        <f t="shared" si="306"/>
        <v>44445</v>
      </c>
      <c r="H4914" s="101"/>
      <c r="K4914" s="98">
        <f t="shared" si="307"/>
        <v>0</v>
      </c>
      <c r="L4914" s="29"/>
    </row>
    <row r="4915" spans="1:12" x14ac:dyDescent="0.3">
      <c r="A4915" s="5" t="str">
        <f t="shared" si="304"/>
        <v>septembre</v>
      </c>
      <c r="B4915" s="4">
        <f t="shared" si="305"/>
        <v>36</v>
      </c>
      <c r="C4915" s="21">
        <f t="shared" si="306"/>
        <v>44445</v>
      </c>
      <c r="H4915" s="101"/>
      <c r="K4915" s="98">
        <f t="shared" si="307"/>
        <v>0</v>
      </c>
      <c r="L4915" s="29"/>
    </row>
    <row r="4916" spans="1:12" x14ac:dyDescent="0.3">
      <c r="A4916" s="5" t="str">
        <f t="shared" si="304"/>
        <v>septembre</v>
      </c>
      <c r="B4916" s="4">
        <f t="shared" si="305"/>
        <v>36</v>
      </c>
      <c r="C4916" s="21">
        <f t="shared" si="306"/>
        <v>44445</v>
      </c>
      <c r="H4916" s="101"/>
      <c r="K4916" s="98">
        <f t="shared" si="307"/>
        <v>0</v>
      </c>
      <c r="L4916" s="29"/>
    </row>
    <row r="4917" spans="1:12" x14ac:dyDescent="0.3">
      <c r="A4917" s="5" t="str">
        <f t="shared" si="304"/>
        <v>septembre</v>
      </c>
      <c r="B4917" s="4">
        <f t="shared" si="305"/>
        <v>36</v>
      </c>
      <c r="C4917" s="21">
        <f t="shared" si="306"/>
        <v>44445</v>
      </c>
      <c r="H4917" s="101"/>
      <c r="K4917" s="98">
        <f t="shared" si="307"/>
        <v>0</v>
      </c>
      <c r="L4917" s="29"/>
    </row>
    <row r="4918" spans="1:12" x14ac:dyDescent="0.3">
      <c r="A4918" s="5" t="str">
        <f t="shared" si="304"/>
        <v>septembre</v>
      </c>
      <c r="B4918" s="4">
        <f t="shared" si="305"/>
        <v>36</v>
      </c>
      <c r="C4918" s="21">
        <f t="shared" si="306"/>
        <v>44445</v>
      </c>
      <c r="H4918" s="101"/>
      <c r="K4918" s="98">
        <f t="shared" si="307"/>
        <v>0</v>
      </c>
      <c r="L4918" s="29"/>
    </row>
    <row r="4919" spans="1:12" x14ac:dyDescent="0.3">
      <c r="A4919" s="5" t="str">
        <f t="shared" si="304"/>
        <v>septembre</v>
      </c>
      <c r="B4919" s="4">
        <f t="shared" si="305"/>
        <v>36</v>
      </c>
      <c r="C4919" s="21">
        <f t="shared" si="306"/>
        <v>44445</v>
      </c>
      <c r="H4919" s="101"/>
      <c r="K4919" s="98">
        <f t="shared" si="307"/>
        <v>0</v>
      </c>
      <c r="L4919" s="29"/>
    </row>
    <row r="4920" spans="1:12" x14ac:dyDescent="0.3">
      <c r="A4920" s="5" t="str">
        <f t="shared" si="304"/>
        <v>septembre</v>
      </c>
      <c r="B4920" s="4">
        <f t="shared" si="305"/>
        <v>36</v>
      </c>
      <c r="C4920" s="21">
        <f t="shared" si="306"/>
        <v>44445</v>
      </c>
      <c r="H4920" s="101"/>
      <c r="K4920" s="98">
        <f t="shared" si="307"/>
        <v>0</v>
      </c>
      <c r="L4920" s="29"/>
    </row>
    <row r="4921" spans="1:12" x14ac:dyDescent="0.3">
      <c r="A4921" s="5" t="str">
        <f t="shared" si="304"/>
        <v>septembre</v>
      </c>
      <c r="B4921" s="4">
        <f t="shared" si="305"/>
        <v>36</v>
      </c>
      <c r="C4921" s="21">
        <f t="shared" si="306"/>
        <v>44445</v>
      </c>
      <c r="H4921" s="101"/>
      <c r="K4921" s="98">
        <f t="shared" si="307"/>
        <v>0</v>
      </c>
      <c r="L4921" s="29"/>
    </row>
    <row r="4922" spans="1:12" x14ac:dyDescent="0.3">
      <c r="A4922" s="5" t="str">
        <f t="shared" si="304"/>
        <v>septembre</v>
      </c>
      <c r="B4922" s="4">
        <f t="shared" si="305"/>
        <v>36</v>
      </c>
      <c r="C4922" s="21">
        <f t="shared" si="306"/>
        <v>44445</v>
      </c>
      <c r="H4922" s="101"/>
      <c r="K4922" s="98">
        <f t="shared" si="307"/>
        <v>0</v>
      </c>
      <c r="L4922" s="29"/>
    </row>
    <row r="4923" spans="1:12" x14ac:dyDescent="0.3">
      <c r="A4923" s="5" t="str">
        <f t="shared" si="304"/>
        <v>septembre</v>
      </c>
      <c r="B4923" s="4">
        <f t="shared" si="305"/>
        <v>36</v>
      </c>
      <c r="C4923" s="21">
        <f t="shared" si="306"/>
        <v>44445</v>
      </c>
      <c r="H4923" s="101"/>
      <c r="K4923" s="98">
        <f t="shared" si="307"/>
        <v>0</v>
      </c>
      <c r="L4923" s="29"/>
    </row>
    <row r="4924" spans="1:12" x14ac:dyDescent="0.3">
      <c r="A4924" s="5" t="str">
        <f t="shared" si="304"/>
        <v>septembre</v>
      </c>
      <c r="B4924" s="4">
        <f t="shared" si="305"/>
        <v>36</v>
      </c>
      <c r="C4924" s="21">
        <f t="shared" si="306"/>
        <v>44445</v>
      </c>
      <c r="H4924" s="101"/>
      <c r="K4924" s="98">
        <f t="shared" si="307"/>
        <v>0</v>
      </c>
      <c r="L4924" s="29"/>
    </row>
    <row r="4925" spans="1:12" x14ac:dyDescent="0.3">
      <c r="A4925" s="5" t="str">
        <f t="shared" si="304"/>
        <v>septembre</v>
      </c>
      <c r="B4925" s="4">
        <f t="shared" si="305"/>
        <v>36</v>
      </c>
      <c r="C4925" s="21">
        <f t="shared" si="306"/>
        <v>44445</v>
      </c>
      <c r="H4925" s="101"/>
      <c r="K4925" s="98">
        <f t="shared" si="307"/>
        <v>0</v>
      </c>
      <c r="L4925" s="29"/>
    </row>
    <row r="4926" spans="1:12" x14ac:dyDescent="0.3">
      <c r="A4926" s="5" t="str">
        <f t="shared" si="304"/>
        <v>septembre</v>
      </c>
      <c r="B4926" s="4">
        <f t="shared" si="305"/>
        <v>36</v>
      </c>
      <c r="C4926" s="21">
        <f t="shared" si="306"/>
        <v>44445</v>
      </c>
      <c r="H4926" s="101"/>
      <c r="K4926" s="98">
        <f t="shared" si="307"/>
        <v>0</v>
      </c>
      <c r="L4926" s="29"/>
    </row>
    <row r="4927" spans="1:12" x14ac:dyDescent="0.3">
      <c r="A4927" s="5" t="str">
        <f t="shared" si="304"/>
        <v>septembre</v>
      </c>
      <c r="B4927" s="4">
        <f t="shared" si="305"/>
        <v>36</v>
      </c>
      <c r="C4927" s="21">
        <f t="shared" si="306"/>
        <v>44445</v>
      </c>
      <c r="H4927" s="101"/>
      <c r="K4927" s="98">
        <f t="shared" si="307"/>
        <v>0</v>
      </c>
      <c r="L4927" s="29"/>
    </row>
    <row r="4928" spans="1:12" x14ac:dyDescent="0.3">
      <c r="A4928" s="5" t="str">
        <f t="shared" si="304"/>
        <v>septembre</v>
      </c>
      <c r="B4928" s="4">
        <f t="shared" si="305"/>
        <v>36</v>
      </c>
      <c r="C4928" s="21">
        <f t="shared" si="306"/>
        <v>44445</v>
      </c>
      <c r="H4928" s="101"/>
      <c r="K4928" s="98">
        <f t="shared" si="307"/>
        <v>0</v>
      </c>
      <c r="L4928" s="29"/>
    </row>
    <row r="4929" spans="1:12" x14ac:dyDescent="0.3">
      <c r="A4929" s="5" t="str">
        <f t="shared" si="304"/>
        <v>septembre</v>
      </c>
      <c r="B4929" s="4">
        <f t="shared" si="305"/>
        <v>36</v>
      </c>
      <c r="C4929" s="21">
        <f t="shared" si="306"/>
        <v>44445</v>
      </c>
      <c r="H4929" s="101"/>
      <c r="K4929" s="98">
        <f t="shared" si="307"/>
        <v>0</v>
      </c>
      <c r="L4929" s="29"/>
    </row>
    <row r="4930" spans="1:12" x14ac:dyDescent="0.3">
      <c r="A4930" s="5" t="str">
        <f t="shared" si="304"/>
        <v>septembre</v>
      </c>
      <c r="B4930" s="4">
        <f t="shared" si="305"/>
        <v>36</v>
      </c>
      <c r="C4930" s="21">
        <f t="shared" si="306"/>
        <v>44445</v>
      </c>
      <c r="H4930" s="101"/>
      <c r="K4930" s="98">
        <f t="shared" si="307"/>
        <v>0</v>
      </c>
      <c r="L4930" s="29"/>
    </row>
    <row r="4931" spans="1:12" x14ac:dyDescent="0.3">
      <c r="A4931" s="5" t="str">
        <f t="shared" si="304"/>
        <v>septembre</v>
      </c>
      <c r="B4931" s="4">
        <f t="shared" si="305"/>
        <v>36</v>
      </c>
      <c r="C4931" s="21">
        <f t="shared" si="306"/>
        <v>44445</v>
      </c>
      <c r="H4931" s="101"/>
      <c r="K4931" s="98">
        <f t="shared" si="307"/>
        <v>0</v>
      </c>
      <c r="L4931" s="29"/>
    </row>
    <row r="4932" spans="1:12" x14ac:dyDescent="0.3">
      <c r="A4932" s="5" t="str">
        <f t="shared" ref="A4932:A4995" si="308">TEXT(30*MONTH(C4932),"mmmm")</f>
        <v>septembre</v>
      </c>
      <c r="B4932" s="4">
        <f t="shared" ref="B4932:B4995" si="309">_xlfn.ISOWEEKNUM(C4932)</f>
        <v>36</v>
      </c>
      <c r="C4932" s="21">
        <f t="shared" ref="C4932:C4995" si="310">WORKDAY(INT((ROW()-1)/20)+"01/01/2021",1)</f>
        <v>44445</v>
      </c>
      <c r="H4932" s="101"/>
      <c r="K4932" s="98">
        <f t="shared" ref="K4932:K4995" si="311">IFERROR((I4932-J4932)/J4932,0)</f>
        <v>0</v>
      </c>
      <c r="L4932" s="29"/>
    </row>
    <row r="4933" spans="1:12" x14ac:dyDescent="0.3">
      <c r="A4933" s="5" t="str">
        <f t="shared" si="308"/>
        <v>septembre</v>
      </c>
      <c r="B4933" s="4">
        <f t="shared" si="309"/>
        <v>36</v>
      </c>
      <c r="C4933" s="21">
        <f t="shared" si="310"/>
        <v>44445</v>
      </c>
      <c r="H4933" s="101"/>
      <c r="K4933" s="98">
        <f t="shared" si="311"/>
        <v>0</v>
      </c>
      <c r="L4933" s="29"/>
    </row>
    <row r="4934" spans="1:12" x14ac:dyDescent="0.3">
      <c r="A4934" s="5" t="str">
        <f t="shared" si="308"/>
        <v>septembre</v>
      </c>
      <c r="B4934" s="4">
        <f t="shared" si="309"/>
        <v>36</v>
      </c>
      <c r="C4934" s="21">
        <f t="shared" si="310"/>
        <v>44445</v>
      </c>
      <c r="H4934" s="101"/>
      <c r="K4934" s="98">
        <f t="shared" si="311"/>
        <v>0</v>
      </c>
      <c r="L4934" s="29"/>
    </row>
    <row r="4935" spans="1:12" x14ac:dyDescent="0.3">
      <c r="A4935" s="5" t="str">
        <f t="shared" si="308"/>
        <v>septembre</v>
      </c>
      <c r="B4935" s="4">
        <f t="shared" si="309"/>
        <v>36</v>
      </c>
      <c r="C4935" s="21">
        <f t="shared" si="310"/>
        <v>44445</v>
      </c>
      <c r="H4935" s="101"/>
      <c r="K4935" s="98">
        <f t="shared" si="311"/>
        <v>0</v>
      </c>
      <c r="L4935" s="29"/>
    </row>
    <row r="4936" spans="1:12" x14ac:dyDescent="0.3">
      <c r="A4936" s="5" t="str">
        <f t="shared" si="308"/>
        <v>septembre</v>
      </c>
      <c r="B4936" s="4">
        <f t="shared" si="309"/>
        <v>36</v>
      </c>
      <c r="C4936" s="21">
        <f t="shared" si="310"/>
        <v>44445</v>
      </c>
      <c r="H4936" s="101"/>
      <c r="K4936" s="98">
        <f t="shared" si="311"/>
        <v>0</v>
      </c>
      <c r="L4936" s="29"/>
    </row>
    <row r="4937" spans="1:12" x14ac:dyDescent="0.3">
      <c r="A4937" s="5" t="str">
        <f t="shared" si="308"/>
        <v>septembre</v>
      </c>
      <c r="B4937" s="4">
        <f t="shared" si="309"/>
        <v>36</v>
      </c>
      <c r="C4937" s="21">
        <f t="shared" si="310"/>
        <v>44445</v>
      </c>
      <c r="H4937" s="101"/>
      <c r="K4937" s="98">
        <f t="shared" si="311"/>
        <v>0</v>
      </c>
      <c r="L4937" s="29"/>
    </row>
    <row r="4938" spans="1:12" x14ac:dyDescent="0.3">
      <c r="A4938" s="5" t="str">
        <f t="shared" si="308"/>
        <v>septembre</v>
      </c>
      <c r="B4938" s="4">
        <f t="shared" si="309"/>
        <v>36</v>
      </c>
      <c r="C4938" s="21">
        <f t="shared" si="310"/>
        <v>44445</v>
      </c>
      <c r="H4938" s="101"/>
      <c r="K4938" s="98">
        <f t="shared" si="311"/>
        <v>0</v>
      </c>
      <c r="L4938" s="29"/>
    </row>
    <row r="4939" spans="1:12" x14ac:dyDescent="0.3">
      <c r="A4939" s="5" t="str">
        <f t="shared" si="308"/>
        <v>septembre</v>
      </c>
      <c r="B4939" s="4">
        <f t="shared" si="309"/>
        <v>36</v>
      </c>
      <c r="C4939" s="21">
        <f t="shared" si="310"/>
        <v>44445</v>
      </c>
      <c r="H4939" s="101"/>
      <c r="K4939" s="98">
        <f t="shared" si="311"/>
        <v>0</v>
      </c>
      <c r="L4939" s="29"/>
    </row>
    <row r="4940" spans="1:12" x14ac:dyDescent="0.3">
      <c r="A4940" s="5" t="str">
        <f t="shared" si="308"/>
        <v>septembre</v>
      </c>
      <c r="B4940" s="4">
        <f t="shared" si="309"/>
        <v>36</v>
      </c>
      <c r="C4940" s="21">
        <f t="shared" si="310"/>
        <v>44445</v>
      </c>
      <c r="H4940" s="101"/>
      <c r="K4940" s="98">
        <f t="shared" si="311"/>
        <v>0</v>
      </c>
      <c r="L4940" s="29"/>
    </row>
    <row r="4941" spans="1:12" x14ac:dyDescent="0.3">
      <c r="A4941" s="5" t="str">
        <f t="shared" si="308"/>
        <v>septembre</v>
      </c>
      <c r="B4941" s="4">
        <f t="shared" si="309"/>
        <v>36</v>
      </c>
      <c r="C4941" s="21">
        <f t="shared" si="310"/>
        <v>44445</v>
      </c>
      <c r="H4941" s="101"/>
      <c r="K4941" s="98">
        <f t="shared" si="311"/>
        <v>0</v>
      </c>
      <c r="L4941" s="29"/>
    </row>
    <row r="4942" spans="1:12" x14ac:dyDescent="0.3">
      <c r="A4942" s="5" t="str">
        <f t="shared" si="308"/>
        <v>septembre</v>
      </c>
      <c r="B4942" s="4">
        <f t="shared" si="309"/>
        <v>36</v>
      </c>
      <c r="C4942" s="21">
        <f t="shared" si="310"/>
        <v>44445</v>
      </c>
      <c r="H4942" s="101"/>
      <c r="K4942" s="98">
        <f t="shared" si="311"/>
        <v>0</v>
      </c>
      <c r="L4942" s="29"/>
    </row>
    <row r="4943" spans="1:12" x14ac:dyDescent="0.3">
      <c r="A4943" s="5" t="str">
        <f t="shared" si="308"/>
        <v>septembre</v>
      </c>
      <c r="B4943" s="4">
        <f t="shared" si="309"/>
        <v>36</v>
      </c>
      <c r="C4943" s="21">
        <f t="shared" si="310"/>
        <v>44445</v>
      </c>
      <c r="H4943" s="101"/>
      <c r="K4943" s="98">
        <f t="shared" si="311"/>
        <v>0</v>
      </c>
      <c r="L4943" s="29"/>
    </row>
    <row r="4944" spans="1:12" x14ac:dyDescent="0.3">
      <c r="A4944" s="5" t="str">
        <f t="shared" si="308"/>
        <v>septembre</v>
      </c>
      <c r="B4944" s="4">
        <f t="shared" si="309"/>
        <v>36</v>
      </c>
      <c r="C4944" s="21">
        <f t="shared" si="310"/>
        <v>44445</v>
      </c>
      <c r="H4944" s="101"/>
      <c r="K4944" s="98">
        <f t="shared" si="311"/>
        <v>0</v>
      </c>
      <c r="L4944" s="29"/>
    </row>
    <row r="4945" spans="1:12" x14ac:dyDescent="0.3">
      <c r="A4945" s="5" t="str">
        <f t="shared" si="308"/>
        <v>septembre</v>
      </c>
      <c r="B4945" s="4">
        <f t="shared" si="309"/>
        <v>36</v>
      </c>
      <c r="C4945" s="21">
        <f t="shared" si="310"/>
        <v>44445</v>
      </c>
      <c r="H4945" s="101"/>
      <c r="K4945" s="98">
        <f t="shared" si="311"/>
        <v>0</v>
      </c>
      <c r="L4945" s="29"/>
    </row>
    <row r="4946" spans="1:12" x14ac:dyDescent="0.3">
      <c r="A4946" s="5" t="str">
        <f t="shared" si="308"/>
        <v>septembre</v>
      </c>
      <c r="B4946" s="4">
        <f t="shared" si="309"/>
        <v>36</v>
      </c>
      <c r="C4946" s="21">
        <f t="shared" si="310"/>
        <v>44445</v>
      </c>
      <c r="H4946" s="101"/>
      <c r="K4946" s="98">
        <f t="shared" si="311"/>
        <v>0</v>
      </c>
      <c r="L4946" s="29"/>
    </row>
    <row r="4947" spans="1:12" x14ac:dyDescent="0.3">
      <c r="A4947" s="5" t="str">
        <f t="shared" si="308"/>
        <v>septembre</v>
      </c>
      <c r="B4947" s="4">
        <f t="shared" si="309"/>
        <v>36</v>
      </c>
      <c r="C4947" s="21">
        <f t="shared" si="310"/>
        <v>44445</v>
      </c>
      <c r="H4947" s="101"/>
      <c r="K4947" s="98">
        <f t="shared" si="311"/>
        <v>0</v>
      </c>
      <c r="L4947" s="29"/>
    </row>
    <row r="4948" spans="1:12" x14ac:dyDescent="0.3">
      <c r="A4948" s="5" t="str">
        <f t="shared" si="308"/>
        <v>septembre</v>
      </c>
      <c r="B4948" s="4">
        <f t="shared" si="309"/>
        <v>36</v>
      </c>
      <c r="C4948" s="21">
        <f t="shared" si="310"/>
        <v>44445</v>
      </c>
      <c r="H4948" s="101"/>
      <c r="K4948" s="98">
        <f t="shared" si="311"/>
        <v>0</v>
      </c>
      <c r="L4948" s="29"/>
    </row>
    <row r="4949" spans="1:12" x14ac:dyDescent="0.3">
      <c r="A4949" s="5" t="str">
        <f t="shared" si="308"/>
        <v>septembre</v>
      </c>
      <c r="B4949" s="4">
        <f t="shared" si="309"/>
        <v>36</v>
      </c>
      <c r="C4949" s="21">
        <f t="shared" si="310"/>
        <v>44445</v>
      </c>
      <c r="H4949" s="101"/>
      <c r="K4949" s="98">
        <f t="shared" si="311"/>
        <v>0</v>
      </c>
      <c r="L4949" s="29"/>
    </row>
    <row r="4950" spans="1:12" x14ac:dyDescent="0.3">
      <c r="A4950" s="5" t="str">
        <f t="shared" si="308"/>
        <v>septembre</v>
      </c>
      <c r="B4950" s="4">
        <f t="shared" si="309"/>
        <v>36</v>
      </c>
      <c r="C4950" s="21">
        <f t="shared" si="310"/>
        <v>44445</v>
      </c>
      <c r="H4950" s="101"/>
      <c r="K4950" s="98">
        <f t="shared" si="311"/>
        <v>0</v>
      </c>
      <c r="L4950" s="29"/>
    </row>
    <row r="4951" spans="1:12" x14ac:dyDescent="0.3">
      <c r="A4951" s="5" t="str">
        <f t="shared" si="308"/>
        <v>septembre</v>
      </c>
      <c r="B4951" s="4">
        <f t="shared" si="309"/>
        <v>36</v>
      </c>
      <c r="C4951" s="21">
        <f t="shared" si="310"/>
        <v>44445</v>
      </c>
      <c r="H4951" s="101"/>
      <c r="K4951" s="98">
        <f t="shared" si="311"/>
        <v>0</v>
      </c>
      <c r="L4951" s="29"/>
    </row>
    <row r="4952" spans="1:12" x14ac:dyDescent="0.3">
      <c r="A4952" s="5" t="str">
        <f t="shared" si="308"/>
        <v>septembre</v>
      </c>
      <c r="B4952" s="4">
        <f t="shared" si="309"/>
        <v>36</v>
      </c>
      <c r="C4952" s="21">
        <f t="shared" si="310"/>
        <v>44445</v>
      </c>
      <c r="H4952" s="101"/>
      <c r="K4952" s="98">
        <f t="shared" si="311"/>
        <v>0</v>
      </c>
      <c r="L4952" s="29"/>
    </row>
    <row r="4953" spans="1:12" x14ac:dyDescent="0.3">
      <c r="A4953" s="5" t="str">
        <f t="shared" si="308"/>
        <v>septembre</v>
      </c>
      <c r="B4953" s="4">
        <f t="shared" si="309"/>
        <v>36</v>
      </c>
      <c r="C4953" s="21">
        <f t="shared" si="310"/>
        <v>44445</v>
      </c>
      <c r="H4953" s="101"/>
      <c r="K4953" s="98">
        <f t="shared" si="311"/>
        <v>0</v>
      </c>
      <c r="L4953" s="29"/>
    </row>
    <row r="4954" spans="1:12" x14ac:dyDescent="0.3">
      <c r="A4954" s="5" t="str">
        <f t="shared" si="308"/>
        <v>septembre</v>
      </c>
      <c r="B4954" s="4">
        <f t="shared" si="309"/>
        <v>36</v>
      </c>
      <c r="C4954" s="21">
        <f t="shared" si="310"/>
        <v>44445</v>
      </c>
      <c r="H4954" s="101"/>
      <c r="K4954" s="98">
        <f t="shared" si="311"/>
        <v>0</v>
      </c>
      <c r="L4954" s="29"/>
    </row>
    <row r="4955" spans="1:12" x14ac:dyDescent="0.3">
      <c r="A4955" s="5" t="str">
        <f t="shared" si="308"/>
        <v>septembre</v>
      </c>
      <c r="B4955" s="4">
        <f t="shared" si="309"/>
        <v>36</v>
      </c>
      <c r="C4955" s="21">
        <f t="shared" si="310"/>
        <v>44445</v>
      </c>
      <c r="H4955" s="101"/>
      <c r="K4955" s="98">
        <f t="shared" si="311"/>
        <v>0</v>
      </c>
      <c r="L4955" s="29"/>
    </row>
    <row r="4956" spans="1:12" x14ac:dyDescent="0.3">
      <c r="A4956" s="5" t="str">
        <f t="shared" si="308"/>
        <v>septembre</v>
      </c>
      <c r="B4956" s="4">
        <f t="shared" si="309"/>
        <v>36</v>
      </c>
      <c r="C4956" s="21">
        <f t="shared" si="310"/>
        <v>44445</v>
      </c>
      <c r="H4956" s="101"/>
      <c r="K4956" s="98">
        <f t="shared" si="311"/>
        <v>0</v>
      </c>
      <c r="L4956" s="29"/>
    </row>
    <row r="4957" spans="1:12" x14ac:dyDescent="0.3">
      <c r="A4957" s="5" t="str">
        <f t="shared" si="308"/>
        <v>septembre</v>
      </c>
      <c r="B4957" s="4">
        <f t="shared" si="309"/>
        <v>36</v>
      </c>
      <c r="C4957" s="21">
        <f t="shared" si="310"/>
        <v>44445</v>
      </c>
      <c r="H4957" s="101"/>
      <c r="K4957" s="98">
        <f t="shared" si="311"/>
        <v>0</v>
      </c>
      <c r="L4957" s="29"/>
    </row>
    <row r="4958" spans="1:12" x14ac:dyDescent="0.3">
      <c r="A4958" s="5" t="str">
        <f t="shared" si="308"/>
        <v>septembre</v>
      </c>
      <c r="B4958" s="4">
        <f t="shared" si="309"/>
        <v>36</v>
      </c>
      <c r="C4958" s="21">
        <f t="shared" si="310"/>
        <v>44445</v>
      </c>
      <c r="H4958" s="101"/>
      <c r="K4958" s="98">
        <f t="shared" si="311"/>
        <v>0</v>
      </c>
      <c r="L4958" s="29"/>
    </row>
    <row r="4959" spans="1:12" x14ac:dyDescent="0.3">
      <c r="A4959" s="5" t="str">
        <f t="shared" si="308"/>
        <v>septembre</v>
      </c>
      <c r="B4959" s="4">
        <f t="shared" si="309"/>
        <v>36</v>
      </c>
      <c r="C4959" s="21">
        <f t="shared" si="310"/>
        <v>44445</v>
      </c>
      <c r="H4959" s="101"/>
      <c r="K4959" s="98">
        <f t="shared" si="311"/>
        <v>0</v>
      </c>
      <c r="L4959" s="29"/>
    </row>
    <row r="4960" spans="1:12" x14ac:dyDescent="0.3">
      <c r="A4960" s="5" t="str">
        <f t="shared" si="308"/>
        <v>septembre</v>
      </c>
      <c r="B4960" s="4">
        <f t="shared" si="309"/>
        <v>36</v>
      </c>
      <c r="C4960" s="21">
        <f t="shared" si="310"/>
        <v>44445</v>
      </c>
      <c r="H4960" s="101"/>
      <c r="K4960" s="98">
        <f t="shared" si="311"/>
        <v>0</v>
      </c>
      <c r="L4960" s="29"/>
    </row>
    <row r="4961" spans="1:12" x14ac:dyDescent="0.3">
      <c r="A4961" s="5" t="str">
        <f t="shared" si="308"/>
        <v>septembre</v>
      </c>
      <c r="B4961" s="4">
        <f t="shared" si="309"/>
        <v>36</v>
      </c>
      <c r="C4961" s="21">
        <f t="shared" si="310"/>
        <v>44446</v>
      </c>
      <c r="H4961" s="101"/>
      <c r="K4961" s="98">
        <f t="shared" si="311"/>
        <v>0</v>
      </c>
      <c r="L4961" s="29"/>
    </row>
    <row r="4962" spans="1:12" x14ac:dyDescent="0.3">
      <c r="A4962" s="5" t="str">
        <f t="shared" si="308"/>
        <v>septembre</v>
      </c>
      <c r="B4962" s="4">
        <f t="shared" si="309"/>
        <v>36</v>
      </c>
      <c r="C4962" s="21">
        <f t="shared" si="310"/>
        <v>44446</v>
      </c>
      <c r="H4962" s="101"/>
      <c r="K4962" s="98">
        <f t="shared" si="311"/>
        <v>0</v>
      </c>
      <c r="L4962" s="29"/>
    </row>
    <row r="4963" spans="1:12" x14ac:dyDescent="0.3">
      <c r="A4963" s="5" t="str">
        <f t="shared" si="308"/>
        <v>septembre</v>
      </c>
      <c r="B4963" s="4">
        <f t="shared" si="309"/>
        <v>36</v>
      </c>
      <c r="C4963" s="21">
        <f t="shared" si="310"/>
        <v>44446</v>
      </c>
      <c r="H4963" s="101"/>
      <c r="K4963" s="98">
        <f t="shared" si="311"/>
        <v>0</v>
      </c>
      <c r="L4963" s="29"/>
    </row>
    <row r="4964" spans="1:12" x14ac:dyDescent="0.3">
      <c r="A4964" s="5" t="str">
        <f t="shared" si="308"/>
        <v>septembre</v>
      </c>
      <c r="B4964" s="4">
        <f t="shared" si="309"/>
        <v>36</v>
      </c>
      <c r="C4964" s="21">
        <f t="shared" si="310"/>
        <v>44446</v>
      </c>
      <c r="H4964" s="101"/>
      <c r="K4964" s="98">
        <f t="shared" si="311"/>
        <v>0</v>
      </c>
      <c r="L4964" s="29"/>
    </row>
    <row r="4965" spans="1:12" x14ac:dyDescent="0.3">
      <c r="A4965" s="5" t="str">
        <f t="shared" si="308"/>
        <v>septembre</v>
      </c>
      <c r="B4965" s="4">
        <f t="shared" si="309"/>
        <v>36</v>
      </c>
      <c r="C4965" s="21">
        <f t="shared" si="310"/>
        <v>44446</v>
      </c>
      <c r="H4965" s="101"/>
      <c r="K4965" s="98">
        <f t="shared" si="311"/>
        <v>0</v>
      </c>
      <c r="L4965" s="29"/>
    </row>
    <row r="4966" spans="1:12" x14ac:dyDescent="0.3">
      <c r="A4966" s="5" t="str">
        <f t="shared" si="308"/>
        <v>septembre</v>
      </c>
      <c r="B4966" s="4">
        <f t="shared" si="309"/>
        <v>36</v>
      </c>
      <c r="C4966" s="21">
        <f t="shared" si="310"/>
        <v>44446</v>
      </c>
      <c r="H4966" s="101"/>
      <c r="K4966" s="98">
        <f t="shared" si="311"/>
        <v>0</v>
      </c>
      <c r="L4966" s="29"/>
    </row>
    <row r="4967" spans="1:12" x14ac:dyDescent="0.3">
      <c r="A4967" s="5" t="str">
        <f t="shared" si="308"/>
        <v>septembre</v>
      </c>
      <c r="B4967" s="4">
        <f t="shared" si="309"/>
        <v>36</v>
      </c>
      <c r="C4967" s="21">
        <f t="shared" si="310"/>
        <v>44446</v>
      </c>
      <c r="H4967" s="101"/>
      <c r="K4967" s="98">
        <f t="shared" si="311"/>
        <v>0</v>
      </c>
      <c r="L4967" s="29"/>
    </row>
    <row r="4968" spans="1:12" x14ac:dyDescent="0.3">
      <c r="A4968" s="5" t="str">
        <f t="shared" si="308"/>
        <v>septembre</v>
      </c>
      <c r="B4968" s="4">
        <f t="shared" si="309"/>
        <v>36</v>
      </c>
      <c r="C4968" s="21">
        <f t="shared" si="310"/>
        <v>44446</v>
      </c>
      <c r="H4968" s="101"/>
      <c r="K4968" s="98">
        <f t="shared" si="311"/>
        <v>0</v>
      </c>
      <c r="L4968" s="29"/>
    </row>
    <row r="4969" spans="1:12" x14ac:dyDescent="0.3">
      <c r="A4969" s="5" t="str">
        <f t="shared" si="308"/>
        <v>septembre</v>
      </c>
      <c r="B4969" s="4">
        <f t="shared" si="309"/>
        <v>36</v>
      </c>
      <c r="C4969" s="21">
        <f t="shared" si="310"/>
        <v>44446</v>
      </c>
      <c r="H4969" s="101"/>
      <c r="K4969" s="98">
        <f t="shared" si="311"/>
        <v>0</v>
      </c>
      <c r="L4969" s="29"/>
    </row>
    <row r="4970" spans="1:12" x14ac:dyDescent="0.3">
      <c r="A4970" s="5" t="str">
        <f t="shared" si="308"/>
        <v>septembre</v>
      </c>
      <c r="B4970" s="4">
        <f t="shared" si="309"/>
        <v>36</v>
      </c>
      <c r="C4970" s="21">
        <f t="shared" si="310"/>
        <v>44446</v>
      </c>
      <c r="H4970" s="101"/>
      <c r="K4970" s="98">
        <f t="shared" si="311"/>
        <v>0</v>
      </c>
      <c r="L4970" s="29"/>
    </row>
    <row r="4971" spans="1:12" x14ac:dyDescent="0.3">
      <c r="A4971" s="5" t="str">
        <f t="shared" si="308"/>
        <v>septembre</v>
      </c>
      <c r="B4971" s="4">
        <f t="shared" si="309"/>
        <v>36</v>
      </c>
      <c r="C4971" s="21">
        <f t="shared" si="310"/>
        <v>44446</v>
      </c>
      <c r="H4971" s="101"/>
      <c r="K4971" s="98">
        <f t="shared" si="311"/>
        <v>0</v>
      </c>
      <c r="L4971" s="29"/>
    </row>
    <row r="4972" spans="1:12" x14ac:dyDescent="0.3">
      <c r="A4972" s="5" t="str">
        <f t="shared" si="308"/>
        <v>septembre</v>
      </c>
      <c r="B4972" s="4">
        <f t="shared" si="309"/>
        <v>36</v>
      </c>
      <c r="C4972" s="21">
        <f t="shared" si="310"/>
        <v>44446</v>
      </c>
      <c r="H4972" s="101"/>
      <c r="K4972" s="98">
        <f t="shared" si="311"/>
        <v>0</v>
      </c>
      <c r="L4972" s="29"/>
    </row>
    <row r="4973" spans="1:12" x14ac:dyDescent="0.3">
      <c r="A4973" s="5" t="str">
        <f t="shared" si="308"/>
        <v>septembre</v>
      </c>
      <c r="B4973" s="4">
        <f t="shared" si="309"/>
        <v>36</v>
      </c>
      <c r="C4973" s="21">
        <f t="shared" si="310"/>
        <v>44446</v>
      </c>
      <c r="H4973" s="101"/>
      <c r="K4973" s="98">
        <f t="shared" si="311"/>
        <v>0</v>
      </c>
      <c r="L4973" s="29"/>
    </row>
    <row r="4974" spans="1:12" x14ac:dyDescent="0.3">
      <c r="A4974" s="5" t="str">
        <f t="shared" si="308"/>
        <v>septembre</v>
      </c>
      <c r="B4974" s="4">
        <f t="shared" si="309"/>
        <v>36</v>
      </c>
      <c r="C4974" s="21">
        <f t="shared" si="310"/>
        <v>44446</v>
      </c>
      <c r="H4974" s="101"/>
      <c r="K4974" s="98">
        <f t="shared" si="311"/>
        <v>0</v>
      </c>
      <c r="L4974" s="29"/>
    </row>
    <row r="4975" spans="1:12" x14ac:dyDescent="0.3">
      <c r="A4975" s="5" t="str">
        <f t="shared" si="308"/>
        <v>septembre</v>
      </c>
      <c r="B4975" s="4">
        <f t="shared" si="309"/>
        <v>36</v>
      </c>
      <c r="C4975" s="21">
        <f t="shared" si="310"/>
        <v>44446</v>
      </c>
      <c r="H4975" s="101"/>
      <c r="K4975" s="98">
        <f t="shared" si="311"/>
        <v>0</v>
      </c>
      <c r="L4975" s="29"/>
    </row>
    <row r="4976" spans="1:12" x14ac:dyDescent="0.3">
      <c r="A4976" s="5" t="str">
        <f t="shared" si="308"/>
        <v>septembre</v>
      </c>
      <c r="B4976" s="4">
        <f t="shared" si="309"/>
        <v>36</v>
      </c>
      <c r="C4976" s="21">
        <f t="shared" si="310"/>
        <v>44446</v>
      </c>
      <c r="H4976" s="101"/>
      <c r="K4976" s="98">
        <f t="shared" si="311"/>
        <v>0</v>
      </c>
      <c r="L4976" s="29"/>
    </row>
    <row r="4977" spans="1:12" x14ac:dyDescent="0.3">
      <c r="A4977" s="5" t="str">
        <f t="shared" si="308"/>
        <v>septembre</v>
      </c>
      <c r="B4977" s="4">
        <f t="shared" si="309"/>
        <v>36</v>
      </c>
      <c r="C4977" s="21">
        <f t="shared" si="310"/>
        <v>44446</v>
      </c>
      <c r="H4977" s="101"/>
      <c r="K4977" s="98">
        <f t="shared" si="311"/>
        <v>0</v>
      </c>
      <c r="L4977" s="29"/>
    </row>
    <row r="4978" spans="1:12" x14ac:dyDescent="0.3">
      <c r="A4978" s="5" t="str">
        <f t="shared" si="308"/>
        <v>septembre</v>
      </c>
      <c r="B4978" s="4">
        <f t="shared" si="309"/>
        <v>36</v>
      </c>
      <c r="C4978" s="21">
        <f t="shared" si="310"/>
        <v>44446</v>
      </c>
      <c r="H4978" s="101"/>
      <c r="K4978" s="98">
        <f t="shared" si="311"/>
        <v>0</v>
      </c>
      <c r="L4978" s="29"/>
    </row>
    <row r="4979" spans="1:12" x14ac:dyDescent="0.3">
      <c r="A4979" s="5" t="str">
        <f t="shared" si="308"/>
        <v>septembre</v>
      </c>
      <c r="B4979" s="4">
        <f t="shared" si="309"/>
        <v>36</v>
      </c>
      <c r="C4979" s="21">
        <f t="shared" si="310"/>
        <v>44446</v>
      </c>
      <c r="H4979" s="101"/>
      <c r="K4979" s="98">
        <f t="shared" si="311"/>
        <v>0</v>
      </c>
      <c r="L4979" s="29"/>
    </row>
    <row r="4980" spans="1:12" x14ac:dyDescent="0.3">
      <c r="A4980" s="5" t="str">
        <f t="shared" si="308"/>
        <v>septembre</v>
      </c>
      <c r="B4980" s="4">
        <f t="shared" si="309"/>
        <v>36</v>
      </c>
      <c r="C4980" s="21">
        <f t="shared" si="310"/>
        <v>44446</v>
      </c>
      <c r="H4980" s="101"/>
      <c r="K4980" s="98">
        <f t="shared" si="311"/>
        <v>0</v>
      </c>
      <c r="L4980" s="29"/>
    </row>
    <row r="4981" spans="1:12" x14ac:dyDescent="0.3">
      <c r="A4981" s="5" t="str">
        <f t="shared" si="308"/>
        <v>septembre</v>
      </c>
      <c r="B4981" s="4">
        <f t="shared" si="309"/>
        <v>36</v>
      </c>
      <c r="C4981" s="21">
        <f t="shared" si="310"/>
        <v>44447</v>
      </c>
      <c r="H4981" s="101"/>
      <c r="K4981" s="98">
        <f t="shared" si="311"/>
        <v>0</v>
      </c>
      <c r="L4981" s="29"/>
    </row>
    <row r="4982" spans="1:12" x14ac:dyDescent="0.3">
      <c r="A4982" s="5" t="str">
        <f t="shared" si="308"/>
        <v>septembre</v>
      </c>
      <c r="B4982" s="4">
        <f t="shared" si="309"/>
        <v>36</v>
      </c>
      <c r="C4982" s="21">
        <f t="shared" si="310"/>
        <v>44447</v>
      </c>
      <c r="H4982" s="101"/>
      <c r="K4982" s="98">
        <f t="shared" si="311"/>
        <v>0</v>
      </c>
      <c r="L4982" s="29"/>
    </row>
    <row r="4983" spans="1:12" x14ac:dyDescent="0.3">
      <c r="A4983" s="5" t="str">
        <f t="shared" si="308"/>
        <v>septembre</v>
      </c>
      <c r="B4983" s="4">
        <f t="shared" si="309"/>
        <v>36</v>
      </c>
      <c r="C4983" s="21">
        <f t="shared" si="310"/>
        <v>44447</v>
      </c>
      <c r="H4983" s="101"/>
      <c r="K4983" s="98">
        <f t="shared" si="311"/>
        <v>0</v>
      </c>
      <c r="L4983" s="29"/>
    </row>
    <row r="4984" spans="1:12" x14ac:dyDescent="0.3">
      <c r="A4984" s="5" t="str">
        <f t="shared" si="308"/>
        <v>septembre</v>
      </c>
      <c r="B4984" s="4">
        <f t="shared" si="309"/>
        <v>36</v>
      </c>
      <c r="C4984" s="21">
        <f t="shared" si="310"/>
        <v>44447</v>
      </c>
      <c r="H4984" s="101"/>
      <c r="K4984" s="98">
        <f t="shared" si="311"/>
        <v>0</v>
      </c>
      <c r="L4984" s="29"/>
    </row>
    <row r="4985" spans="1:12" x14ac:dyDescent="0.3">
      <c r="A4985" s="5" t="str">
        <f t="shared" si="308"/>
        <v>septembre</v>
      </c>
      <c r="B4985" s="4">
        <f t="shared" si="309"/>
        <v>36</v>
      </c>
      <c r="C4985" s="21">
        <f t="shared" si="310"/>
        <v>44447</v>
      </c>
      <c r="H4985" s="101"/>
      <c r="K4985" s="98">
        <f t="shared" si="311"/>
        <v>0</v>
      </c>
      <c r="L4985" s="29"/>
    </row>
    <row r="4986" spans="1:12" x14ac:dyDescent="0.3">
      <c r="A4986" s="5" t="str">
        <f t="shared" si="308"/>
        <v>septembre</v>
      </c>
      <c r="B4986" s="4">
        <f t="shared" si="309"/>
        <v>36</v>
      </c>
      <c r="C4986" s="21">
        <f t="shared" si="310"/>
        <v>44447</v>
      </c>
      <c r="H4986" s="101"/>
      <c r="K4986" s="98">
        <f t="shared" si="311"/>
        <v>0</v>
      </c>
      <c r="L4986" s="29"/>
    </row>
    <row r="4987" spans="1:12" x14ac:dyDescent="0.3">
      <c r="A4987" s="5" t="str">
        <f t="shared" si="308"/>
        <v>septembre</v>
      </c>
      <c r="B4987" s="4">
        <f t="shared" si="309"/>
        <v>36</v>
      </c>
      <c r="C4987" s="21">
        <f t="shared" si="310"/>
        <v>44447</v>
      </c>
      <c r="H4987" s="101"/>
      <c r="K4987" s="98">
        <f t="shared" si="311"/>
        <v>0</v>
      </c>
      <c r="L4987" s="29"/>
    </row>
    <row r="4988" spans="1:12" x14ac:dyDescent="0.3">
      <c r="A4988" s="5" t="str">
        <f t="shared" si="308"/>
        <v>septembre</v>
      </c>
      <c r="B4988" s="4">
        <f t="shared" si="309"/>
        <v>36</v>
      </c>
      <c r="C4988" s="21">
        <f t="shared" si="310"/>
        <v>44447</v>
      </c>
      <c r="H4988" s="101"/>
      <c r="K4988" s="98">
        <f t="shared" si="311"/>
        <v>0</v>
      </c>
      <c r="L4988" s="29"/>
    </row>
    <row r="4989" spans="1:12" x14ac:dyDescent="0.3">
      <c r="A4989" s="5" t="str">
        <f t="shared" si="308"/>
        <v>septembre</v>
      </c>
      <c r="B4989" s="4">
        <f t="shared" si="309"/>
        <v>36</v>
      </c>
      <c r="C4989" s="21">
        <f t="shared" si="310"/>
        <v>44447</v>
      </c>
      <c r="H4989" s="101"/>
      <c r="K4989" s="98">
        <f t="shared" si="311"/>
        <v>0</v>
      </c>
      <c r="L4989" s="29"/>
    </row>
    <row r="4990" spans="1:12" x14ac:dyDescent="0.3">
      <c r="A4990" s="5" t="str">
        <f t="shared" si="308"/>
        <v>septembre</v>
      </c>
      <c r="B4990" s="4">
        <f t="shared" si="309"/>
        <v>36</v>
      </c>
      <c r="C4990" s="21">
        <f t="shared" si="310"/>
        <v>44447</v>
      </c>
      <c r="H4990" s="101"/>
      <c r="K4990" s="98">
        <f t="shared" si="311"/>
        <v>0</v>
      </c>
      <c r="L4990" s="29"/>
    </row>
    <row r="4991" spans="1:12" x14ac:dyDescent="0.3">
      <c r="A4991" s="5" t="str">
        <f t="shared" si="308"/>
        <v>septembre</v>
      </c>
      <c r="B4991" s="4">
        <f t="shared" si="309"/>
        <v>36</v>
      </c>
      <c r="C4991" s="21">
        <f t="shared" si="310"/>
        <v>44447</v>
      </c>
      <c r="H4991" s="101"/>
      <c r="K4991" s="98">
        <f t="shared" si="311"/>
        <v>0</v>
      </c>
      <c r="L4991" s="29"/>
    </row>
    <row r="4992" spans="1:12" x14ac:dyDescent="0.3">
      <c r="A4992" s="5" t="str">
        <f t="shared" si="308"/>
        <v>septembre</v>
      </c>
      <c r="B4992" s="4">
        <f t="shared" si="309"/>
        <v>36</v>
      </c>
      <c r="C4992" s="21">
        <f t="shared" si="310"/>
        <v>44447</v>
      </c>
      <c r="H4992" s="101"/>
      <c r="K4992" s="98">
        <f t="shared" si="311"/>
        <v>0</v>
      </c>
      <c r="L4992" s="29"/>
    </row>
    <row r="4993" spans="1:12" x14ac:dyDescent="0.3">
      <c r="A4993" s="5" t="str">
        <f t="shared" si="308"/>
        <v>septembre</v>
      </c>
      <c r="B4993" s="4">
        <f t="shared" si="309"/>
        <v>36</v>
      </c>
      <c r="C4993" s="21">
        <f t="shared" si="310"/>
        <v>44447</v>
      </c>
      <c r="H4993" s="101"/>
      <c r="K4993" s="98">
        <f t="shared" si="311"/>
        <v>0</v>
      </c>
      <c r="L4993" s="29"/>
    </row>
    <row r="4994" spans="1:12" x14ac:dyDescent="0.3">
      <c r="A4994" s="5" t="str">
        <f t="shared" si="308"/>
        <v>septembre</v>
      </c>
      <c r="B4994" s="4">
        <f t="shared" si="309"/>
        <v>36</v>
      </c>
      <c r="C4994" s="21">
        <f t="shared" si="310"/>
        <v>44447</v>
      </c>
      <c r="H4994" s="101"/>
      <c r="K4994" s="98">
        <f t="shared" si="311"/>
        <v>0</v>
      </c>
      <c r="L4994" s="29"/>
    </row>
    <row r="4995" spans="1:12" x14ac:dyDescent="0.3">
      <c r="A4995" s="5" t="str">
        <f t="shared" si="308"/>
        <v>septembre</v>
      </c>
      <c r="B4995" s="4">
        <f t="shared" si="309"/>
        <v>36</v>
      </c>
      <c r="C4995" s="21">
        <f t="shared" si="310"/>
        <v>44447</v>
      </c>
      <c r="H4995" s="101"/>
      <c r="K4995" s="98">
        <f t="shared" si="311"/>
        <v>0</v>
      </c>
      <c r="L4995" s="29"/>
    </row>
    <row r="4996" spans="1:12" x14ac:dyDescent="0.3">
      <c r="A4996" s="5" t="str">
        <f t="shared" ref="A4996:A5059" si="312">TEXT(30*MONTH(C4996),"mmmm")</f>
        <v>septembre</v>
      </c>
      <c r="B4996" s="4">
        <f t="shared" ref="B4996:B5059" si="313">_xlfn.ISOWEEKNUM(C4996)</f>
        <v>36</v>
      </c>
      <c r="C4996" s="21">
        <f t="shared" ref="C4996:C5059" si="314">WORKDAY(INT((ROW()-1)/20)+"01/01/2021",1)</f>
        <v>44447</v>
      </c>
      <c r="H4996" s="101"/>
      <c r="K4996" s="98">
        <f t="shared" ref="K4996:K5059" si="315">IFERROR((I4996-J4996)/J4996,0)</f>
        <v>0</v>
      </c>
      <c r="L4996" s="29"/>
    </row>
    <row r="4997" spans="1:12" x14ac:dyDescent="0.3">
      <c r="A4997" s="5" t="str">
        <f t="shared" si="312"/>
        <v>septembre</v>
      </c>
      <c r="B4997" s="4">
        <f t="shared" si="313"/>
        <v>36</v>
      </c>
      <c r="C4997" s="21">
        <f t="shared" si="314"/>
        <v>44447</v>
      </c>
      <c r="H4997" s="101"/>
      <c r="K4997" s="98">
        <f t="shared" si="315"/>
        <v>0</v>
      </c>
      <c r="L4997" s="29"/>
    </row>
    <row r="4998" spans="1:12" x14ac:dyDescent="0.3">
      <c r="A4998" s="5" t="str">
        <f t="shared" si="312"/>
        <v>septembre</v>
      </c>
      <c r="B4998" s="4">
        <f t="shared" si="313"/>
        <v>36</v>
      </c>
      <c r="C4998" s="21">
        <f t="shared" si="314"/>
        <v>44447</v>
      </c>
      <c r="H4998" s="101"/>
      <c r="K4998" s="98">
        <f t="shared" si="315"/>
        <v>0</v>
      </c>
      <c r="L4998" s="29"/>
    </row>
    <row r="4999" spans="1:12" x14ac:dyDescent="0.3">
      <c r="A4999" s="5" t="str">
        <f t="shared" si="312"/>
        <v>septembre</v>
      </c>
      <c r="B4999" s="4">
        <f t="shared" si="313"/>
        <v>36</v>
      </c>
      <c r="C4999" s="21">
        <f t="shared" si="314"/>
        <v>44447</v>
      </c>
      <c r="H4999" s="101"/>
      <c r="K4999" s="98">
        <f t="shared" si="315"/>
        <v>0</v>
      </c>
      <c r="L4999" s="29"/>
    </row>
    <row r="5000" spans="1:12" x14ac:dyDescent="0.3">
      <c r="A5000" s="5" t="str">
        <f t="shared" si="312"/>
        <v>septembre</v>
      </c>
      <c r="B5000" s="4">
        <f t="shared" si="313"/>
        <v>36</v>
      </c>
      <c r="C5000" s="21">
        <f t="shared" si="314"/>
        <v>44447</v>
      </c>
      <c r="H5000" s="101"/>
      <c r="K5000" s="98">
        <f t="shared" si="315"/>
        <v>0</v>
      </c>
      <c r="L5000" s="29"/>
    </row>
    <row r="5001" spans="1:12" x14ac:dyDescent="0.3">
      <c r="A5001" s="5" t="str">
        <f t="shared" si="312"/>
        <v>septembre</v>
      </c>
      <c r="B5001" s="4">
        <f t="shared" si="313"/>
        <v>36</v>
      </c>
      <c r="C5001" s="21">
        <f t="shared" si="314"/>
        <v>44448</v>
      </c>
      <c r="H5001" s="101"/>
      <c r="K5001" s="98">
        <f t="shared" si="315"/>
        <v>0</v>
      </c>
      <c r="L5001" s="29"/>
    </row>
    <row r="5002" spans="1:12" x14ac:dyDescent="0.3">
      <c r="A5002" s="5" t="str">
        <f t="shared" si="312"/>
        <v>septembre</v>
      </c>
      <c r="B5002" s="4">
        <f t="shared" si="313"/>
        <v>36</v>
      </c>
      <c r="C5002" s="21">
        <f t="shared" si="314"/>
        <v>44448</v>
      </c>
      <c r="H5002" s="101"/>
      <c r="K5002" s="98">
        <f t="shared" si="315"/>
        <v>0</v>
      </c>
      <c r="L5002" s="29"/>
    </row>
    <row r="5003" spans="1:12" x14ac:dyDescent="0.3">
      <c r="A5003" s="5" t="str">
        <f t="shared" si="312"/>
        <v>septembre</v>
      </c>
      <c r="B5003" s="4">
        <f t="shared" si="313"/>
        <v>36</v>
      </c>
      <c r="C5003" s="21">
        <f t="shared" si="314"/>
        <v>44448</v>
      </c>
      <c r="H5003" s="101"/>
      <c r="K5003" s="98">
        <f t="shared" si="315"/>
        <v>0</v>
      </c>
      <c r="L5003" s="29"/>
    </row>
    <row r="5004" spans="1:12" x14ac:dyDescent="0.3">
      <c r="A5004" s="5" t="str">
        <f t="shared" si="312"/>
        <v>septembre</v>
      </c>
      <c r="B5004" s="4">
        <f t="shared" si="313"/>
        <v>36</v>
      </c>
      <c r="C5004" s="21">
        <f t="shared" si="314"/>
        <v>44448</v>
      </c>
      <c r="H5004" s="101"/>
      <c r="K5004" s="98">
        <f t="shared" si="315"/>
        <v>0</v>
      </c>
      <c r="L5004" s="29"/>
    </row>
    <row r="5005" spans="1:12" x14ac:dyDescent="0.3">
      <c r="A5005" s="5" t="str">
        <f t="shared" si="312"/>
        <v>septembre</v>
      </c>
      <c r="B5005" s="4">
        <f t="shared" si="313"/>
        <v>36</v>
      </c>
      <c r="C5005" s="21">
        <f t="shared" si="314"/>
        <v>44448</v>
      </c>
      <c r="H5005" s="101"/>
      <c r="K5005" s="98">
        <f t="shared" si="315"/>
        <v>0</v>
      </c>
      <c r="L5005" s="29"/>
    </row>
    <row r="5006" spans="1:12" x14ac:dyDescent="0.3">
      <c r="A5006" s="5" t="str">
        <f t="shared" si="312"/>
        <v>septembre</v>
      </c>
      <c r="B5006" s="4">
        <f t="shared" si="313"/>
        <v>36</v>
      </c>
      <c r="C5006" s="21">
        <f t="shared" si="314"/>
        <v>44448</v>
      </c>
      <c r="H5006" s="101"/>
      <c r="K5006" s="98">
        <f t="shared" si="315"/>
        <v>0</v>
      </c>
      <c r="L5006" s="29"/>
    </row>
    <row r="5007" spans="1:12" x14ac:dyDescent="0.3">
      <c r="A5007" s="5" t="str">
        <f t="shared" si="312"/>
        <v>septembre</v>
      </c>
      <c r="B5007" s="4">
        <f t="shared" si="313"/>
        <v>36</v>
      </c>
      <c r="C5007" s="21">
        <f t="shared" si="314"/>
        <v>44448</v>
      </c>
      <c r="H5007" s="101"/>
      <c r="K5007" s="98">
        <f t="shared" si="315"/>
        <v>0</v>
      </c>
      <c r="L5007" s="29"/>
    </row>
    <row r="5008" spans="1:12" x14ac:dyDescent="0.3">
      <c r="A5008" s="5" t="str">
        <f t="shared" si="312"/>
        <v>septembre</v>
      </c>
      <c r="B5008" s="4">
        <f t="shared" si="313"/>
        <v>36</v>
      </c>
      <c r="C5008" s="21">
        <f t="shared" si="314"/>
        <v>44448</v>
      </c>
      <c r="H5008" s="101"/>
      <c r="K5008" s="98">
        <f t="shared" si="315"/>
        <v>0</v>
      </c>
      <c r="L5008" s="29"/>
    </row>
    <row r="5009" spans="1:12" x14ac:dyDescent="0.3">
      <c r="A5009" s="5" t="str">
        <f t="shared" si="312"/>
        <v>septembre</v>
      </c>
      <c r="B5009" s="4">
        <f t="shared" si="313"/>
        <v>36</v>
      </c>
      <c r="C5009" s="21">
        <f t="shared" si="314"/>
        <v>44448</v>
      </c>
      <c r="H5009" s="101"/>
      <c r="K5009" s="98">
        <f t="shared" si="315"/>
        <v>0</v>
      </c>
      <c r="L5009" s="29"/>
    </row>
    <row r="5010" spans="1:12" x14ac:dyDescent="0.3">
      <c r="A5010" s="5" t="str">
        <f t="shared" si="312"/>
        <v>septembre</v>
      </c>
      <c r="B5010" s="4">
        <f t="shared" si="313"/>
        <v>36</v>
      </c>
      <c r="C5010" s="21">
        <f t="shared" si="314"/>
        <v>44448</v>
      </c>
      <c r="H5010" s="101"/>
      <c r="K5010" s="98">
        <f t="shared" si="315"/>
        <v>0</v>
      </c>
      <c r="L5010" s="29"/>
    </row>
    <row r="5011" spans="1:12" x14ac:dyDescent="0.3">
      <c r="A5011" s="5" t="str">
        <f t="shared" si="312"/>
        <v>septembre</v>
      </c>
      <c r="B5011" s="4">
        <f t="shared" si="313"/>
        <v>36</v>
      </c>
      <c r="C5011" s="21">
        <f t="shared" si="314"/>
        <v>44448</v>
      </c>
      <c r="H5011" s="101"/>
      <c r="K5011" s="98">
        <f t="shared" si="315"/>
        <v>0</v>
      </c>
      <c r="L5011" s="29"/>
    </row>
    <row r="5012" spans="1:12" x14ac:dyDescent="0.3">
      <c r="A5012" s="5" t="str">
        <f t="shared" si="312"/>
        <v>septembre</v>
      </c>
      <c r="B5012" s="4">
        <f t="shared" si="313"/>
        <v>36</v>
      </c>
      <c r="C5012" s="21">
        <f t="shared" si="314"/>
        <v>44448</v>
      </c>
      <c r="H5012" s="101"/>
      <c r="K5012" s="98">
        <f t="shared" si="315"/>
        <v>0</v>
      </c>
      <c r="L5012" s="29"/>
    </row>
    <row r="5013" spans="1:12" x14ac:dyDescent="0.3">
      <c r="A5013" s="5" t="str">
        <f t="shared" si="312"/>
        <v>septembre</v>
      </c>
      <c r="B5013" s="4">
        <f t="shared" si="313"/>
        <v>36</v>
      </c>
      <c r="C5013" s="21">
        <f t="shared" si="314"/>
        <v>44448</v>
      </c>
      <c r="H5013" s="101"/>
      <c r="K5013" s="98">
        <f t="shared" si="315"/>
        <v>0</v>
      </c>
      <c r="L5013" s="29"/>
    </row>
    <row r="5014" spans="1:12" x14ac:dyDescent="0.3">
      <c r="A5014" s="5" t="str">
        <f t="shared" si="312"/>
        <v>septembre</v>
      </c>
      <c r="B5014" s="4">
        <f t="shared" si="313"/>
        <v>36</v>
      </c>
      <c r="C5014" s="21">
        <f t="shared" si="314"/>
        <v>44448</v>
      </c>
      <c r="H5014" s="101"/>
      <c r="K5014" s="98">
        <f t="shared" si="315"/>
        <v>0</v>
      </c>
      <c r="L5014" s="29"/>
    </row>
    <row r="5015" spans="1:12" x14ac:dyDescent="0.3">
      <c r="A5015" s="5" t="str">
        <f t="shared" si="312"/>
        <v>septembre</v>
      </c>
      <c r="B5015" s="4">
        <f t="shared" si="313"/>
        <v>36</v>
      </c>
      <c r="C5015" s="21">
        <f t="shared" si="314"/>
        <v>44448</v>
      </c>
      <c r="H5015" s="101"/>
      <c r="K5015" s="98">
        <f t="shared" si="315"/>
        <v>0</v>
      </c>
      <c r="L5015" s="29"/>
    </row>
    <row r="5016" spans="1:12" x14ac:dyDescent="0.3">
      <c r="A5016" s="5" t="str">
        <f t="shared" si="312"/>
        <v>septembre</v>
      </c>
      <c r="B5016" s="4">
        <f t="shared" si="313"/>
        <v>36</v>
      </c>
      <c r="C5016" s="21">
        <f t="shared" si="314"/>
        <v>44448</v>
      </c>
      <c r="H5016" s="101"/>
      <c r="K5016" s="98">
        <f t="shared" si="315"/>
        <v>0</v>
      </c>
      <c r="L5016" s="29"/>
    </row>
    <row r="5017" spans="1:12" x14ac:dyDescent="0.3">
      <c r="A5017" s="5" t="str">
        <f t="shared" si="312"/>
        <v>septembre</v>
      </c>
      <c r="B5017" s="4">
        <f t="shared" si="313"/>
        <v>36</v>
      </c>
      <c r="C5017" s="21">
        <f t="shared" si="314"/>
        <v>44448</v>
      </c>
      <c r="H5017" s="101"/>
      <c r="K5017" s="98">
        <f t="shared" si="315"/>
        <v>0</v>
      </c>
      <c r="L5017" s="29"/>
    </row>
    <row r="5018" spans="1:12" x14ac:dyDescent="0.3">
      <c r="A5018" s="5" t="str">
        <f t="shared" si="312"/>
        <v>septembre</v>
      </c>
      <c r="B5018" s="4">
        <f t="shared" si="313"/>
        <v>36</v>
      </c>
      <c r="C5018" s="21">
        <f t="shared" si="314"/>
        <v>44448</v>
      </c>
      <c r="H5018" s="101"/>
      <c r="K5018" s="98">
        <f t="shared" si="315"/>
        <v>0</v>
      </c>
      <c r="L5018" s="29"/>
    </row>
    <row r="5019" spans="1:12" x14ac:dyDescent="0.3">
      <c r="A5019" s="5" t="str">
        <f t="shared" si="312"/>
        <v>septembre</v>
      </c>
      <c r="B5019" s="4">
        <f t="shared" si="313"/>
        <v>36</v>
      </c>
      <c r="C5019" s="21">
        <f t="shared" si="314"/>
        <v>44448</v>
      </c>
      <c r="H5019" s="101"/>
      <c r="K5019" s="98">
        <f t="shared" si="315"/>
        <v>0</v>
      </c>
      <c r="L5019" s="29"/>
    </row>
    <row r="5020" spans="1:12" x14ac:dyDescent="0.3">
      <c r="A5020" s="5" t="str">
        <f t="shared" si="312"/>
        <v>septembre</v>
      </c>
      <c r="B5020" s="4">
        <f t="shared" si="313"/>
        <v>36</v>
      </c>
      <c r="C5020" s="21">
        <f t="shared" si="314"/>
        <v>44448</v>
      </c>
      <c r="H5020" s="101"/>
      <c r="K5020" s="98">
        <f t="shared" si="315"/>
        <v>0</v>
      </c>
      <c r="L5020" s="29"/>
    </row>
    <row r="5021" spans="1:12" x14ac:dyDescent="0.3">
      <c r="A5021" s="5" t="str">
        <f t="shared" si="312"/>
        <v>septembre</v>
      </c>
      <c r="B5021" s="4">
        <f t="shared" si="313"/>
        <v>36</v>
      </c>
      <c r="C5021" s="21">
        <f t="shared" si="314"/>
        <v>44449</v>
      </c>
      <c r="H5021" s="101"/>
      <c r="K5021" s="98">
        <f t="shared" si="315"/>
        <v>0</v>
      </c>
      <c r="L5021" s="29"/>
    </row>
    <row r="5022" spans="1:12" x14ac:dyDescent="0.3">
      <c r="A5022" s="5" t="str">
        <f t="shared" si="312"/>
        <v>septembre</v>
      </c>
      <c r="B5022" s="4">
        <f t="shared" si="313"/>
        <v>36</v>
      </c>
      <c r="C5022" s="21">
        <f t="shared" si="314"/>
        <v>44449</v>
      </c>
      <c r="H5022" s="101"/>
      <c r="K5022" s="98">
        <f t="shared" si="315"/>
        <v>0</v>
      </c>
      <c r="L5022" s="29"/>
    </row>
    <row r="5023" spans="1:12" x14ac:dyDescent="0.3">
      <c r="A5023" s="5" t="str">
        <f t="shared" si="312"/>
        <v>septembre</v>
      </c>
      <c r="B5023" s="4">
        <f t="shared" si="313"/>
        <v>36</v>
      </c>
      <c r="C5023" s="21">
        <f t="shared" si="314"/>
        <v>44449</v>
      </c>
      <c r="H5023" s="101"/>
      <c r="K5023" s="98">
        <f t="shared" si="315"/>
        <v>0</v>
      </c>
      <c r="L5023" s="29"/>
    </row>
    <row r="5024" spans="1:12" x14ac:dyDescent="0.3">
      <c r="A5024" s="5" t="str">
        <f t="shared" si="312"/>
        <v>septembre</v>
      </c>
      <c r="B5024" s="4">
        <f t="shared" si="313"/>
        <v>36</v>
      </c>
      <c r="C5024" s="21">
        <f t="shared" si="314"/>
        <v>44449</v>
      </c>
      <c r="H5024" s="101"/>
      <c r="K5024" s="98">
        <f t="shared" si="315"/>
        <v>0</v>
      </c>
      <c r="L5024" s="29"/>
    </row>
    <row r="5025" spans="1:12" x14ac:dyDescent="0.3">
      <c r="A5025" s="5" t="str">
        <f t="shared" si="312"/>
        <v>septembre</v>
      </c>
      <c r="B5025" s="4">
        <f t="shared" si="313"/>
        <v>36</v>
      </c>
      <c r="C5025" s="21">
        <f t="shared" si="314"/>
        <v>44449</v>
      </c>
      <c r="H5025" s="101"/>
      <c r="K5025" s="98">
        <f t="shared" si="315"/>
        <v>0</v>
      </c>
      <c r="L5025" s="29"/>
    </row>
    <row r="5026" spans="1:12" x14ac:dyDescent="0.3">
      <c r="A5026" s="5" t="str">
        <f t="shared" si="312"/>
        <v>septembre</v>
      </c>
      <c r="B5026" s="4">
        <f t="shared" si="313"/>
        <v>36</v>
      </c>
      <c r="C5026" s="21">
        <f t="shared" si="314"/>
        <v>44449</v>
      </c>
      <c r="H5026" s="101"/>
      <c r="K5026" s="98">
        <f t="shared" si="315"/>
        <v>0</v>
      </c>
      <c r="L5026" s="29"/>
    </row>
    <row r="5027" spans="1:12" x14ac:dyDescent="0.3">
      <c r="A5027" s="5" t="str">
        <f t="shared" si="312"/>
        <v>septembre</v>
      </c>
      <c r="B5027" s="4">
        <f t="shared" si="313"/>
        <v>36</v>
      </c>
      <c r="C5027" s="21">
        <f t="shared" si="314"/>
        <v>44449</v>
      </c>
      <c r="H5027" s="101"/>
      <c r="K5027" s="98">
        <f t="shared" si="315"/>
        <v>0</v>
      </c>
      <c r="L5027" s="29"/>
    </row>
    <row r="5028" spans="1:12" x14ac:dyDescent="0.3">
      <c r="A5028" s="5" t="str">
        <f t="shared" si="312"/>
        <v>septembre</v>
      </c>
      <c r="B5028" s="4">
        <f t="shared" si="313"/>
        <v>36</v>
      </c>
      <c r="C5028" s="21">
        <f t="shared" si="314"/>
        <v>44449</v>
      </c>
      <c r="H5028" s="101"/>
      <c r="K5028" s="98">
        <f t="shared" si="315"/>
        <v>0</v>
      </c>
      <c r="L5028" s="29"/>
    </row>
    <row r="5029" spans="1:12" x14ac:dyDescent="0.3">
      <c r="A5029" s="5" t="str">
        <f t="shared" si="312"/>
        <v>septembre</v>
      </c>
      <c r="B5029" s="4">
        <f t="shared" si="313"/>
        <v>36</v>
      </c>
      <c r="C5029" s="21">
        <f t="shared" si="314"/>
        <v>44449</v>
      </c>
      <c r="H5029" s="101"/>
      <c r="K5029" s="98">
        <f t="shared" si="315"/>
        <v>0</v>
      </c>
      <c r="L5029" s="29"/>
    </row>
    <row r="5030" spans="1:12" x14ac:dyDescent="0.3">
      <c r="A5030" s="5" t="str">
        <f t="shared" si="312"/>
        <v>septembre</v>
      </c>
      <c r="B5030" s="4">
        <f t="shared" si="313"/>
        <v>36</v>
      </c>
      <c r="C5030" s="21">
        <f t="shared" si="314"/>
        <v>44449</v>
      </c>
      <c r="H5030" s="101"/>
      <c r="K5030" s="98">
        <f t="shared" si="315"/>
        <v>0</v>
      </c>
      <c r="L5030" s="29"/>
    </row>
    <row r="5031" spans="1:12" x14ac:dyDescent="0.3">
      <c r="A5031" s="5" t="str">
        <f t="shared" si="312"/>
        <v>septembre</v>
      </c>
      <c r="B5031" s="4">
        <f t="shared" si="313"/>
        <v>36</v>
      </c>
      <c r="C5031" s="21">
        <f t="shared" si="314"/>
        <v>44449</v>
      </c>
      <c r="H5031" s="101"/>
      <c r="K5031" s="98">
        <f t="shared" si="315"/>
        <v>0</v>
      </c>
      <c r="L5031" s="29"/>
    </row>
    <row r="5032" spans="1:12" x14ac:dyDescent="0.3">
      <c r="A5032" s="5" t="str">
        <f t="shared" si="312"/>
        <v>septembre</v>
      </c>
      <c r="B5032" s="4">
        <f t="shared" si="313"/>
        <v>36</v>
      </c>
      <c r="C5032" s="21">
        <f t="shared" si="314"/>
        <v>44449</v>
      </c>
      <c r="H5032" s="101"/>
      <c r="K5032" s="98">
        <f t="shared" si="315"/>
        <v>0</v>
      </c>
      <c r="L5032" s="29"/>
    </row>
    <row r="5033" spans="1:12" x14ac:dyDescent="0.3">
      <c r="A5033" s="5" t="str">
        <f t="shared" si="312"/>
        <v>septembre</v>
      </c>
      <c r="B5033" s="4">
        <f t="shared" si="313"/>
        <v>36</v>
      </c>
      <c r="C5033" s="21">
        <f t="shared" si="314"/>
        <v>44449</v>
      </c>
      <c r="H5033" s="101"/>
      <c r="K5033" s="98">
        <f t="shared" si="315"/>
        <v>0</v>
      </c>
      <c r="L5033" s="29"/>
    </row>
    <row r="5034" spans="1:12" x14ac:dyDescent="0.3">
      <c r="A5034" s="5" t="str">
        <f t="shared" si="312"/>
        <v>septembre</v>
      </c>
      <c r="B5034" s="4">
        <f t="shared" si="313"/>
        <v>36</v>
      </c>
      <c r="C5034" s="21">
        <f t="shared" si="314"/>
        <v>44449</v>
      </c>
      <c r="H5034" s="101"/>
      <c r="K5034" s="98">
        <f t="shared" si="315"/>
        <v>0</v>
      </c>
      <c r="L5034" s="29"/>
    </row>
    <row r="5035" spans="1:12" x14ac:dyDescent="0.3">
      <c r="A5035" s="5" t="str">
        <f t="shared" si="312"/>
        <v>septembre</v>
      </c>
      <c r="B5035" s="4">
        <f t="shared" si="313"/>
        <v>36</v>
      </c>
      <c r="C5035" s="21">
        <f t="shared" si="314"/>
        <v>44449</v>
      </c>
      <c r="H5035" s="101"/>
      <c r="K5035" s="98">
        <f t="shared" si="315"/>
        <v>0</v>
      </c>
      <c r="L5035" s="29"/>
    </row>
    <row r="5036" spans="1:12" x14ac:dyDescent="0.3">
      <c r="A5036" s="5" t="str">
        <f t="shared" si="312"/>
        <v>septembre</v>
      </c>
      <c r="B5036" s="4">
        <f t="shared" si="313"/>
        <v>36</v>
      </c>
      <c r="C5036" s="21">
        <f t="shared" si="314"/>
        <v>44449</v>
      </c>
      <c r="H5036" s="101"/>
      <c r="K5036" s="98">
        <f t="shared" si="315"/>
        <v>0</v>
      </c>
      <c r="L5036" s="29"/>
    </row>
    <row r="5037" spans="1:12" x14ac:dyDescent="0.3">
      <c r="A5037" s="5" t="str">
        <f t="shared" si="312"/>
        <v>septembre</v>
      </c>
      <c r="B5037" s="4">
        <f t="shared" si="313"/>
        <v>36</v>
      </c>
      <c r="C5037" s="21">
        <f t="shared" si="314"/>
        <v>44449</v>
      </c>
      <c r="H5037" s="101"/>
      <c r="K5037" s="98">
        <f t="shared" si="315"/>
        <v>0</v>
      </c>
      <c r="L5037" s="29"/>
    </row>
    <row r="5038" spans="1:12" x14ac:dyDescent="0.3">
      <c r="A5038" s="5" t="str">
        <f t="shared" si="312"/>
        <v>septembre</v>
      </c>
      <c r="B5038" s="4">
        <f t="shared" si="313"/>
        <v>36</v>
      </c>
      <c r="C5038" s="21">
        <f t="shared" si="314"/>
        <v>44449</v>
      </c>
      <c r="H5038" s="101"/>
      <c r="K5038" s="98">
        <f t="shared" si="315"/>
        <v>0</v>
      </c>
      <c r="L5038" s="29"/>
    </row>
    <row r="5039" spans="1:12" x14ac:dyDescent="0.3">
      <c r="A5039" s="5" t="str">
        <f t="shared" si="312"/>
        <v>septembre</v>
      </c>
      <c r="B5039" s="4">
        <f t="shared" si="313"/>
        <v>36</v>
      </c>
      <c r="C5039" s="21">
        <f t="shared" si="314"/>
        <v>44449</v>
      </c>
      <c r="H5039" s="101"/>
      <c r="K5039" s="98">
        <f t="shared" si="315"/>
        <v>0</v>
      </c>
      <c r="L5039" s="29"/>
    </row>
    <row r="5040" spans="1:12" x14ac:dyDescent="0.3">
      <c r="A5040" s="5" t="str">
        <f t="shared" si="312"/>
        <v>septembre</v>
      </c>
      <c r="B5040" s="4">
        <f t="shared" si="313"/>
        <v>36</v>
      </c>
      <c r="C5040" s="21">
        <f t="shared" si="314"/>
        <v>44449</v>
      </c>
      <c r="H5040" s="101"/>
      <c r="K5040" s="98">
        <f t="shared" si="315"/>
        <v>0</v>
      </c>
      <c r="L5040" s="29"/>
    </row>
    <row r="5041" spans="1:12" x14ac:dyDescent="0.3">
      <c r="A5041" s="5" t="str">
        <f t="shared" si="312"/>
        <v>septembre</v>
      </c>
      <c r="B5041" s="4">
        <f t="shared" si="313"/>
        <v>37</v>
      </c>
      <c r="C5041" s="21">
        <f t="shared" si="314"/>
        <v>44452</v>
      </c>
      <c r="H5041" s="101"/>
      <c r="K5041" s="98">
        <f t="shared" si="315"/>
        <v>0</v>
      </c>
      <c r="L5041" s="29"/>
    </row>
    <row r="5042" spans="1:12" x14ac:dyDescent="0.3">
      <c r="A5042" s="5" t="str">
        <f t="shared" si="312"/>
        <v>septembre</v>
      </c>
      <c r="B5042" s="4">
        <f t="shared" si="313"/>
        <v>37</v>
      </c>
      <c r="C5042" s="21">
        <f t="shared" si="314"/>
        <v>44452</v>
      </c>
      <c r="H5042" s="101"/>
      <c r="K5042" s="98">
        <f t="shared" si="315"/>
        <v>0</v>
      </c>
      <c r="L5042" s="29"/>
    </row>
    <row r="5043" spans="1:12" x14ac:dyDescent="0.3">
      <c r="A5043" s="5" t="str">
        <f t="shared" si="312"/>
        <v>septembre</v>
      </c>
      <c r="B5043" s="4">
        <f t="shared" si="313"/>
        <v>37</v>
      </c>
      <c r="C5043" s="21">
        <f t="shared" si="314"/>
        <v>44452</v>
      </c>
      <c r="H5043" s="101"/>
      <c r="K5043" s="98">
        <f t="shared" si="315"/>
        <v>0</v>
      </c>
      <c r="L5043" s="29"/>
    </row>
    <row r="5044" spans="1:12" x14ac:dyDescent="0.3">
      <c r="A5044" s="5" t="str">
        <f t="shared" si="312"/>
        <v>septembre</v>
      </c>
      <c r="B5044" s="4">
        <f t="shared" si="313"/>
        <v>37</v>
      </c>
      <c r="C5044" s="21">
        <f t="shared" si="314"/>
        <v>44452</v>
      </c>
      <c r="H5044" s="101"/>
      <c r="K5044" s="98">
        <f t="shared" si="315"/>
        <v>0</v>
      </c>
      <c r="L5044" s="29"/>
    </row>
    <row r="5045" spans="1:12" x14ac:dyDescent="0.3">
      <c r="A5045" s="5" t="str">
        <f t="shared" si="312"/>
        <v>septembre</v>
      </c>
      <c r="B5045" s="4">
        <f t="shared" si="313"/>
        <v>37</v>
      </c>
      <c r="C5045" s="21">
        <f t="shared" si="314"/>
        <v>44452</v>
      </c>
      <c r="H5045" s="101"/>
      <c r="K5045" s="98">
        <f t="shared" si="315"/>
        <v>0</v>
      </c>
      <c r="L5045" s="29"/>
    </row>
    <row r="5046" spans="1:12" x14ac:dyDescent="0.3">
      <c r="A5046" s="5" t="str">
        <f t="shared" si="312"/>
        <v>septembre</v>
      </c>
      <c r="B5046" s="4">
        <f t="shared" si="313"/>
        <v>37</v>
      </c>
      <c r="C5046" s="21">
        <f t="shared" si="314"/>
        <v>44452</v>
      </c>
      <c r="H5046" s="101"/>
      <c r="K5046" s="98">
        <f t="shared" si="315"/>
        <v>0</v>
      </c>
      <c r="L5046" s="29"/>
    </row>
    <row r="5047" spans="1:12" x14ac:dyDescent="0.3">
      <c r="A5047" s="5" t="str">
        <f t="shared" si="312"/>
        <v>septembre</v>
      </c>
      <c r="B5047" s="4">
        <f t="shared" si="313"/>
        <v>37</v>
      </c>
      <c r="C5047" s="21">
        <f t="shared" si="314"/>
        <v>44452</v>
      </c>
      <c r="H5047" s="101"/>
      <c r="K5047" s="98">
        <f t="shared" si="315"/>
        <v>0</v>
      </c>
      <c r="L5047" s="29"/>
    </row>
    <row r="5048" spans="1:12" x14ac:dyDescent="0.3">
      <c r="A5048" s="5" t="str">
        <f t="shared" si="312"/>
        <v>septembre</v>
      </c>
      <c r="B5048" s="4">
        <f t="shared" si="313"/>
        <v>37</v>
      </c>
      <c r="C5048" s="21">
        <f t="shared" si="314"/>
        <v>44452</v>
      </c>
      <c r="H5048" s="101"/>
      <c r="K5048" s="98">
        <f t="shared" si="315"/>
        <v>0</v>
      </c>
      <c r="L5048" s="29"/>
    </row>
    <row r="5049" spans="1:12" x14ac:dyDescent="0.3">
      <c r="A5049" s="5" t="str">
        <f t="shared" si="312"/>
        <v>septembre</v>
      </c>
      <c r="B5049" s="4">
        <f t="shared" si="313"/>
        <v>37</v>
      </c>
      <c r="C5049" s="21">
        <f t="shared" si="314"/>
        <v>44452</v>
      </c>
      <c r="H5049" s="101"/>
      <c r="K5049" s="98">
        <f t="shared" si="315"/>
        <v>0</v>
      </c>
      <c r="L5049" s="29"/>
    </row>
    <row r="5050" spans="1:12" x14ac:dyDescent="0.3">
      <c r="A5050" s="5" t="str">
        <f t="shared" si="312"/>
        <v>septembre</v>
      </c>
      <c r="B5050" s="4">
        <f t="shared" si="313"/>
        <v>37</v>
      </c>
      <c r="C5050" s="21">
        <f t="shared" si="314"/>
        <v>44452</v>
      </c>
      <c r="H5050" s="101"/>
      <c r="K5050" s="98">
        <f t="shared" si="315"/>
        <v>0</v>
      </c>
      <c r="L5050" s="29"/>
    </row>
    <row r="5051" spans="1:12" x14ac:dyDescent="0.3">
      <c r="A5051" s="5" t="str">
        <f t="shared" si="312"/>
        <v>septembre</v>
      </c>
      <c r="B5051" s="4">
        <f t="shared" si="313"/>
        <v>37</v>
      </c>
      <c r="C5051" s="21">
        <f t="shared" si="314"/>
        <v>44452</v>
      </c>
      <c r="H5051" s="101"/>
      <c r="K5051" s="98">
        <f t="shared" si="315"/>
        <v>0</v>
      </c>
      <c r="L5051" s="29"/>
    </row>
    <row r="5052" spans="1:12" x14ac:dyDescent="0.3">
      <c r="A5052" s="5" t="str">
        <f t="shared" si="312"/>
        <v>septembre</v>
      </c>
      <c r="B5052" s="4">
        <f t="shared" si="313"/>
        <v>37</v>
      </c>
      <c r="C5052" s="21">
        <f t="shared" si="314"/>
        <v>44452</v>
      </c>
      <c r="H5052" s="101"/>
      <c r="K5052" s="98">
        <f t="shared" si="315"/>
        <v>0</v>
      </c>
      <c r="L5052" s="29"/>
    </row>
    <row r="5053" spans="1:12" x14ac:dyDescent="0.3">
      <c r="A5053" s="5" t="str">
        <f t="shared" si="312"/>
        <v>septembre</v>
      </c>
      <c r="B5053" s="4">
        <f t="shared" si="313"/>
        <v>37</v>
      </c>
      <c r="C5053" s="21">
        <f t="shared" si="314"/>
        <v>44452</v>
      </c>
      <c r="H5053" s="101"/>
      <c r="K5053" s="98">
        <f t="shared" si="315"/>
        <v>0</v>
      </c>
      <c r="L5053" s="29"/>
    </row>
    <row r="5054" spans="1:12" x14ac:dyDescent="0.3">
      <c r="A5054" s="5" t="str">
        <f t="shared" si="312"/>
        <v>septembre</v>
      </c>
      <c r="B5054" s="4">
        <f t="shared" si="313"/>
        <v>37</v>
      </c>
      <c r="C5054" s="21">
        <f t="shared" si="314"/>
        <v>44452</v>
      </c>
      <c r="H5054" s="101"/>
      <c r="K5054" s="98">
        <f t="shared" si="315"/>
        <v>0</v>
      </c>
      <c r="L5054" s="29"/>
    </row>
    <row r="5055" spans="1:12" x14ac:dyDescent="0.3">
      <c r="A5055" s="5" t="str">
        <f t="shared" si="312"/>
        <v>septembre</v>
      </c>
      <c r="B5055" s="4">
        <f t="shared" si="313"/>
        <v>37</v>
      </c>
      <c r="C5055" s="21">
        <f t="shared" si="314"/>
        <v>44452</v>
      </c>
      <c r="H5055" s="101"/>
      <c r="K5055" s="98">
        <f t="shared" si="315"/>
        <v>0</v>
      </c>
      <c r="L5055" s="29"/>
    </row>
    <row r="5056" spans="1:12" x14ac:dyDescent="0.3">
      <c r="A5056" s="5" t="str">
        <f t="shared" si="312"/>
        <v>septembre</v>
      </c>
      <c r="B5056" s="4">
        <f t="shared" si="313"/>
        <v>37</v>
      </c>
      <c r="C5056" s="21">
        <f t="shared" si="314"/>
        <v>44452</v>
      </c>
      <c r="H5056" s="101"/>
      <c r="K5056" s="98">
        <f t="shared" si="315"/>
        <v>0</v>
      </c>
      <c r="L5056" s="29"/>
    </row>
    <row r="5057" spans="1:12" x14ac:dyDescent="0.3">
      <c r="A5057" s="5" t="str">
        <f t="shared" si="312"/>
        <v>septembre</v>
      </c>
      <c r="B5057" s="4">
        <f t="shared" si="313"/>
        <v>37</v>
      </c>
      <c r="C5057" s="21">
        <f t="shared" si="314"/>
        <v>44452</v>
      </c>
      <c r="H5057" s="101"/>
      <c r="K5057" s="98">
        <f t="shared" si="315"/>
        <v>0</v>
      </c>
      <c r="L5057" s="29"/>
    </row>
    <row r="5058" spans="1:12" x14ac:dyDescent="0.3">
      <c r="A5058" s="5" t="str">
        <f t="shared" si="312"/>
        <v>septembre</v>
      </c>
      <c r="B5058" s="4">
        <f t="shared" si="313"/>
        <v>37</v>
      </c>
      <c r="C5058" s="21">
        <f t="shared" si="314"/>
        <v>44452</v>
      </c>
      <c r="H5058" s="101"/>
      <c r="K5058" s="98">
        <f t="shared" si="315"/>
        <v>0</v>
      </c>
      <c r="L5058" s="29"/>
    </row>
    <row r="5059" spans="1:12" x14ac:dyDescent="0.3">
      <c r="A5059" s="5" t="str">
        <f t="shared" si="312"/>
        <v>septembre</v>
      </c>
      <c r="B5059" s="4">
        <f t="shared" si="313"/>
        <v>37</v>
      </c>
      <c r="C5059" s="21">
        <f t="shared" si="314"/>
        <v>44452</v>
      </c>
      <c r="H5059" s="101"/>
      <c r="K5059" s="98">
        <f t="shared" si="315"/>
        <v>0</v>
      </c>
      <c r="L5059" s="29"/>
    </row>
    <row r="5060" spans="1:12" x14ac:dyDescent="0.3">
      <c r="A5060" s="5" t="str">
        <f t="shared" ref="A5060:A5123" si="316">TEXT(30*MONTH(C5060),"mmmm")</f>
        <v>septembre</v>
      </c>
      <c r="B5060" s="4">
        <f t="shared" ref="B5060:B5123" si="317">_xlfn.ISOWEEKNUM(C5060)</f>
        <v>37</v>
      </c>
      <c r="C5060" s="21">
        <f t="shared" ref="C5060:C5123" si="318">WORKDAY(INT((ROW()-1)/20)+"01/01/2021",1)</f>
        <v>44452</v>
      </c>
      <c r="H5060" s="101"/>
      <c r="K5060" s="98">
        <f t="shared" ref="K5060:K5123" si="319">IFERROR((I5060-J5060)/J5060,0)</f>
        <v>0</v>
      </c>
      <c r="L5060" s="29"/>
    </row>
    <row r="5061" spans="1:12" x14ac:dyDescent="0.3">
      <c r="A5061" s="5" t="str">
        <f t="shared" si="316"/>
        <v>septembre</v>
      </c>
      <c r="B5061" s="4">
        <f t="shared" si="317"/>
        <v>37</v>
      </c>
      <c r="C5061" s="21">
        <f t="shared" si="318"/>
        <v>44452</v>
      </c>
      <c r="H5061" s="101"/>
      <c r="K5061" s="98">
        <f t="shared" si="319"/>
        <v>0</v>
      </c>
      <c r="L5061" s="29"/>
    </row>
    <row r="5062" spans="1:12" x14ac:dyDescent="0.3">
      <c r="A5062" s="5" t="str">
        <f t="shared" si="316"/>
        <v>septembre</v>
      </c>
      <c r="B5062" s="4">
        <f t="shared" si="317"/>
        <v>37</v>
      </c>
      <c r="C5062" s="21">
        <f t="shared" si="318"/>
        <v>44452</v>
      </c>
      <c r="H5062" s="101"/>
      <c r="K5062" s="98">
        <f t="shared" si="319"/>
        <v>0</v>
      </c>
      <c r="L5062" s="29"/>
    </row>
    <row r="5063" spans="1:12" x14ac:dyDescent="0.3">
      <c r="A5063" s="5" t="str">
        <f t="shared" si="316"/>
        <v>septembre</v>
      </c>
      <c r="B5063" s="4">
        <f t="shared" si="317"/>
        <v>37</v>
      </c>
      <c r="C5063" s="21">
        <f t="shared" si="318"/>
        <v>44452</v>
      </c>
      <c r="H5063" s="101"/>
      <c r="K5063" s="98">
        <f t="shared" si="319"/>
        <v>0</v>
      </c>
      <c r="L5063" s="29"/>
    </row>
    <row r="5064" spans="1:12" x14ac:dyDescent="0.3">
      <c r="A5064" s="5" t="str">
        <f t="shared" si="316"/>
        <v>septembre</v>
      </c>
      <c r="B5064" s="4">
        <f t="shared" si="317"/>
        <v>37</v>
      </c>
      <c r="C5064" s="21">
        <f t="shared" si="318"/>
        <v>44452</v>
      </c>
      <c r="H5064" s="101"/>
      <c r="K5064" s="98">
        <f t="shared" si="319"/>
        <v>0</v>
      </c>
      <c r="L5064" s="29"/>
    </row>
    <row r="5065" spans="1:12" x14ac:dyDescent="0.3">
      <c r="A5065" s="5" t="str">
        <f t="shared" si="316"/>
        <v>septembre</v>
      </c>
      <c r="B5065" s="4">
        <f t="shared" si="317"/>
        <v>37</v>
      </c>
      <c r="C5065" s="21">
        <f t="shared" si="318"/>
        <v>44452</v>
      </c>
      <c r="H5065" s="101"/>
      <c r="K5065" s="98">
        <f t="shared" si="319"/>
        <v>0</v>
      </c>
      <c r="L5065" s="29"/>
    </row>
    <row r="5066" spans="1:12" x14ac:dyDescent="0.3">
      <c r="A5066" s="5" t="str">
        <f t="shared" si="316"/>
        <v>septembre</v>
      </c>
      <c r="B5066" s="4">
        <f t="shared" si="317"/>
        <v>37</v>
      </c>
      <c r="C5066" s="21">
        <f t="shared" si="318"/>
        <v>44452</v>
      </c>
      <c r="H5066" s="101"/>
      <c r="K5066" s="98">
        <f t="shared" si="319"/>
        <v>0</v>
      </c>
      <c r="L5066" s="29"/>
    </row>
    <row r="5067" spans="1:12" x14ac:dyDescent="0.3">
      <c r="A5067" s="5" t="str">
        <f t="shared" si="316"/>
        <v>septembre</v>
      </c>
      <c r="B5067" s="4">
        <f t="shared" si="317"/>
        <v>37</v>
      </c>
      <c r="C5067" s="21">
        <f t="shared" si="318"/>
        <v>44452</v>
      </c>
      <c r="H5067" s="101"/>
      <c r="K5067" s="98">
        <f t="shared" si="319"/>
        <v>0</v>
      </c>
      <c r="L5067" s="29"/>
    </row>
    <row r="5068" spans="1:12" x14ac:dyDescent="0.3">
      <c r="A5068" s="5" t="str">
        <f t="shared" si="316"/>
        <v>septembre</v>
      </c>
      <c r="B5068" s="4">
        <f t="shared" si="317"/>
        <v>37</v>
      </c>
      <c r="C5068" s="21">
        <f t="shared" si="318"/>
        <v>44452</v>
      </c>
      <c r="H5068" s="101"/>
      <c r="K5068" s="98">
        <f t="shared" si="319"/>
        <v>0</v>
      </c>
      <c r="L5068" s="29"/>
    </row>
    <row r="5069" spans="1:12" x14ac:dyDescent="0.3">
      <c r="A5069" s="5" t="str">
        <f t="shared" si="316"/>
        <v>septembre</v>
      </c>
      <c r="B5069" s="4">
        <f t="shared" si="317"/>
        <v>37</v>
      </c>
      <c r="C5069" s="21">
        <f t="shared" si="318"/>
        <v>44452</v>
      </c>
      <c r="H5069" s="101"/>
      <c r="K5069" s="98">
        <f t="shared" si="319"/>
        <v>0</v>
      </c>
      <c r="L5069" s="29"/>
    </row>
    <row r="5070" spans="1:12" x14ac:dyDescent="0.3">
      <c r="A5070" s="5" t="str">
        <f t="shared" si="316"/>
        <v>septembre</v>
      </c>
      <c r="B5070" s="4">
        <f t="shared" si="317"/>
        <v>37</v>
      </c>
      <c r="C5070" s="21">
        <f t="shared" si="318"/>
        <v>44452</v>
      </c>
      <c r="H5070" s="101"/>
      <c r="K5070" s="98">
        <f t="shared" si="319"/>
        <v>0</v>
      </c>
      <c r="L5070" s="29"/>
    </row>
    <row r="5071" spans="1:12" x14ac:dyDescent="0.3">
      <c r="A5071" s="5" t="str">
        <f t="shared" si="316"/>
        <v>septembre</v>
      </c>
      <c r="B5071" s="4">
        <f t="shared" si="317"/>
        <v>37</v>
      </c>
      <c r="C5071" s="21">
        <f t="shared" si="318"/>
        <v>44452</v>
      </c>
      <c r="H5071" s="101"/>
      <c r="K5071" s="98">
        <f t="shared" si="319"/>
        <v>0</v>
      </c>
      <c r="L5071" s="29"/>
    </row>
    <row r="5072" spans="1:12" x14ac:dyDescent="0.3">
      <c r="A5072" s="5" t="str">
        <f t="shared" si="316"/>
        <v>septembre</v>
      </c>
      <c r="B5072" s="4">
        <f t="shared" si="317"/>
        <v>37</v>
      </c>
      <c r="C5072" s="21">
        <f t="shared" si="318"/>
        <v>44452</v>
      </c>
      <c r="H5072" s="101"/>
      <c r="K5072" s="98">
        <f t="shared" si="319"/>
        <v>0</v>
      </c>
      <c r="L5072" s="29"/>
    </row>
    <row r="5073" spans="1:12" x14ac:dyDescent="0.3">
      <c r="A5073" s="5" t="str">
        <f t="shared" si="316"/>
        <v>septembre</v>
      </c>
      <c r="B5073" s="4">
        <f t="shared" si="317"/>
        <v>37</v>
      </c>
      <c r="C5073" s="21">
        <f t="shared" si="318"/>
        <v>44452</v>
      </c>
      <c r="H5073" s="101"/>
      <c r="K5073" s="98">
        <f t="shared" si="319"/>
        <v>0</v>
      </c>
      <c r="L5073" s="29"/>
    </row>
    <row r="5074" spans="1:12" x14ac:dyDescent="0.3">
      <c r="A5074" s="5" t="str">
        <f t="shared" si="316"/>
        <v>septembre</v>
      </c>
      <c r="B5074" s="4">
        <f t="shared" si="317"/>
        <v>37</v>
      </c>
      <c r="C5074" s="21">
        <f t="shared" si="318"/>
        <v>44452</v>
      </c>
      <c r="H5074" s="101"/>
      <c r="K5074" s="98">
        <f t="shared" si="319"/>
        <v>0</v>
      </c>
      <c r="L5074" s="29"/>
    </row>
    <row r="5075" spans="1:12" x14ac:dyDescent="0.3">
      <c r="A5075" s="5" t="str">
        <f t="shared" si="316"/>
        <v>septembre</v>
      </c>
      <c r="B5075" s="4">
        <f t="shared" si="317"/>
        <v>37</v>
      </c>
      <c r="C5075" s="21">
        <f t="shared" si="318"/>
        <v>44452</v>
      </c>
      <c r="H5075" s="101"/>
      <c r="K5075" s="98">
        <f t="shared" si="319"/>
        <v>0</v>
      </c>
      <c r="L5075" s="29"/>
    </row>
    <row r="5076" spans="1:12" x14ac:dyDescent="0.3">
      <c r="A5076" s="5" t="str">
        <f t="shared" si="316"/>
        <v>septembre</v>
      </c>
      <c r="B5076" s="4">
        <f t="shared" si="317"/>
        <v>37</v>
      </c>
      <c r="C5076" s="21">
        <f t="shared" si="318"/>
        <v>44452</v>
      </c>
      <c r="H5076" s="101"/>
      <c r="K5076" s="98">
        <f t="shared" si="319"/>
        <v>0</v>
      </c>
      <c r="L5076" s="29"/>
    </row>
    <row r="5077" spans="1:12" x14ac:dyDescent="0.3">
      <c r="A5077" s="5" t="str">
        <f t="shared" si="316"/>
        <v>septembre</v>
      </c>
      <c r="B5077" s="4">
        <f t="shared" si="317"/>
        <v>37</v>
      </c>
      <c r="C5077" s="21">
        <f t="shared" si="318"/>
        <v>44452</v>
      </c>
      <c r="H5077" s="101"/>
      <c r="K5077" s="98">
        <f t="shared" si="319"/>
        <v>0</v>
      </c>
      <c r="L5077" s="29"/>
    </row>
    <row r="5078" spans="1:12" x14ac:dyDescent="0.3">
      <c r="A5078" s="5" t="str">
        <f t="shared" si="316"/>
        <v>septembre</v>
      </c>
      <c r="B5078" s="4">
        <f t="shared" si="317"/>
        <v>37</v>
      </c>
      <c r="C5078" s="21">
        <f t="shared" si="318"/>
        <v>44452</v>
      </c>
      <c r="H5078" s="101"/>
      <c r="K5078" s="98">
        <f t="shared" si="319"/>
        <v>0</v>
      </c>
      <c r="L5078" s="29"/>
    </row>
    <row r="5079" spans="1:12" x14ac:dyDescent="0.3">
      <c r="A5079" s="5" t="str">
        <f t="shared" si="316"/>
        <v>septembre</v>
      </c>
      <c r="B5079" s="4">
        <f t="shared" si="317"/>
        <v>37</v>
      </c>
      <c r="C5079" s="21">
        <f t="shared" si="318"/>
        <v>44452</v>
      </c>
      <c r="H5079" s="101"/>
      <c r="K5079" s="98">
        <f t="shared" si="319"/>
        <v>0</v>
      </c>
      <c r="L5079" s="29"/>
    </row>
    <row r="5080" spans="1:12" x14ac:dyDescent="0.3">
      <c r="A5080" s="5" t="str">
        <f t="shared" si="316"/>
        <v>septembre</v>
      </c>
      <c r="B5080" s="4">
        <f t="shared" si="317"/>
        <v>37</v>
      </c>
      <c r="C5080" s="21">
        <f t="shared" si="318"/>
        <v>44452</v>
      </c>
      <c r="H5080" s="101"/>
      <c r="K5080" s="98">
        <f t="shared" si="319"/>
        <v>0</v>
      </c>
      <c r="L5080" s="29"/>
    </row>
    <row r="5081" spans="1:12" x14ac:dyDescent="0.3">
      <c r="A5081" s="5" t="str">
        <f t="shared" si="316"/>
        <v>septembre</v>
      </c>
      <c r="B5081" s="4">
        <f t="shared" si="317"/>
        <v>37</v>
      </c>
      <c r="C5081" s="21">
        <f t="shared" si="318"/>
        <v>44452</v>
      </c>
      <c r="H5081" s="101"/>
      <c r="K5081" s="98">
        <f t="shared" si="319"/>
        <v>0</v>
      </c>
      <c r="L5081" s="29"/>
    </row>
    <row r="5082" spans="1:12" x14ac:dyDescent="0.3">
      <c r="A5082" s="5" t="str">
        <f t="shared" si="316"/>
        <v>septembre</v>
      </c>
      <c r="B5082" s="4">
        <f t="shared" si="317"/>
        <v>37</v>
      </c>
      <c r="C5082" s="21">
        <f t="shared" si="318"/>
        <v>44452</v>
      </c>
      <c r="H5082" s="101"/>
      <c r="K5082" s="98">
        <f t="shared" si="319"/>
        <v>0</v>
      </c>
      <c r="L5082" s="29"/>
    </row>
    <row r="5083" spans="1:12" x14ac:dyDescent="0.3">
      <c r="A5083" s="5" t="str">
        <f t="shared" si="316"/>
        <v>septembre</v>
      </c>
      <c r="B5083" s="4">
        <f t="shared" si="317"/>
        <v>37</v>
      </c>
      <c r="C5083" s="21">
        <f t="shared" si="318"/>
        <v>44452</v>
      </c>
      <c r="H5083" s="101"/>
      <c r="K5083" s="98">
        <f t="shared" si="319"/>
        <v>0</v>
      </c>
      <c r="L5083" s="29"/>
    </row>
    <row r="5084" spans="1:12" x14ac:dyDescent="0.3">
      <c r="A5084" s="5" t="str">
        <f t="shared" si="316"/>
        <v>septembre</v>
      </c>
      <c r="B5084" s="4">
        <f t="shared" si="317"/>
        <v>37</v>
      </c>
      <c r="C5084" s="21">
        <f t="shared" si="318"/>
        <v>44452</v>
      </c>
      <c r="H5084" s="101"/>
      <c r="K5084" s="98">
        <f t="shared" si="319"/>
        <v>0</v>
      </c>
      <c r="L5084" s="29"/>
    </row>
    <row r="5085" spans="1:12" x14ac:dyDescent="0.3">
      <c r="A5085" s="5" t="str">
        <f t="shared" si="316"/>
        <v>septembre</v>
      </c>
      <c r="B5085" s="4">
        <f t="shared" si="317"/>
        <v>37</v>
      </c>
      <c r="C5085" s="21">
        <f t="shared" si="318"/>
        <v>44452</v>
      </c>
      <c r="H5085" s="101"/>
      <c r="K5085" s="98">
        <f t="shared" si="319"/>
        <v>0</v>
      </c>
      <c r="L5085" s="29"/>
    </row>
    <row r="5086" spans="1:12" x14ac:dyDescent="0.3">
      <c r="A5086" s="5" t="str">
        <f t="shared" si="316"/>
        <v>septembre</v>
      </c>
      <c r="B5086" s="4">
        <f t="shared" si="317"/>
        <v>37</v>
      </c>
      <c r="C5086" s="21">
        <f t="shared" si="318"/>
        <v>44452</v>
      </c>
      <c r="H5086" s="101"/>
      <c r="K5086" s="98">
        <f t="shared" si="319"/>
        <v>0</v>
      </c>
      <c r="L5086" s="29"/>
    </row>
    <row r="5087" spans="1:12" x14ac:dyDescent="0.3">
      <c r="A5087" s="5" t="str">
        <f t="shared" si="316"/>
        <v>septembre</v>
      </c>
      <c r="B5087" s="4">
        <f t="shared" si="317"/>
        <v>37</v>
      </c>
      <c r="C5087" s="21">
        <f t="shared" si="318"/>
        <v>44452</v>
      </c>
      <c r="H5087" s="101"/>
      <c r="K5087" s="98">
        <f t="shared" si="319"/>
        <v>0</v>
      </c>
      <c r="L5087" s="29"/>
    </row>
    <row r="5088" spans="1:12" x14ac:dyDescent="0.3">
      <c r="A5088" s="5" t="str">
        <f t="shared" si="316"/>
        <v>septembre</v>
      </c>
      <c r="B5088" s="4">
        <f t="shared" si="317"/>
        <v>37</v>
      </c>
      <c r="C5088" s="21">
        <f t="shared" si="318"/>
        <v>44452</v>
      </c>
      <c r="H5088" s="101"/>
      <c r="K5088" s="98">
        <f t="shared" si="319"/>
        <v>0</v>
      </c>
      <c r="L5088" s="29"/>
    </row>
    <row r="5089" spans="1:12" x14ac:dyDescent="0.3">
      <c r="A5089" s="5" t="str">
        <f t="shared" si="316"/>
        <v>septembre</v>
      </c>
      <c r="B5089" s="4">
        <f t="shared" si="317"/>
        <v>37</v>
      </c>
      <c r="C5089" s="21">
        <f t="shared" si="318"/>
        <v>44452</v>
      </c>
      <c r="H5089" s="101"/>
      <c r="K5089" s="98">
        <f t="shared" si="319"/>
        <v>0</v>
      </c>
      <c r="L5089" s="29"/>
    </row>
    <row r="5090" spans="1:12" x14ac:dyDescent="0.3">
      <c r="A5090" s="5" t="str">
        <f t="shared" si="316"/>
        <v>septembre</v>
      </c>
      <c r="B5090" s="4">
        <f t="shared" si="317"/>
        <v>37</v>
      </c>
      <c r="C5090" s="21">
        <f t="shared" si="318"/>
        <v>44452</v>
      </c>
      <c r="H5090" s="101"/>
      <c r="K5090" s="98">
        <f t="shared" si="319"/>
        <v>0</v>
      </c>
      <c r="L5090" s="29"/>
    </row>
    <row r="5091" spans="1:12" x14ac:dyDescent="0.3">
      <c r="A5091" s="5" t="str">
        <f t="shared" si="316"/>
        <v>septembre</v>
      </c>
      <c r="B5091" s="4">
        <f t="shared" si="317"/>
        <v>37</v>
      </c>
      <c r="C5091" s="21">
        <f t="shared" si="318"/>
        <v>44452</v>
      </c>
      <c r="H5091" s="101"/>
      <c r="K5091" s="98">
        <f t="shared" si="319"/>
        <v>0</v>
      </c>
      <c r="L5091" s="29"/>
    </row>
    <row r="5092" spans="1:12" x14ac:dyDescent="0.3">
      <c r="A5092" s="5" t="str">
        <f t="shared" si="316"/>
        <v>septembre</v>
      </c>
      <c r="B5092" s="4">
        <f t="shared" si="317"/>
        <v>37</v>
      </c>
      <c r="C5092" s="21">
        <f t="shared" si="318"/>
        <v>44452</v>
      </c>
      <c r="H5092" s="101"/>
      <c r="K5092" s="98">
        <f t="shared" si="319"/>
        <v>0</v>
      </c>
      <c r="L5092" s="29"/>
    </row>
    <row r="5093" spans="1:12" x14ac:dyDescent="0.3">
      <c r="A5093" s="5" t="str">
        <f t="shared" si="316"/>
        <v>septembre</v>
      </c>
      <c r="B5093" s="4">
        <f t="shared" si="317"/>
        <v>37</v>
      </c>
      <c r="C5093" s="21">
        <f t="shared" si="318"/>
        <v>44452</v>
      </c>
      <c r="H5093" s="101"/>
      <c r="K5093" s="98">
        <f t="shared" si="319"/>
        <v>0</v>
      </c>
      <c r="L5093" s="29"/>
    </row>
    <row r="5094" spans="1:12" x14ac:dyDescent="0.3">
      <c r="A5094" s="5" t="str">
        <f t="shared" si="316"/>
        <v>septembre</v>
      </c>
      <c r="B5094" s="4">
        <f t="shared" si="317"/>
        <v>37</v>
      </c>
      <c r="C5094" s="21">
        <f t="shared" si="318"/>
        <v>44452</v>
      </c>
      <c r="H5094" s="101"/>
      <c r="K5094" s="98">
        <f t="shared" si="319"/>
        <v>0</v>
      </c>
      <c r="L5094" s="29"/>
    </row>
    <row r="5095" spans="1:12" x14ac:dyDescent="0.3">
      <c r="A5095" s="5" t="str">
        <f t="shared" si="316"/>
        <v>septembre</v>
      </c>
      <c r="B5095" s="4">
        <f t="shared" si="317"/>
        <v>37</v>
      </c>
      <c r="C5095" s="21">
        <f t="shared" si="318"/>
        <v>44452</v>
      </c>
      <c r="H5095" s="101"/>
      <c r="K5095" s="98">
        <f t="shared" si="319"/>
        <v>0</v>
      </c>
      <c r="L5095" s="29"/>
    </row>
    <row r="5096" spans="1:12" x14ac:dyDescent="0.3">
      <c r="A5096" s="5" t="str">
        <f t="shared" si="316"/>
        <v>septembre</v>
      </c>
      <c r="B5096" s="4">
        <f t="shared" si="317"/>
        <v>37</v>
      </c>
      <c r="C5096" s="21">
        <f t="shared" si="318"/>
        <v>44452</v>
      </c>
      <c r="H5096" s="101"/>
      <c r="K5096" s="98">
        <f t="shared" si="319"/>
        <v>0</v>
      </c>
      <c r="L5096" s="29"/>
    </row>
    <row r="5097" spans="1:12" x14ac:dyDescent="0.3">
      <c r="A5097" s="5" t="str">
        <f t="shared" si="316"/>
        <v>septembre</v>
      </c>
      <c r="B5097" s="4">
        <f t="shared" si="317"/>
        <v>37</v>
      </c>
      <c r="C5097" s="21">
        <f t="shared" si="318"/>
        <v>44452</v>
      </c>
      <c r="H5097" s="101"/>
      <c r="K5097" s="98">
        <f t="shared" si="319"/>
        <v>0</v>
      </c>
      <c r="L5097" s="29"/>
    </row>
    <row r="5098" spans="1:12" x14ac:dyDescent="0.3">
      <c r="A5098" s="5" t="str">
        <f t="shared" si="316"/>
        <v>septembre</v>
      </c>
      <c r="B5098" s="4">
        <f t="shared" si="317"/>
        <v>37</v>
      </c>
      <c r="C5098" s="21">
        <f t="shared" si="318"/>
        <v>44452</v>
      </c>
      <c r="H5098" s="101"/>
      <c r="K5098" s="98">
        <f t="shared" si="319"/>
        <v>0</v>
      </c>
      <c r="L5098" s="29"/>
    </row>
    <row r="5099" spans="1:12" x14ac:dyDescent="0.3">
      <c r="A5099" s="5" t="str">
        <f t="shared" si="316"/>
        <v>septembre</v>
      </c>
      <c r="B5099" s="4">
        <f t="shared" si="317"/>
        <v>37</v>
      </c>
      <c r="C5099" s="21">
        <f t="shared" si="318"/>
        <v>44452</v>
      </c>
      <c r="H5099" s="101"/>
      <c r="K5099" s="98">
        <f t="shared" si="319"/>
        <v>0</v>
      </c>
      <c r="L5099" s="29"/>
    </row>
    <row r="5100" spans="1:12" x14ac:dyDescent="0.3">
      <c r="A5100" s="5" t="str">
        <f t="shared" si="316"/>
        <v>septembre</v>
      </c>
      <c r="B5100" s="4">
        <f t="shared" si="317"/>
        <v>37</v>
      </c>
      <c r="C5100" s="21">
        <f t="shared" si="318"/>
        <v>44452</v>
      </c>
      <c r="H5100" s="101"/>
      <c r="K5100" s="98">
        <f t="shared" si="319"/>
        <v>0</v>
      </c>
      <c r="L5100" s="29"/>
    </row>
    <row r="5101" spans="1:12" x14ac:dyDescent="0.3">
      <c r="A5101" s="5" t="str">
        <f t="shared" si="316"/>
        <v>septembre</v>
      </c>
      <c r="B5101" s="4">
        <f t="shared" si="317"/>
        <v>37</v>
      </c>
      <c r="C5101" s="21">
        <f t="shared" si="318"/>
        <v>44453</v>
      </c>
      <c r="H5101" s="101"/>
      <c r="K5101" s="98">
        <f t="shared" si="319"/>
        <v>0</v>
      </c>
      <c r="L5101" s="29"/>
    </row>
    <row r="5102" spans="1:12" x14ac:dyDescent="0.3">
      <c r="A5102" s="5" t="str">
        <f t="shared" si="316"/>
        <v>septembre</v>
      </c>
      <c r="B5102" s="4">
        <f t="shared" si="317"/>
        <v>37</v>
      </c>
      <c r="C5102" s="21">
        <f t="shared" si="318"/>
        <v>44453</v>
      </c>
      <c r="H5102" s="101"/>
      <c r="K5102" s="98">
        <f t="shared" si="319"/>
        <v>0</v>
      </c>
      <c r="L5102" s="29"/>
    </row>
    <row r="5103" spans="1:12" x14ac:dyDescent="0.3">
      <c r="A5103" s="5" t="str">
        <f t="shared" si="316"/>
        <v>septembre</v>
      </c>
      <c r="B5103" s="4">
        <f t="shared" si="317"/>
        <v>37</v>
      </c>
      <c r="C5103" s="21">
        <f t="shared" si="318"/>
        <v>44453</v>
      </c>
      <c r="H5103" s="101"/>
      <c r="K5103" s="98">
        <f t="shared" si="319"/>
        <v>0</v>
      </c>
      <c r="L5103" s="29"/>
    </row>
    <row r="5104" spans="1:12" x14ac:dyDescent="0.3">
      <c r="A5104" s="5" t="str">
        <f t="shared" si="316"/>
        <v>septembre</v>
      </c>
      <c r="B5104" s="4">
        <f t="shared" si="317"/>
        <v>37</v>
      </c>
      <c r="C5104" s="21">
        <f t="shared" si="318"/>
        <v>44453</v>
      </c>
      <c r="H5104" s="101"/>
      <c r="K5104" s="98">
        <f t="shared" si="319"/>
        <v>0</v>
      </c>
      <c r="L5104" s="29"/>
    </row>
    <row r="5105" spans="1:12" x14ac:dyDescent="0.3">
      <c r="A5105" s="5" t="str">
        <f t="shared" si="316"/>
        <v>septembre</v>
      </c>
      <c r="B5105" s="4">
        <f t="shared" si="317"/>
        <v>37</v>
      </c>
      <c r="C5105" s="21">
        <f t="shared" si="318"/>
        <v>44453</v>
      </c>
      <c r="H5105" s="101"/>
      <c r="K5105" s="98">
        <f t="shared" si="319"/>
        <v>0</v>
      </c>
      <c r="L5105" s="29"/>
    </row>
    <row r="5106" spans="1:12" x14ac:dyDescent="0.3">
      <c r="A5106" s="5" t="str">
        <f t="shared" si="316"/>
        <v>septembre</v>
      </c>
      <c r="B5106" s="4">
        <f t="shared" si="317"/>
        <v>37</v>
      </c>
      <c r="C5106" s="21">
        <f t="shared" si="318"/>
        <v>44453</v>
      </c>
      <c r="H5106" s="101"/>
      <c r="K5106" s="98">
        <f t="shared" si="319"/>
        <v>0</v>
      </c>
      <c r="L5106" s="29"/>
    </row>
    <row r="5107" spans="1:12" x14ac:dyDescent="0.3">
      <c r="A5107" s="5" t="str">
        <f t="shared" si="316"/>
        <v>septembre</v>
      </c>
      <c r="B5107" s="4">
        <f t="shared" si="317"/>
        <v>37</v>
      </c>
      <c r="C5107" s="21">
        <f t="shared" si="318"/>
        <v>44453</v>
      </c>
      <c r="H5107" s="101"/>
      <c r="K5107" s="98">
        <f t="shared" si="319"/>
        <v>0</v>
      </c>
      <c r="L5107" s="29"/>
    </row>
    <row r="5108" spans="1:12" x14ac:dyDescent="0.3">
      <c r="A5108" s="5" t="str">
        <f t="shared" si="316"/>
        <v>septembre</v>
      </c>
      <c r="B5108" s="4">
        <f t="shared" si="317"/>
        <v>37</v>
      </c>
      <c r="C5108" s="21">
        <f t="shared" si="318"/>
        <v>44453</v>
      </c>
      <c r="H5108" s="101"/>
      <c r="K5108" s="98">
        <f t="shared" si="319"/>
        <v>0</v>
      </c>
      <c r="L5108" s="29"/>
    </row>
    <row r="5109" spans="1:12" x14ac:dyDescent="0.3">
      <c r="A5109" s="5" t="str">
        <f t="shared" si="316"/>
        <v>septembre</v>
      </c>
      <c r="B5109" s="4">
        <f t="shared" si="317"/>
        <v>37</v>
      </c>
      <c r="C5109" s="21">
        <f t="shared" si="318"/>
        <v>44453</v>
      </c>
      <c r="H5109" s="101"/>
      <c r="K5109" s="98">
        <f t="shared" si="319"/>
        <v>0</v>
      </c>
      <c r="L5109" s="29"/>
    </row>
    <row r="5110" spans="1:12" x14ac:dyDescent="0.3">
      <c r="A5110" s="5" t="str">
        <f t="shared" si="316"/>
        <v>septembre</v>
      </c>
      <c r="B5110" s="4">
        <f t="shared" si="317"/>
        <v>37</v>
      </c>
      <c r="C5110" s="21">
        <f t="shared" si="318"/>
        <v>44453</v>
      </c>
      <c r="H5110" s="101"/>
      <c r="K5110" s="98">
        <f t="shared" si="319"/>
        <v>0</v>
      </c>
      <c r="L5110" s="29"/>
    </row>
    <row r="5111" spans="1:12" x14ac:dyDescent="0.3">
      <c r="A5111" s="5" t="str">
        <f t="shared" si="316"/>
        <v>septembre</v>
      </c>
      <c r="B5111" s="4">
        <f t="shared" si="317"/>
        <v>37</v>
      </c>
      <c r="C5111" s="21">
        <f t="shared" si="318"/>
        <v>44453</v>
      </c>
      <c r="H5111" s="101"/>
      <c r="K5111" s="98">
        <f t="shared" si="319"/>
        <v>0</v>
      </c>
      <c r="L5111" s="29"/>
    </row>
    <row r="5112" spans="1:12" x14ac:dyDescent="0.3">
      <c r="A5112" s="5" t="str">
        <f t="shared" si="316"/>
        <v>septembre</v>
      </c>
      <c r="B5112" s="4">
        <f t="shared" si="317"/>
        <v>37</v>
      </c>
      <c r="C5112" s="21">
        <f t="shared" si="318"/>
        <v>44453</v>
      </c>
      <c r="H5112" s="101"/>
      <c r="K5112" s="98">
        <f t="shared" si="319"/>
        <v>0</v>
      </c>
      <c r="L5112" s="29"/>
    </row>
    <row r="5113" spans="1:12" x14ac:dyDescent="0.3">
      <c r="A5113" s="5" t="str">
        <f t="shared" si="316"/>
        <v>septembre</v>
      </c>
      <c r="B5113" s="4">
        <f t="shared" si="317"/>
        <v>37</v>
      </c>
      <c r="C5113" s="21">
        <f t="shared" si="318"/>
        <v>44453</v>
      </c>
      <c r="H5113" s="101"/>
      <c r="K5113" s="98">
        <f t="shared" si="319"/>
        <v>0</v>
      </c>
      <c r="L5113" s="29"/>
    </row>
    <row r="5114" spans="1:12" x14ac:dyDescent="0.3">
      <c r="A5114" s="5" t="str">
        <f t="shared" si="316"/>
        <v>septembre</v>
      </c>
      <c r="B5114" s="4">
        <f t="shared" si="317"/>
        <v>37</v>
      </c>
      <c r="C5114" s="21">
        <f t="shared" si="318"/>
        <v>44453</v>
      </c>
      <c r="H5114" s="101"/>
      <c r="K5114" s="98">
        <f t="shared" si="319"/>
        <v>0</v>
      </c>
      <c r="L5114" s="29"/>
    </row>
    <row r="5115" spans="1:12" x14ac:dyDescent="0.3">
      <c r="A5115" s="5" t="str">
        <f t="shared" si="316"/>
        <v>septembre</v>
      </c>
      <c r="B5115" s="4">
        <f t="shared" si="317"/>
        <v>37</v>
      </c>
      <c r="C5115" s="21">
        <f t="shared" si="318"/>
        <v>44453</v>
      </c>
      <c r="H5115" s="101"/>
      <c r="K5115" s="98">
        <f t="shared" si="319"/>
        <v>0</v>
      </c>
      <c r="L5115" s="29"/>
    </row>
    <row r="5116" spans="1:12" x14ac:dyDescent="0.3">
      <c r="A5116" s="5" t="str">
        <f t="shared" si="316"/>
        <v>septembre</v>
      </c>
      <c r="B5116" s="4">
        <f t="shared" si="317"/>
        <v>37</v>
      </c>
      <c r="C5116" s="21">
        <f t="shared" si="318"/>
        <v>44453</v>
      </c>
      <c r="H5116" s="101"/>
      <c r="K5116" s="98">
        <f t="shared" si="319"/>
        <v>0</v>
      </c>
      <c r="L5116" s="29"/>
    </row>
    <row r="5117" spans="1:12" x14ac:dyDescent="0.3">
      <c r="A5117" s="5" t="str">
        <f t="shared" si="316"/>
        <v>septembre</v>
      </c>
      <c r="B5117" s="4">
        <f t="shared" si="317"/>
        <v>37</v>
      </c>
      <c r="C5117" s="21">
        <f t="shared" si="318"/>
        <v>44453</v>
      </c>
      <c r="H5117" s="101"/>
      <c r="K5117" s="98">
        <f t="shared" si="319"/>
        <v>0</v>
      </c>
      <c r="L5117" s="29"/>
    </row>
    <row r="5118" spans="1:12" x14ac:dyDescent="0.3">
      <c r="A5118" s="5" t="str">
        <f t="shared" si="316"/>
        <v>septembre</v>
      </c>
      <c r="B5118" s="4">
        <f t="shared" si="317"/>
        <v>37</v>
      </c>
      <c r="C5118" s="21">
        <f t="shared" si="318"/>
        <v>44453</v>
      </c>
      <c r="H5118" s="101"/>
      <c r="K5118" s="98">
        <f t="shared" si="319"/>
        <v>0</v>
      </c>
      <c r="L5118" s="29"/>
    </row>
    <row r="5119" spans="1:12" x14ac:dyDescent="0.3">
      <c r="A5119" s="5" t="str">
        <f t="shared" si="316"/>
        <v>septembre</v>
      </c>
      <c r="B5119" s="4">
        <f t="shared" si="317"/>
        <v>37</v>
      </c>
      <c r="C5119" s="21">
        <f t="shared" si="318"/>
        <v>44453</v>
      </c>
      <c r="H5119" s="101"/>
      <c r="K5119" s="98">
        <f t="shared" si="319"/>
        <v>0</v>
      </c>
      <c r="L5119" s="29"/>
    </row>
    <row r="5120" spans="1:12" x14ac:dyDescent="0.3">
      <c r="A5120" s="5" t="str">
        <f t="shared" si="316"/>
        <v>septembre</v>
      </c>
      <c r="B5120" s="4">
        <f t="shared" si="317"/>
        <v>37</v>
      </c>
      <c r="C5120" s="21">
        <f t="shared" si="318"/>
        <v>44453</v>
      </c>
      <c r="H5120" s="101"/>
      <c r="K5120" s="98">
        <f t="shared" si="319"/>
        <v>0</v>
      </c>
      <c r="L5120" s="29"/>
    </row>
    <row r="5121" spans="1:12" x14ac:dyDescent="0.3">
      <c r="A5121" s="5" t="str">
        <f t="shared" si="316"/>
        <v>septembre</v>
      </c>
      <c r="B5121" s="4">
        <f t="shared" si="317"/>
        <v>37</v>
      </c>
      <c r="C5121" s="21">
        <f t="shared" si="318"/>
        <v>44454</v>
      </c>
      <c r="H5121" s="101"/>
      <c r="K5121" s="98">
        <f t="shared" si="319"/>
        <v>0</v>
      </c>
      <c r="L5121" s="29"/>
    </row>
    <row r="5122" spans="1:12" x14ac:dyDescent="0.3">
      <c r="A5122" s="5" t="str">
        <f t="shared" si="316"/>
        <v>septembre</v>
      </c>
      <c r="B5122" s="4">
        <f t="shared" si="317"/>
        <v>37</v>
      </c>
      <c r="C5122" s="21">
        <f t="shared" si="318"/>
        <v>44454</v>
      </c>
      <c r="H5122" s="101"/>
      <c r="K5122" s="98">
        <f t="shared" si="319"/>
        <v>0</v>
      </c>
      <c r="L5122" s="29"/>
    </row>
    <row r="5123" spans="1:12" x14ac:dyDescent="0.3">
      <c r="A5123" s="5" t="str">
        <f t="shared" si="316"/>
        <v>septembre</v>
      </c>
      <c r="B5123" s="4">
        <f t="shared" si="317"/>
        <v>37</v>
      </c>
      <c r="C5123" s="21">
        <f t="shared" si="318"/>
        <v>44454</v>
      </c>
      <c r="H5123" s="101"/>
      <c r="K5123" s="98">
        <f t="shared" si="319"/>
        <v>0</v>
      </c>
      <c r="L5123" s="29"/>
    </row>
    <row r="5124" spans="1:12" x14ac:dyDescent="0.3">
      <c r="A5124" s="5" t="str">
        <f t="shared" ref="A5124:A5187" si="320">TEXT(30*MONTH(C5124),"mmmm")</f>
        <v>septembre</v>
      </c>
      <c r="B5124" s="4">
        <f t="shared" ref="B5124:B5187" si="321">_xlfn.ISOWEEKNUM(C5124)</f>
        <v>37</v>
      </c>
      <c r="C5124" s="21">
        <f t="shared" ref="C5124:C5187" si="322">WORKDAY(INT((ROW()-1)/20)+"01/01/2021",1)</f>
        <v>44454</v>
      </c>
      <c r="H5124" s="101"/>
      <c r="K5124" s="98">
        <f t="shared" ref="K5124:K5187" si="323">IFERROR((I5124-J5124)/J5124,0)</f>
        <v>0</v>
      </c>
      <c r="L5124" s="29"/>
    </row>
    <row r="5125" spans="1:12" x14ac:dyDescent="0.3">
      <c r="A5125" s="5" t="str">
        <f t="shared" si="320"/>
        <v>septembre</v>
      </c>
      <c r="B5125" s="4">
        <f t="shared" si="321"/>
        <v>37</v>
      </c>
      <c r="C5125" s="21">
        <f t="shared" si="322"/>
        <v>44454</v>
      </c>
      <c r="H5125" s="101"/>
      <c r="K5125" s="98">
        <f t="shared" si="323"/>
        <v>0</v>
      </c>
      <c r="L5125" s="29"/>
    </row>
    <row r="5126" spans="1:12" x14ac:dyDescent="0.3">
      <c r="A5126" s="5" t="str">
        <f t="shared" si="320"/>
        <v>septembre</v>
      </c>
      <c r="B5126" s="4">
        <f t="shared" si="321"/>
        <v>37</v>
      </c>
      <c r="C5126" s="21">
        <f t="shared" si="322"/>
        <v>44454</v>
      </c>
      <c r="H5126" s="101"/>
      <c r="K5126" s="98">
        <f t="shared" si="323"/>
        <v>0</v>
      </c>
      <c r="L5126" s="29"/>
    </row>
    <row r="5127" spans="1:12" x14ac:dyDescent="0.3">
      <c r="A5127" s="5" t="str">
        <f t="shared" si="320"/>
        <v>septembre</v>
      </c>
      <c r="B5127" s="4">
        <f t="shared" si="321"/>
        <v>37</v>
      </c>
      <c r="C5127" s="21">
        <f t="shared" si="322"/>
        <v>44454</v>
      </c>
      <c r="H5127" s="101"/>
      <c r="K5127" s="98">
        <f t="shared" si="323"/>
        <v>0</v>
      </c>
      <c r="L5127" s="29"/>
    </row>
    <row r="5128" spans="1:12" x14ac:dyDescent="0.3">
      <c r="A5128" s="5" t="str">
        <f t="shared" si="320"/>
        <v>septembre</v>
      </c>
      <c r="B5128" s="4">
        <f t="shared" si="321"/>
        <v>37</v>
      </c>
      <c r="C5128" s="21">
        <f t="shared" si="322"/>
        <v>44454</v>
      </c>
      <c r="H5128" s="101"/>
      <c r="K5128" s="98">
        <f t="shared" si="323"/>
        <v>0</v>
      </c>
      <c r="L5128" s="29"/>
    </row>
    <row r="5129" spans="1:12" x14ac:dyDescent="0.3">
      <c r="A5129" s="5" t="str">
        <f t="shared" si="320"/>
        <v>septembre</v>
      </c>
      <c r="B5129" s="4">
        <f t="shared" si="321"/>
        <v>37</v>
      </c>
      <c r="C5129" s="21">
        <f t="shared" si="322"/>
        <v>44454</v>
      </c>
      <c r="H5129" s="101"/>
      <c r="K5129" s="98">
        <f t="shared" si="323"/>
        <v>0</v>
      </c>
      <c r="L5129" s="29"/>
    </row>
    <row r="5130" spans="1:12" x14ac:dyDescent="0.3">
      <c r="A5130" s="5" t="str">
        <f t="shared" si="320"/>
        <v>septembre</v>
      </c>
      <c r="B5130" s="4">
        <f t="shared" si="321"/>
        <v>37</v>
      </c>
      <c r="C5130" s="21">
        <f t="shared" si="322"/>
        <v>44454</v>
      </c>
      <c r="H5130" s="101"/>
      <c r="K5130" s="98">
        <f t="shared" si="323"/>
        <v>0</v>
      </c>
      <c r="L5130" s="29"/>
    </row>
    <row r="5131" spans="1:12" x14ac:dyDescent="0.3">
      <c r="A5131" s="5" t="str">
        <f t="shared" si="320"/>
        <v>septembre</v>
      </c>
      <c r="B5131" s="4">
        <f t="shared" si="321"/>
        <v>37</v>
      </c>
      <c r="C5131" s="21">
        <f t="shared" si="322"/>
        <v>44454</v>
      </c>
      <c r="H5131" s="101"/>
      <c r="K5131" s="98">
        <f t="shared" si="323"/>
        <v>0</v>
      </c>
      <c r="L5131" s="29"/>
    </row>
    <row r="5132" spans="1:12" x14ac:dyDescent="0.3">
      <c r="A5132" s="5" t="str">
        <f t="shared" si="320"/>
        <v>septembre</v>
      </c>
      <c r="B5132" s="4">
        <f t="shared" si="321"/>
        <v>37</v>
      </c>
      <c r="C5132" s="21">
        <f t="shared" si="322"/>
        <v>44454</v>
      </c>
      <c r="H5132" s="101"/>
      <c r="K5132" s="98">
        <f t="shared" si="323"/>
        <v>0</v>
      </c>
      <c r="L5132" s="29"/>
    </row>
    <row r="5133" spans="1:12" x14ac:dyDescent="0.3">
      <c r="A5133" s="5" t="str">
        <f t="shared" si="320"/>
        <v>septembre</v>
      </c>
      <c r="B5133" s="4">
        <f t="shared" si="321"/>
        <v>37</v>
      </c>
      <c r="C5133" s="21">
        <f t="shared" si="322"/>
        <v>44454</v>
      </c>
      <c r="H5133" s="101"/>
      <c r="K5133" s="98">
        <f t="shared" si="323"/>
        <v>0</v>
      </c>
      <c r="L5133" s="29"/>
    </row>
    <row r="5134" spans="1:12" x14ac:dyDescent="0.3">
      <c r="A5134" s="5" t="str">
        <f t="shared" si="320"/>
        <v>septembre</v>
      </c>
      <c r="B5134" s="4">
        <f t="shared" si="321"/>
        <v>37</v>
      </c>
      <c r="C5134" s="21">
        <f t="shared" si="322"/>
        <v>44454</v>
      </c>
      <c r="H5134" s="101"/>
      <c r="K5134" s="98">
        <f t="shared" si="323"/>
        <v>0</v>
      </c>
      <c r="L5134" s="29"/>
    </row>
    <row r="5135" spans="1:12" x14ac:dyDescent="0.3">
      <c r="A5135" s="5" t="str">
        <f t="shared" si="320"/>
        <v>septembre</v>
      </c>
      <c r="B5135" s="4">
        <f t="shared" si="321"/>
        <v>37</v>
      </c>
      <c r="C5135" s="21">
        <f t="shared" si="322"/>
        <v>44454</v>
      </c>
      <c r="H5135" s="101"/>
      <c r="K5135" s="98">
        <f t="shared" si="323"/>
        <v>0</v>
      </c>
      <c r="L5135" s="29"/>
    </row>
    <row r="5136" spans="1:12" x14ac:dyDescent="0.3">
      <c r="A5136" s="5" t="str">
        <f t="shared" si="320"/>
        <v>septembre</v>
      </c>
      <c r="B5136" s="4">
        <f t="shared" si="321"/>
        <v>37</v>
      </c>
      <c r="C5136" s="21">
        <f t="shared" si="322"/>
        <v>44454</v>
      </c>
      <c r="H5136" s="101"/>
      <c r="K5136" s="98">
        <f t="shared" si="323"/>
        <v>0</v>
      </c>
      <c r="L5136" s="29"/>
    </row>
    <row r="5137" spans="1:12" x14ac:dyDescent="0.3">
      <c r="A5137" s="5" t="str">
        <f t="shared" si="320"/>
        <v>septembre</v>
      </c>
      <c r="B5137" s="4">
        <f t="shared" si="321"/>
        <v>37</v>
      </c>
      <c r="C5137" s="21">
        <f t="shared" si="322"/>
        <v>44454</v>
      </c>
      <c r="H5137" s="101"/>
      <c r="K5137" s="98">
        <f t="shared" si="323"/>
        <v>0</v>
      </c>
      <c r="L5137" s="29"/>
    </row>
    <row r="5138" spans="1:12" x14ac:dyDescent="0.3">
      <c r="A5138" s="5" t="str">
        <f t="shared" si="320"/>
        <v>septembre</v>
      </c>
      <c r="B5138" s="4">
        <f t="shared" si="321"/>
        <v>37</v>
      </c>
      <c r="C5138" s="21">
        <f t="shared" si="322"/>
        <v>44454</v>
      </c>
      <c r="H5138" s="101"/>
      <c r="K5138" s="98">
        <f t="shared" si="323"/>
        <v>0</v>
      </c>
      <c r="L5138" s="29"/>
    </row>
    <row r="5139" spans="1:12" x14ac:dyDescent="0.3">
      <c r="A5139" s="5" t="str">
        <f t="shared" si="320"/>
        <v>septembre</v>
      </c>
      <c r="B5139" s="4">
        <f t="shared" si="321"/>
        <v>37</v>
      </c>
      <c r="C5139" s="21">
        <f t="shared" si="322"/>
        <v>44454</v>
      </c>
      <c r="H5139" s="101"/>
      <c r="K5139" s="98">
        <f t="shared" si="323"/>
        <v>0</v>
      </c>
      <c r="L5139" s="29"/>
    </row>
    <row r="5140" spans="1:12" x14ac:dyDescent="0.3">
      <c r="A5140" s="5" t="str">
        <f t="shared" si="320"/>
        <v>septembre</v>
      </c>
      <c r="B5140" s="4">
        <f t="shared" si="321"/>
        <v>37</v>
      </c>
      <c r="C5140" s="21">
        <f t="shared" si="322"/>
        <v>44454</v>
      </c>
      <c r="H5140" s="101"/>
      <c r="K5140" s="98">
        <f t="shared" si="323"/>
        <v>0</v>
      </c>
      <c r="L5140" s="29"/>
    </row>
    <row r="5141" spans="1:12" x14ac:dyDescent="0.3">
      <c r="A5141" s="5" t="str">
        <f t="shared" si="320"/>
        <v>septembre</v>
      </c>
      <c r="B5141" s="4">
        <f t="shared" si="321"/>
        <v>37</v>
      </c>
      <c r="C5141" s="21">
        <f t="shared" si="322"/>
        <v>44455</v>
      </c>
      <c r="H5141" s="101"/>
      <c r="K5141" s="98">
        <f t="shared" si="323"/>
        <v>0</v>
      </c>
      <c r="L5141" s="29"/>
    </row>
    <row r="5142" spans="1:12" x14ac:dyDescent="0.3">
      <c r="A5142" s="5" t="str">
        <f t="shared" si="320"/>
        <v>septembre</v>
      </c>
      <c r="B5142" s="4">
        <f t="shared" si="321"/>
        <v>37</v>
      </c>
      <c r="C5142" s="21">
        <f t="shared" si="322"/>
        <v>44455</v>
      </c>
      <c r="H5142" s="101"/>
      <c r="K5142" s="98">
        <f t="shared" si="323"/>
        <v>0</v>
      </c>
      <c r="L5142" s="29"/>
    </row>
    <row r="5143" spans="1:12" x14ac:dyDescent="0.3">
      <c r="A5143" s="5" t="str">
        <f t="shared" si="320"/>
        <v>septembre</v>
      </c>
      <c r="B5143" s="4">
        <f t="shared" si="321"/>
        <v>37</v>
      </c>
      <c r="C5143" s="21">
        <f t="shared" si="322"/>
        <v>44455</v>
      </c>
      <c r="H5143" s="101"/>
      <c r="K5143" s="98">
        <f t="shared" si="323"/>
        <v>0</v>
      </c>
      <c r="L5143" s="29"/>
    </row>
    <row r="5144" spans="1:12" x14ac:dyDescent="0.3">
      <c r="A5144" s="5" t="str">
        <f t="shared" si="320"/>
        <v>septembre</v>
      </c>
      <c r="B5144" s="4">
        <f t="shared" si="321"/>
        <v>37</v>
      </c>
      <c r="C5144" s="21">
        <f t="shared" si="322"/>
        <v>44455</v>
      </c>
      <c r="H5144" s="101"/>
      <c r="K5144" s="98">
        <f t="shared" si="323"/>
        <v>0</v>
      </c>
      <c r="L5144" s="29"/>
    </row>
    <row r="5145" spans="1:12" x14ac:dyDescent="0.3">
      <c r="A5145" s="5" t="str">
        <f t="shared" si="320"/>
        <v>septembre</v>
      </c>
      <c r="B5145" s="4">
        <f t="shared" si="321"/>
        <v>37</v>
      </c>
      <c r="C5145" s="21">
        <f t="shared" si="322"/>
        <v>44455</v>
      </c>
      <c r="H5145" s="101"/>
      <c r="K5145" s="98">
        <f t="shared" si="323"/>
        <v>0</v>
      </c>
      <c r="L5145" s="29"/>
    </row>
    <row r="5146" spans="1:12" x14ac:dyDescent="0.3">
      <c r="A5146" s="5" t="str">
        <f t="shared" si="320"/>
        <v>septembre</v>
      </c>
      <c r="B5146" s="4">
        <f t="shared" si="321"/>
        <v>37</v>
      </c>
      <c r="C5146" s="21">
        <f t="shared" si="322"/>
        <v>44455</v>
      </c>
      <c r="H5146" s="101"/>
      <c r="K5146" s="98">
        <f t="shared" si="323"/>
        <v>0</v>
      </c>
      <c r="L5146" s="29"/>
    </row>
    <row r="5147" spans="1:12" x14ac:dyDescent="0.3">
      <c r="A5147" s="5" t="str">
        <f t="shared" si="320"/>
        <v>septembre</v>
      </c>
      <c r="B5147" s="4">
        <f t="shared" si="321"/>
        <v>37</v>
      </c>
      <c r="C5147" s="21">
        <f t="shared" si="322"/>
        <v>44455</v>
      </c>
      <c r="H5147" s="101"/>
      <c r="K5147" s="98">
        <f t="shared" si="323"/>
        <v>0</v>
      </c>
      <c r="L5147" s="29"/>
    </row>
    <row r="5148" spans="1:12" x14ac:dyDescent="0.3">
      <c r="A5148" s="5" t="str">
        <f t="shared" si="320"/>
        <v>septembre</v>
      </c>
      <c r="B5148" s="4">
        <f t="shared" si="321"/>
        <v>37</v>
      </c>
      <c r="C5148" s="21">
        <f t="shared" si="322"/>
        <v>44455</v>
      </c>
      <c r="H5148" s="101"/>
      <c r="K5148" s="98">
        <f t="shared" si="323"/>
        <v>0</v>
      </c>
      <c r="L5148" s="29"/>
    </row>
    <row r="5149" spans="1:12" x14ac:dyDescent="0.3">
      <c r="A5149" s="5" t="str">
        <f t="shared" si="320"/>
        <v>septembre</v>
      </c>
      <c r="B5149" s="4">
        <f t="shared" si="321"/>
        <v>37</v>
      </c>
      <c r="C5149" s="21">
        <f t="shared" si="322"/>
        <v>44455</v>
      </c>
      <c r="H5149" s="101"/>
      <c r="K5149" s="98">
        <f t="shared" si="323"/>
        <v>0</v>
      </c>
      <c r="L5149" s="29"/>
    </row>
    <row r="5150" spans="1:12" x14ac:dyDescent="0.3">
      <c r="A5150" s="5" t="str">
        <f t="shared" si="320"/>
        <v>septembre</v>
      </c>
      <c r="B5150" s="4">
        <f t="shared" si="321"/>
        <v>37</v>
      </c>
      <c r="C5150" s="21">
        <f t="shared" si="322"/>
        <v>44455</v>
      </c>
      <c r="H5150" s="101"/>
      <c r="K5150" s="98">
        <f t="shared" si="323"/>
        <v>0</v>
      </c>
      <c r="L5150" s="29"/>
    </row>
    <row r="5151" spans="1:12" x14ac:dyDescent="0.3">
      <c r="A5151" s="5" t="str">
        <f t="shared" si="320"/>
        <v>septembre</v>
      </c>
      <c r="B5151" s="4">
        <f t="shared" si="321"/>
        <v>37</v>
      </c>
      <c r="C5151" s="21">
        <f t="shared" si="322"/>
        <v>44455</v>
      </c>
      <c r="H5151" s="101"/>
      <c r="K5151" s="98">
        <f t="shared" si="323"/>
        <v>0</v>
      </c>
      <c r="L5151" s="29"/>
    </row>
    <row r="5152" spans="1:12" x14ac:dyDescent="0.3">
      <c r="A5152" s="5" t="str">
        <f t="shared" si="320"/>
        <v>septembre</v>
      </c>
      <c r="B5152" s="4">
        <f t="shared" si="321"/>
        <v>37</v>
      </c>
      <c r="C5152" s="21">
        <f t="shared" si="322"/>
        <v>44455</v>
      </c>
      <c r="H5152" s="101"/>
      <c r="K5152" s="98">
        <f t="shared" si="323"/>
        <v>0</v>
      </c>
      <c r="L5152" s="29"/>
    </row>
    <row r="5153" spans="1:12" x14ac:dyDescent="0.3">
      <c r="A5153" s="5" t="str">
        <f t="shared" si="320"/>
        <v>septembre</v>
      </c>
      <c r="B5153" s="4">
        <f t="shared" si="321"/>
        <v>37</v>
      </c>
      <c r="C5153" s="21">
        <f t="shared" si="322"/>
        <v>44455</v>
      </c>
      <c r="H5153" s="101"/>
      <c r="K5153" s="98">
        <f t="shared" si="323"/>
        <v>0</v>
      </c>
      <c r="L5153" s="29"/>
    </row>
    <row r="5154" spans="1:12" x14ac:dyDescent="0.3">
      <c r="A5154" s="5" t="str">
        <f t="shared" si="320"/>
        <v>septembre</v>
      </c>
      <c r="B5154" s="4">
        <f t="shared" si="321"/>
        <v>37</v>
      </c>
      <c r="C5154" s="21">
        <f t="shared" si="322"/>
        <v>44455</v>
      </c>
      <c r="H5154" s="101"/>
      <c r="K5154" s="98">
        <f t="shared" si="323"/>
        <v>0</v>
      </c>
      <c r="L5154" s="29"/>
    </row>
    <row r="5155" spans="1:12" x14ac:dyDescent="0.3">
      <c r="A5155" s="5" t="str">
        <f t="shared" si="320"/>
        <v>septembre</v>
      </c>
      <c r="B5155" s="4">
        <f t="shared" si="321"/>
        <v>37</v>
      </c>
      <c r="C5155" s="21">
        <f t="shared" si="322"/>
        <v>44455</v>
      </c>
      <c r="H5155" s="101"/>
      <c r="K5155" s="98">
        <f t="shared" si="323"/>
        <v>0</v>
      </c>
      <c r="L5155" s="29"/>
    </row>
    <row r="5156" spans="1:12" x14ac:dyDescent="0.3">
      <c r="A5156" s="5" t="str">
        <f t="shared" si="320"/>
        <v>septembre</v>
      </c>
      <c r="B5156" s="4">
        <f t="shared" si="321"/>
        <v>37</v>
      </c>
      <c r="C5156" s="21">
        <f t="shared" si="322"/>
        <v>44455</v>
      </c>
      <c r="H5156" s="101"/>
      <c r="K5156" s="98">
        <f t="shared" si="323"/>
        <v>0</v>
      </c>
      <c r="L5156" s="29"/>
    </row>
    <row r="5157" spans="1:12" x14ac:dyDescent="0.3">
      <c r="A5157" s="5" t="str">
        <f t="shared" si="320"/>
        <v>septembre</v>
      </c>
      <c r="B5157" s="4">
        <f t="shared" si="321"/>
        <v>37</v>
      </c>
      <c r="C5157" s="21">
        <f t="shared" si="322"/>
        <v>44455</v>
      </c>
      <c r="H5157" s="101"/>
      <c r="K5157" s="98">
        <f t="shared" si="323"/>
        <v>0</v>
      </c>
      <c r="L5157" s="29"/>
    </row>
    <row r="5158" spans="1:12" x14ac:dyDescent="0.3">
      <c r="A5158" s="5" t="str">
        <f t="shared" si="320"/>
        <v>septembre</v>
      </c>
      <c r="B5158" s="4">
        <f t="shared" si="321"/>
        <v>37</v>
      </c>
      <c r="C5158" s="21">
        <f t="shared" si="322"/>
        <v>44455</v>
      </c>
      <c r="H5158" s="101"/>
      <c r="K5158" s="98">
        <f t="shared" si="323"/>
        <v>0</v>
      </c>
      <c r="L5158" s="29"/>
    </row>
    <row r="5159" spans="1:12" x14ac:dyDescent="0.3">
      <c r="A5159" s="5" t="str">
        <f t="shared" si="320"/>
        <v>septembre</v>
      </c>
      <c r="B5159" s="4">
        <f t="shared" si="321"/>
        <v>37</v>
      </c>
      <c r="C5159" s="21">
        <f t="shared" si="322"/>
        <v>44455</v>
      </c>
      <c r="H5159" s="101"/>
      <c r="K5159" s="98">
        <f t="shared" si="323"/>
        <v>0</v>
      </c>
      <c r="L5159" s="29"/>
    </row>
    <row r="5160" spans="1:12" x14ac:dyDescent="0.3">
      <c r="A5160" s="5" t="str">
        <f t="shared" si="320"/>
        <v>septembre</v>
      </c>
      <c r="B5160" s="4">
        <f t="shared" si="321"/>
        <v>37</v>
      </c>
      <c r="C5160" s="21">
        <f t="shared" si="322"/>
        <v>44455</v>
      </c>
      <c r="H5160" s="101"/>
      <c r="K5160" s="98">
        <f t="shared" si="323"/>
        <v>0</v>
      </c>
      <c r="L5160" s="29"/>
    </row>
    <row r="5161" spans="1:12" x14ac:dyDescent="0.3">
      <c r="A5161" s="5" t="str">
        <f t="shared" si="320"/>
        <v>septembre</v>
      </c>
      <c r="B5161" s="4">
        <f t="shared" si="321"/>
        <v>37</v>
      </c>
      <c r="C5161" s="21">
        <f t="shared" si="322"/>
        <v>44456</v>
      </c>
      <c r="H5161" s="101"/>
      <c r="K5161" s="98">
        <f t="shared" si="323"/>
        <v>0</v>
      </c>
      <c r="L5161" s="29"/>
    </row>
    <row r="5162" spans="1:12" x14ac:dyDescent="0.3">
      <c r="A5162" s="5" t="str">
        <f t="shared" si="320"/>
        <v>septembre</v>
      </c>
      <c r="B5162" s="4">
        <f t="shared" si="321"/>
        <v>37</v>
      </c>
      <c r="C5162" s="21">
        <f t="shared" si="322"/>
        <v>44456</v>
      </c>
      <c r="H5162" s="101"/>
      <c r="K5162" s="98">
        <f t="shared" si="323"/>
        <v>0</v>
      </c>
      <c r="L5162" s="29"/>
    </row>
    <row r="5163" spans="1:12" x14ac:dyDescent="0.3">
      <c r="A5163" s="5" t="str">
        <f t="shared" si="320"/>
        <v>septembre</v>
      </c>
      <c r="B5163" s="4">
        <f t="shared" si="321"/>
        <v>37</v>
      </c>
      <c r="C5163" s="21">
        <f t="shared" si="322"/>
        <v>44456</v>
      </c>
      <c r="H5163" s="101"/>
      <c r="K5163" s="98">
        <f t="shared" si="323"/>
        <v>0</v>
      </c>
      <c r="L5163" s="29"/>
    </row>
    <row r="5164" spans="1:12" x14ac:dyDescent="0.3">
      <c r="A5164" s="5" t="str">
        <f t="shared" si="320"/>
        <v>septembre</v>
      </c>
      <c r="B5164" s="4">
        <f t="shared" si="321"/>
        <v>37</v>
      </c>
      <c r="C5164" s="21">
        <f t="shared" si="322"/>
        <v>44456</v>
      </c>
      <c r="H5164" s="101"/>
      <c r="K5164" s="98">
        <f t="shared" si="323"/>
        <v>0</v>
      </c>
      <c r="L5164" s="29"/>
    </row>
    <row r="5165" spans="1:12" x14ac:dyDescent="0.3">
      <c r="A5165" s="5" t="str">
        <f t="shared" si="320"/>
        <v>septembre</v>
      </c>
      <c r="B5165" s="4">
        <f t="shared" si="321"/>
        <v>37</v>
      </c>
      <c r="C5165" s="21">
        <f t="shared" si="322"/>
        <v>44456</v>
      </c>
      <c r="H5165" s="101"/>
      <c r="K5165" s="98">
        <f t="shared" si="323"/>
        <v>0</v>
      </c>
      <c r="L5165" s="29"/>
    </row>
    <row r="5166" spans="1:12" x14ac:dyDescent="0.3">
      <c r="A5166" s="5" t="str">
        <f t="shared" si="320"/>
        <v>septembre</v>
      </c>
      <c r="B5166" s="4">
        <f t="shared" si="321"/>
        <v>37</v>
      </c>
      <c r="C5166" s="21">
        <f t="shared" si="322"/>
        <v>44456</v>
      </c>
      <c r="H5166" s="101"/>
      <c r="K5166" s="98">
        <f t="shared" si="323"/>
        <v>0</v>
      </c>
      <c r="L5166" s="29"/>
    </row>
    <row r="5167" spans="1:12" x14ac:dyDescent="0.3">
      <c r="A5167" s="5" t="str">
        <f t="shared" si="320"/>
        <v>septembre</v>
      </c>
      <c r="B5167" s="4">
        <f t="shared" si="321"/>
        <v>37</v>
      </c>
      <c r="C5167" s="21">
        <f t="shared" si="322"/>
        <v>44456</v>
      </c>
      <c r="H5167" s="101"/>
      <c r="K5167" s="98">
        <f t="shared" si="323"/>
        <v>0</v>
      </c>
      <c r="L5167" s="29"/>
    </row>
    <row r="5168" spans="1:12" x14ac:dyDescent="0.3">
      <c r="A5168" s="5" t="str">
        <f t="shared" si="320"/>
        <v>septembre</v>
      </c>
      <c r="B5168" s="4">
        <f t="shared" si="321"/>
        <v>37</v>
      </c>
      <c r="C5168" s="21">
        <f t="shared" si="322"/>
        <v>44456</v>
      </c>
      <c r="H5168" s="101"/>
      <c r="K5168" s="98">
        <f t="shared" si="323"/>
        <v>0</v>
      </c>
      <c r="L5168" s="29"/>
    </row>
    <row r="5169" spans="1:12" x14ac:dyDescent="0.3">
      <c r="A5169" s="5" t="str">
        <f t="shared" si="320"/>
        <v>septembre</v>
      </c>
      <c r="B5169" s="4">
        <f t="shared" si="321"/>
        <v>37</v>
      </c>
      <c r="C5169" s="21">
        <f t="shared" si="322"/>
        <v>44456</v>
      </c>
      <c r="H5169" s="101"/>
      <c r="K5169" s="98">
        <f t="shared" si="323"/>
        <v>0</v>
      </c>
      <c r="L5169" s="29"/>
    </row>
    <row r="5170" spans="1:12" x14ac:dyDescent="0.3">
      <c r="A5170" s="5" t="str">
        <f t="shared" si="320"/>
        <v>septembre</v>
      </c>
      <c r="B5170" s="4">
        <f t="shared" si="321"/>
        <v>37</v>
      </c>
      <c r="C5170" s="21">
        <f t="shared" si="322"/>
        <v>44456</v>
      </c>
      <c r="H5170" s="101"/>
      <c r="K5170" s="98">
        <f t="shared" si="323"/>
        <v>0</v>
      </c>
      <c r="L5170" s="29"/>
    </row>
    <row r="5171" spans="1:12" x14ac:dyDescent="0.3">
      <c r="A5171" s="5" t="str">
        <f t="shared" si="320"/>
        <v>septembre</v>
      </c>
      <c r="B5171" s="4">
        <f t="shared" si="321"/>
        <v>37</v>
      </c>
      <c r="C5171" s="21">
        <f t="shared" si="322"/>
        <v>44456</v>
      </c>
      <c r="H5171" s="101"/>
      <c r="K5171" s="98">
        <f t="shared" si="323"/>
        <v>0</v>
      </c>
      <c r="L5171" s="29"/>
    </row>
    <row r="5172" spans="1:12" x14ac:dyDescent="0.3">
      <c r="A5172" s="5" t="str">
        <f t="shared" si="320"/>
        <v>septembre</v>
      </c>
      <c r="B5172" s="4">
        <f t="shared" si="321"/>
        <v>37</v>
      </c>
      <c r="C5172" s="21">
        <f t="shared" si="322"/>
        <v>44456</v>
      </c>
      <c r="H5172" s="101"/>
      <c r="K5172" s="98">
        <f t="shared" si="323"/>
        <v>0</v>
      </c>
      <c r="L5172" s="29"/>
    </row>
    <row r="5173" spans="1:12" x14ac:dyDescent="0.3">
      <c r="A5173" s="5" t="str">
        <f t="shared" si="320"/>
        <v>septembre</v>
      </c>
      <c r="B5173" s="4">
        <f t="shared" si="321"/>
        <v>37</v>
      </c>
      <c r="C5173" s="21">
        <f t="shared" si="322"/>
        <v>44456</v>
      </c>
      <c r="H5173" s="101"/>
      <c r="K5173" s="98">
        <f t="shared" si="323"/>
        <v>0</v>
      </c>
      <c r="L5173" s="29"/>
    </row>
    <row r="5174" spans="1:12" x14ac:dyDescent="0.3">
      <c r="A5174" s="5" t="str">
        <f t="shared" si="320"/>
        <v>septembre</v>
      </c>
      <c r="B5174" s="4">
        <f t="shared" si="321"/>
        <v>37</v>
      </c>
      <c r="C5174" s="21">
        <f t="shared" si="322"/>
        <v>44456</v>
      </c>
      <c r="H5174" s="101"/>
      <c r="K5174" s="98">
        <f t="shared" si="323"/>
        <v>0</v>
      </c>
      <c r="L5174" s="29"/>
    </row>
    <row r="5175" spans="1:12" x14ac:dyDescent="0.3">
      <c r="A5175" s="5" t="str">
        <f t="shared" si="320"/>
        <v>septembre</v>
      </c>
      <c r="B5175" s="4">
        <f t="shared" si="321"/>
        <v>37</v>
      </c>
      <c r="C5175" s="21">
        <f t="shared" si="322"/>
        <v>44456</v>
      </c>
      <c r="H5175" s="101"/>
      <c r="K5175" s="98">
        <f t="shared" si="323"/>
        <v>0</v>
      </c>
      <c r="L5175" s="29"/>
    </row>
    <row r="5176" spans="1:12" x14ac:dyDescent="0.3">
      <c r="A5176" s="5" t="str">
        <f t="shared" si="320"/>
        <v>septembre</v>
      </c>
      <c r="B5176" s="4">
        <f t="shared" si="321"/>
        <v>37</v>
      </c>
      <c r="C5176" s="21">
        <f t="shared" si="322"/>
        <v>44456</v>
      </c>
      <c r="H5176" s="101"/>
      <c r="K5176" s="98">
        <f t="shared" si="323"/>
        <v>0</v>
      </c>
      <c r="L5176" s="29"/>
    </row>
    <row r="5177" spans="1:12" x14ac:dyDescent="0.3">
      <c r="A5177" s="5" t="str">
        <f t="shared" si="320"/>
        <v>septembre</v>
      </c>
      <c r="B5177" s="4">
        <f t="shared" si="321"/>
        <v>37</v>
      </c>
      <c r="C5177" s="21">
        <f t="shared" si="322"/>
        <v>44456</v>
      </c>
      <c r="H5177" s="101"/>
      <c r="K5177" s="98">
        <f t="shared" si="323"/>
        <v>0</v>
      </c>
      <c r="L5177" s="29"/>
    </row>
    <row r="5178" spans="1:12" x14ac:dyDescent="0.3">
      <c r="A5178" s="5" t="str">
        <f t="shared" si="320"/>
        <v>septembre</v>
      </c>
      <c r="B5178" s="4">
        <f t="shared" si="321"/>
        <v>37</v>
      </c>
      <c r="C5178" s="21">
        <f t="shared" si="322"/>
        <v>44456</v>
      </c>
      <c r="H5178" s="101"/>
      <c r="K5178" s="98">
        <f t="shared" si="323"/>
        <v>0</v>
      </c>
      <c r="L5178" s="29"/>
    </row>
    <row r="5179" spans="1:12" x14ac:dyDescent="0.3">
      <c r="A5179" s="5" t="str">
        <f t="shared" si="320"/>
        <v>septembre</v>
      </c>
      <c r="B5179" s="4">
        <f t="shared" si="321"/>
        <v>37</v>
      </c>
      <c r="C5179" s="21">
        <f t="shared" si="322"/>
        <v>44456</v>
      </c>
      <c r="H5179" s="101"/>
      <c r="K5179" s="98">
        <f t="shared" si="323"/>
        <v>0</v>
      </c>
      <c r="L5179" s="29"/>
    </row>
    <row r="5180" spans="1:12" x14ac:dyDescent="0.3">
      <c r="A5180" s="5" t="str">
        <f t="shared" si="320"/>
        <v>septembre</v>
      </c>
      <c r="B5180" s="4">
        <f t="shared" si="321"/>
        <v>37</v>
      </c>
      <c r="C5180" s="21">
        <f t="shared" si="322"/>
        <v>44456</v>
      </c>
      <c r="H5180" s="101"/>
      <c r="K5180" s="98">
        <f t="shared" si="323"/>
        <v>0</v>
      </c>
      <c r="L5180" s="29"/>
    </row>
    <row r="5181" spans="1:12" x14ac:dyDescent="0.3">
      <c r="A5181" s="5" t="str">
        <f t="shared" si="320"/>
        <v>septembre</v>
      </c>
      <c r="B5181" s="4">
        <f t="shared" si="321"/>
        <v>38</v>
      </c>
      <c r="C5181" s="21">
        <f t="shared" si="322"/>
        <v>44459</v>
      </c>
      <c r="H5181" s="101"/>
      <c r="K5181" s="98">
        <f t="shared" si="323"/>
        <v>0</v>
      </c>
      <c r="L5181" s="29"/>
    </row>
    <row r="5182" spans="1:12" x14ac:dyDescent="0.3">
      <c r="A5182" s="5" t="str">
        <f t="shared" si="320"/>
        <v>septembre</v>
      </c>
      <c r="B5182" s="4">
        <f t="shared" si="321"/>
        <v>38</v>
      </c>
      <c r="C5182" s="21">
        <f t="shared" si="322"/>
        <v>44459</v>
      </c>
      <c r="H5182" s="101"/>
      <c r="K5182" s="98">
        <f t="shared" si="323"/>
        <v>0</v>
      </c>
      <c r="L5182" s="29"/>
    </row>
    <row r="5183" spans="1:12" x14ac:dyDescent="0.3">
      <c r="A5183" s="5" t="str">
        <f t="shared" si="320"/>
        <v>septembre</v>
      </c>
      <c r="B5183" s="4">
        <f t="shared" si="321"/>
        <v>38</v>
      </c>
      <c r="C5183" s="21">
        <f t="shared" si="322"/>
        <v>44459</v>
      </c>
      <c r="H5183" s="101"/>
      <c r="K5183" s="98">
        <f t="shared" si="323"/>
        <v>0</v>
      </c>
      <c r="L5183" s="29"/>
    </row>
    <row r="5184" spans="1:12" x14ac:dyDescent="0.3">
      <c r="A5184" s="5" t="str">
        <f t="shared" si="320"/>
        <v>septembre</v>
      </c>
      <c r="B5184" s="4">
        <f t="shared" si="321"/>
        <v>38</v>
      </c>
      <c r="C5184" s="21">
        <f t="shared" si="322"/>
        <v>44459</v>
      </c>
      <c r="H5184" s="101"/>
      <c r="K5184" s="98">
        <f t="shared" si="323"/>
        <v>0</v>
      </c>
      <c r="L5184" s="29"/>
    </row>
    <row r="5185" spans="1:12" x14ac:dyDescent="0.3">
      <c r="A5185" s="5" t="str">
        <f t="shared" si="320"/>
        <v>septembre</v>
      </c>
      <c r="B5185" s="4">
        <f t="shared" si="321"/>
        <v>38</v>
      </c>
      <c r="C5185" s="21">
        <f t="shared" si="322"/>
        <v>44459</v>
      </c>
      <c r="H5185" s="101"/>
      <c r="K5185" s="98">
        <f t="shared" si="323"/>
        <v>0</v>
      </c>
      <c r="L5185" s="29"/>
    </row>
    <row r="5186" spans="1:12" x14ac:dyDescent="0.3">
      <c r="A5186" s="5" t="str">
        <f t="shared" si="320"/>
        <v>septembre</v>
      </c>
      <c r="B5186" s="4">
        <f t="shared" si="321"/>
        <v>38</v>
      </c>
      <c r="C5186" s="21">
        <f t="shared" si="322"/>
        <v>44459</v>
      </c>
      <c r="H5186" s="101"/>
      <c r="K5186" s="98">
        <f t="shared" si="323"/>
        <v>0</v>
      </c>
      <c r="L5186" s="29"/>
    </row>
    <row r="5187" spans="1:12" x14ac:dyDescent="0.3">
      <c r="A5187" s="5" t="str">
        <f t="shared" si="320"/>
        <v>septembre</v>
      </c>
      <c r="B5187" s="4">
        <f t="shared" si="321"/>
        <v>38</v>
      </c>
      <c r="C5187" s="21">
        <f t="shared" si="322"/>
        <v>44459</v>
      </c>
      <c r="H5187" s="101"/>
      <c r="K5187" s="98">
        <f t="shared" si="323"/>
        <v>0</v>
      </c>
      <c r="L5187" s="29"/>
    </row>
    <row r="5188" spans="1:12" x14ac:dyDescent="0.3">
      <c r="A5188" s="5" t="str">
        <f t="shared" ref="A5188:A5251" si="324">TEXT(30*MONTH(C5188),"mmmm")</f>
        <v>septembre</v>
      </c>
      <c r="B5188" s="4">
        <f t="shared" ref="B5188:B5251" si="325">_xlfn.ISOWEEKNUM(C5188)</f>
        <v>38</v>
      </c>
      <c r="C5188" s="21">
        <f t="shared" ref="C5188:C5251" si="326">WORKDAY(INT((ROW()-1)/20)+"01/01/2021",1)</f>
        <v>44459</v>
      </c>
      <c r="H5188" s="101"/>
      <c r="K5188" s="98">
        <f t="shared" ref="K5188:K5251" si="327">IFERROR((I5188-J5188)/J5188,0)</f>
        <v>0</v>
      </c>
      <c r="L5188" s="29"/>
    </row>
    <row r="5189" spans="1:12" x14ac:dyDescent="0.3">
      <c r="A5189" s="5" t="str">
        <f t="shared" si="324"/>
        <v>septembre</v>
      </c>
      <c r="B5189" s="4">
        <f t="shared" si="325"/>
        <v>38</v>
      </c>
      <c r="C5189" s="21">
        <f t="shared" si="326"/>
        <v>44459</v>
      </c>
      <c r="H5189" s="101"/>
      <c r="K5189" s="98">
        <f t="shared" si="327"/>
        <v>0</v>
      </c>
      <c r="L5189" s="29"/>
    </row>
    <row r="5190" spans="1:12" x14ac:dyDescent="0.3">
      <c r="A5190" s="5" t="str">
        <f t="shared" si="324"/>
        <v>septembre</v>
      </c>
      <c r="B5190" s="4">
        <f t="shared" si="325"/>
        <v>38</v>
      </c>
      <c r="C5190" s="21">
        <f t="shared" si="326"/>
        <v>44459</v>
      </c>
      <c r="H5190" s="101"/>
      <c r="K5190" s="98">
        <f t="shared" si="327"/>
        <v>0</v>
      </c>
      <c r="L5190" s="29"/>
    </row>
    <row r="5191" spans="1:12" x14ac:dyDescent="0.3">
      <c r="A5191" s="5" t="str">
        <f t="shared" si="324"/>
        <v>septembre</v>
      </c>
      <c r="B5191" s="4">
        <f t="shared" si="325"/>
        <v>38</v>
      </c>
      <c r="C5191" s="21">
        <f t="shared" si="326"/>
        <v>44459</v>
      </c>
      <c r="H5191" s="101"/>
      <c r="K5191" s="98">
        <f t="shared" si="327"/>
        <v>0</v>
      </c>
      <c r="L5191" s="29"/>
    </row>
    <row r="5192" spans="1:12" x14ac:dyDescent="0.3">
      <c r="A5192" s="5" t="str">
        <f t="shared" si="324"/>
        <v>septembre</v>
      </c>
      <c r="B5192" s="4">
        <f t="shared" si="325"/>
        <v>38</v>
      </c>
      <c r="C5192" s="21">
        <f t="shared" si="326"/>
        <v>44459</v>
      </c>
      <c r="H5192" s="101"/>
      <c r="K5192" s="98">
        <f t="shared" si="327"/>
        <v>0</v>
      </c>
      <c r="L5192" s="29"/>
    </row>
    <row r="5193" spans="1:12" x14ac:dyDescent="0.3">
      <c r="A5193" s="5" t="str">
        <f t="shared" si="324"/>
        <v>septembre</v>
      </c>
      <c r="B5193" s="4">
        <f t="shared" si="325"/>
        <v>38</v>
      </c>
      <c r="C5193" s="21">
        <f t="shared" si="326"/>
        <v>44459</v>
      </c>
      <c r="H5193" s="101"/>
      <c r="K5193" s="98">
        <f t="shared" si="327"/>
        <v>0</v>
      </c>
      <c r="L5193" s="29"/>
    </row>
    <row r="5194" spans="1:12" x14ac:dyDescent="0.3">
      <c r="A5194" s="5" t="str">
        <f t="shared" si="324"/>
        <v>septembre</v>
      </c>
      <c r="B5194" s="4">
        <f t="shared" si="325"/>
        <v>38</v>
      </c>
      <c r="C5194" s="21">
        <f t="shared" si="326"/>
        <v>44459</v>
      </c>
      <c r="H5194" s="101"/>
      <c r="K5194" s="98">
        <f t="shared" si="327"/>
        <v>0</v>
      </c>
      <c r="L5194" s="29"/>
    </row>
    <row r="5195" spans="1:12" x14ac:dyDescent="0.3">
      <c r="A5195" s="5" t="str">
        <f t="shared" si="324"/>
        <v>septembre</v>
      </c>
      <c r="B5195" s="4">
        <f t="shared" si="325"/>
        <v>38</v>
      </c>
      <c r="C5195" s="21">
        <f t="shared" si="326"/>
        <v>44459</v>
      </c>
      <c r="H5195" s="101"/>
      <c r="K5195" s="98">
        <f t="shared" si="327"/>
        <v>0</v>
      </c>
      <c r="L5195" s="29"/>
    </row>
    <row r="5196" spans="1:12" x14ac:dyDescent="0.3">
      <c r="A5196" s="5" t="str">
        <f t="shared" si="324"/>
        <v>septembre</v>
      </c>
      <c r="B5196" s="4">
        <f t="shared" si="325"/>
        <v>38</v>
      </c>
      <c r="C5196" s="21">
        <f t="shared" si="326"/>
        <v>44459</v>
      </c>
      <c r="H5196" s="101"/>
      <c r="K5196" s="98">
        <f t="shared" si="327"/>
        <v>0</v>
      </c>
      <c r="L5196" s="29"/>
    </row>
    <row r="5197" spans="1:12" x14ac:dyDescent="0.3">
      <c r="A5197" s="5" t="str">
        <f t="shared" si="324"/>
        <v>septembre</v>
      </c>
      <c r="B5197" s="4">
        <f t="shared" si="325"/>
        <v>38</v>
      </c>
      <c r="C5197" s="21">
        <f t="shared" si="326"/>
        <v>44459</v>
      </c>
      <c r="H5197" s="101"/>
      <c r="K5197" s="98">
        <f t="shared" si="327"/>
        <v>0</v>
      </c>
      <c r="L5197" s="29"/>
    </row>
    <row r="5198" spans="1:12" x14ac:dyDescent="0.3">
      <c r="A5198" s="5" t="str">
        <f t="shared" si="324"/>
        <v>septembre</v>
      </c>
      <c r="B5198" s="4">
        <f t="shared" si="325"/>
        <v>38</v>
      </c>
      <c r="C5198" s="21">
        <f t="shared" si="326"/>
        <v>44459</v>
      </c>
      <c r="H5198" s="101"/>
      <c r="K5198" s="98">
        <f t="shared" si="327"/>
        <v>0</v>
      </c>
      <c r="L5198" s="29"/>
    </row>
    <row r="5199" spans="1:12" x14ac:dyDescent="0.3">
      <c r="A5199" s="5" t="str">
        <f t="shared" si="324"/>
        <v>septembre</v>
      </c>
      <c r="B5199" s="4">
        <f t="shared" si="325"/>
        <v>38</v>
      </c>
      <c r="C5199" s="21">
        <f t="shared" si="326"/>
        <v>44459</v>
      </c>
      <c r="H5199" s="101"/>
      <c r="K5199" s="98">
        <f t="shared" si="327"/>
        <v>0</v>
      </c>
      <c r="L5199" s="29"/>
    </row>
    <row r="5200" spans="1:12" x14ac:dyDescent="0.3">
      <c r="A5200" s="5" t="str">
        <f t="shared" si="324"/>
        <v>septembre</v>
      </c>
      <c r="B5200" s="4">
        <f t="shared" si="325"/>
        <v>38</v>
      </c>
      <c r="C5200" s="21">
        <f t="shared" si="326"/>
        <v>44459</v>
      </c>
      <c r="H5200" s="101"/>
      <c r="K5200" s="98">
        <f t="shared" si="327"/>
        <v>0</v>
      </c>
      <c r="L5200" s="29"/>
    </row>
    <row r="5201" spans="1:12" x14ac:dyDescent="0.3">
      <c r="A5201" s="5" t="str">
        <f t="shared" si="324"/>
        <v>septembre</v>
      </c>
      <c r="B5201" s="4">
        <f t="shared" si="325"/>
        <v>38</v>
      </c>
      <c r="C5201" s="21">
        <f t="shared" si="326"/>
        <v>44459</v>
      </c>
      <c r="H5201" s="101"/>
      <c r="K5201" s="98">
        <f t="shared" si="327"/>
        <v>0</v>
      </c>
      <c r="L5201" s="29"/>
    </row>
    <row r="5202" spans="1:12" x14ac:dyDescent="0.3">
      <c r="A5202" s="5" t="str">
        <f t="shared" si="324"/>
        <v>septembre</v>
      </c>
      <c r="B5202" s="4">
        <f t="shared" si="325"/>
        <v>38</v>
      </c>
      <c r="C5202" s="21">
        <f t="shared" si="326"/>
        <v>44459</v>
      </c>
      <c r="H5202" s="101"/>
      <c r="K5202" s="98">
        <f t="shared" si="327"/>
        <v>0</v>
      </c>
      <c r="L5202" s="29"/>
    </row>
    <row r="5203" spans="1:12" x14ac:dyDescent="0.3">
      <c r="A5203" s="5" t="str">
        <f t="shared" si="324"/>
        <v>septembre</v>
      </c>
      <c r="B5203" s="4">
        <f t="shared" si="325"/>
        <v>38</v>
      </c>
      <c r="C5203" s="21">
        <f t="shared" si="326"/>
        <v>44459</v>
      </c>
      <c r="H5203" s="101"/>
      <c r="K5203" s="98">
        <f t="shared" si="327"/>
        <v>0</v>
      </c>
      <c r="L5203" s="29"/>
    </row>
    <row r="5204" spans="1:12" x14ac:dyDescent="0.3">
      <c r="A5204" s="5" t="str">
        <f t="shared" si="324"/>
        <v>septembre</v>
      </c>
      <c r="B5204" s="4">
        <f t="shared" si="325"/>
        <v>38</v>
      </c>
      <c r="C5204" s="21">
        <f t="shared" si="326"/>
        <v>44459</v>
      </c>
      <c r="H5204" s="101"/>
      <c r="K5204" s="98">
        <f t="shared" si="327"/>
        <v>0</v>
      </c>
      <c r="L5204" s="29"/>
    </row>
    <row r="5205" spans="1:12" x14ac:dyDescent="0.3">
      <c r="A5205" s="5" t="str">
        <f t="shared" si="324"/>
        <v>septembre</v>
      </c>
      <c r="B5205" s="4">
        <f t="shared" si="325"/>
        <v>38</v>
      </c>
      <c r="C5205" s="21">
        <f t="shared" si="326"/>
        <v>44459</v>
      </c>
      <c r="H5205" s="101"/>
      <c r="K5205" s="98">
        <f t="shared" si="327"/>
        <v>0</v>
      </c>
      <c r="L5205" s="29"/>
    </row>
    <row r="5206" spans="1:12" x14ac:dyDescent="0.3">
      <c r="A5206" s="5" t="str">
        <f t="shared" si="324"/>
        <v>septembre</v>
      </c>
      <c r="B5206" s="4">
        <f t="shared" si="325"/>
        <v>38</v>
      </c>
      <c r="C5206" s="21">
        <f t="shared" si="326"/>
        <v>44459</v>
      </c>
      <c r="H5206" s="101"/>
      <c r="K5206" s="98">
        <f t="shared" si="327"/>
        <v>0</v>
      </c>
      <c r="L5206" s="29"/>
    </row>
    <row r="5207" spans="1:12" x14ac:dyDescent="0.3">
      <c r="A5207" s="5" t="str">
        <f t="shared" si="324"/>
        <v>septembre</v>
      </c>
      <c r="B5207" s="4">
        <f t="shared" si="325"/>
        <v>38</v>
      </c>
      <c r="C5207" s="21">
        <f t="shared" si="326"/>
        <v>44459</v>
      </c>
      <c r="H5207" s="101"/>
      <c r="K5207" s="98">
        <f t="shared" si="327"/>
        <v>0</v>
      </c>
      <c r="L5207" s="29"/>
    </row>
    <row r="5208" spans="1:12" x14ac:dyDescent="0.3">
      <c r="A5208" s="5" t="str">
        <f t="shared" si="324"/>
        <v>septembre</v>
      </c>
      <c r="B5208" s="4">
        <f t="shared" si="325"/>
        <v>38</v>
      </c>
      <c r="C5208" s="21">
        <f t="shared" si="326"/>
        <v>44459</v>
      </c>
      <c r="H5208" s="101"/>
      <c r="K5208" s="98">
        <f t="shared" si="327"/>
        <v>0</v>
      </c>
      <c r="L5208" s="29"/>
    </row>
    <row r="5209" spans="1:12" x14ac:dyDescent="0.3">
      <c r="A5209" s="5" t="str">
        <f t="shared" si="324"/>
        <v>septembre</v>
      </c>
      <c r="B5209" s="4">
        <f t="shared" si="325"/>
        <v>38</v>
      </c>
      <c r="C5209" s="21">
        <f t="shared" si="326"/>
        <v>44459</v>
      </c>
      <c r="H5209" s="101"/>
      <c r="K5209" s="98">
        <f t="shared" si="327"/>
        <v>0</v>
      </c>
      <c r="L5209" s="29"/>
    </row>
    <row r="5210" spans="1:12" x14ac:dyDescent="0.3">
      <c r="A5210" s="5" t="str">
        <f t="shared" si="324"/>
        <v>septembre</v>
      </c>
      <c r="B5210" s="4">
        <f t="shared" si="325"/>
        <v>38</v>
      </c>
      <c r="C5210" s="21">
        <f t="shared" si="326"/>
        <v>44459</v>
      </c>
      <c r="H5210" s="101"/>
      <c r="K5210" s="98">
        <f t="shared" si="327"/>
        <v>0</v>
      </c>
      <c r="L5210" s="29"/>
    </row>
    <row r="5211" spans="1:12" x14ac:dyDescent="0.3">
      <c r="A5211" s="5" t="str">
        <f t="shared" si="324"/>
        <v>septembre</v>
      </c>
      <c r="B5211" s="4">
        <f t="shared" si="325"/>
        <v>38</v>
      </c>
      <c r="C5211" s="21">
        <f t="shared" si="326"/>
        <v>44459</v>
      </c>
      <c r="H5211" s="101"/>
      <c r="K5211" s="98">
        <f t="shared" si="327"/>
        <v>0</v>
      </c>
      <c r="L5211" s="29"/>
    </row>
    <row r="5212" spans="1:12" x14ac:dyDescent="0.3">
      <c r="A5212" s="5" t="str">
        <f t="shared" si="324"/>
        <v>septembre</v>
      </c>
      <c r="B5212" s="4">
        <f t="shared" si="325"/>
        <v>38</v>
      </c>
      <c r="C5212" s="21">
        <f t="shared" si="326"/>
        <v>44459</v>
      </c>
      <c r="H5212" s="101"/>
      <c r="K5212" s="98">
        <f t="shared" si="327"/>
        <v>0</v>
      </c>
      <c r="L5212" s="29"/>
    </row>
    <row r="5213" spans="1:12" x14ac:dyDescent="0.3">
      <c r="A5213" s="5" t="str">
        <f t="shared" si="324"/>
        <v>septembre</v>
      </c>
      <c r="B5213" s="4">
        <f t="shared" si="325"/>
        <v>38</v>
      </c>
      <c r="C5213" s="21">
        <f t="shared" si="326"/>
        <v>44459</v>
      </c>
      <c r="H5213" s="101"/>
      <c r="K5213" s="98">
        <f t="shared" si="327"/>
        <v>0</v>
      </c>
      <c r="L5213" s="29"/>
    </row>
    <row r="5214" spans="1:12" x14ac:dyDescent="0.3">
      <c r="A5214" s="5" t="str">
        <f t="shared" si="324"/>
        <v>septembre</v>
      </c>
      <c r="B5214" s="4">
        <f t="shared" si="325"/>
        <v>38</v>
      </c>
      <c r="C5214" s="21">
        <f t="shared" si="326"/>
        <v>44459</v>
      </c>
      <c r="H5214" s="101"/>
      <c r="K5214" s="98">
        <f t="shared" si="327"/>
        <v>0</v>
      </c>
      <c r="L5214" s="29"/>
    </row>
    <row r="5215" spans="1:12" x14ac:dyDescent="0.3">
      <c r="A5215" s="5" t="str">
        <f t="shared" si="324"/>
        <v>septembre</v>
      </c>
      <c r="B5215" s="4">
        <f t="shared" si="325"/>
        <v>38</v>
      </c>
      <c r="C5215" s="21">
        <f t="shared" si="326"/>
        <v>44459</v>
      </c>
      <c r="H5215" s="101"/>
      <c r="K5215" s="98">
        <f t="shared" si="327"/>
        <v>0</v>
      </c>
      <c r="L5215" s="29"/>
    </row>
    <row r="5216" spans="1:12" x14ac:dyDescent="0.3">
      <c r="A5216" s="5" t="str">
        <f t="shared" si="324"/>
        <v>septembre</v>
      </c>
      <c r="B5216" s="4">
        <f t="shared" si="325"/>
        <v>38</v>
      </c>
      <c r="C5216" s="21">
        <f t="shared" si="326"/>
        <v>44459</v>
      </c>
      <c r="H5216" s="101"/>
      <c r="K5216" s="98">
        <f t="shared" si="327"/>
        <v>0</v>
      </c>
      <c r="L5216" s="29"/>
    </row>
    <row r="5217" spans="1:12" x14ac:dyDescent="0.3">
      <c r="A5217" s="5" t="str">
        <f t="shared" si="324"/>
        <v>septembre</v>
      </c>
      <c r="B5217" s="4">
        <f t="shared" si="325"/>
        <v>38</v>
      </c>
      <c r="C5217" s="21">
        <f t="shared" si="326"/>
        <v>44459</v>
      </c>
      <c r="H5217" s="101"/>
      <c r="K5217" s="98">
        <f t="shared" si="327"/>
        <v>0</v>
      </c>
      <c r="L5217" s="29"/>
    </row>
    <row r="5218" spans="1:12" x14ac:dyDescent="0.3">
      <c r="A5218" s="5" t="str">
        <f t="shared" si="324"/>
        <v>septembre</v>
      </c>
      <c r="B5218" s="4">
        <f t="shared" si="325"/>
        <v>38</v>
      </c>
      <c r="C5218" s="21">
        <f t="shared" si="326"/>
        <v>44459</v>
      </c>
      <c r="H5218" s="101"/>
      <c r="K5218" s="98">
        <f t="shared" si="327"/>
        <v>0</v>
      </c>
      <c r="L5218" s="29"/>
    </row>
    <row r="5219" spans="1:12" x14ac:dyDescent="0.3">
      <c r="A5219" s="5" t="str">
        <f t="shared" si="324"/>
        <v>septembre</v>
      </c>
      <c r="B5219" s="4">
        <f t="shared" si="325"/>
        <v>38</v>
      </c>
      <c r="C5219" s="21">
        <f t="shared" si="326"/>
        <v>44459</v>
      </c>
      <c r="H5219" s="101"/>
      <c r="K5219" s="98">
        <f t="shared" si="327"/>
        <v>0</v>
      </c>
      <c r="L5219" s="29"/>
    </row>
    <row r="5220" spans="1:12" x14ac:dyDescent="0.3">
      <c r="A5220" s="5" t="str">
        <f t="shared" si="324"/>
        <v>septembre</v>
      </c>
      <c r="B5220" s="4">
        <f t="shared" si="325"/>
        <v>38</v>
      </c>
      <c r="C5220" s="21">
        <f t="shared" si="326"/>
        <v>44459</v>
      </c>
      <c r="H5220" s="101"/>
      <c r="K5220" s="98">
        <f t="shared" si="327"/>
        <v>0</v>
      </c>
      <c r="L5220" s="29"/>
    </row>
    <row r="5221" spans="1:12" x14ac:dyDescent="0.3">
      <c r="A5221" s="5" t="str">
        <f t="shared" si="324"/>
        <v>septembre</v>
      </c>
      <c r="B5221" s="4">
        <f t="shared" si="325"/>
        <v>38</v>
      </c>
      <c r="C5221" s="21">
        <f t="shared" si="326"/>
        <v>44459</v>
      </c>
      <c r="H5221" s="101"/>
      <c r="K5221" s="98">
        <f t="shared" si="327"/>
        <v>0</v>
      </c>
      <c r="L5221" s="29"/>
    </row>
    <row r="5222" spans="1:12" x14ac:dyDescent="0.3">
      <c r="A5222" s="5" t="str">
        <f t="shared" si="324"/>
        <v>septembre</v>
      </c>
      <c r="B5222" s="4">
        <f t="shared" si="325"/>
        <v>38</v>
      </c>
      <c r="C5222" s="21">
        <f t="shared" si="326"/>
        <v>44459</v>
      </c>
      <c r="H5222" s="101"/>
      <c r="K5222" s="98">
        <f t="shared" si="327"/>
        <v>0</v>
      </c>
      <c r="L5222" s="29"/>
    </row>
    <row r="5223" spans="1:12" x14ac:dyDescent="0.3">
      <c r="A5223" s="5" t="str">
        <f t="shared" si="324"/>
        <v>septembre</v>
      </c>
      <c r="B5223" s="4">
        <f t="shared" si="325"/>
        <v>38</v>
      </c>
      <c r="C5223" s="21">
        <f t="shared" si="326"/>
        <v>44459</v>
      </c>
      <c r="H5223" s="101"/>
      <c r="K5223" s="98">
        <f t="shared" si="327"/>
        <v>0</v>
      </c>
      <c r="L5223" s="29"/>
    </row>
    <row r="5224" spans="1:12" x14ac:dyDescent="0.3">
      <c r="A5224" s="5" t="str">
        <f t="shared" si="324"/>
        <v>septembre</v>
      </c>
      <c r="B5224" s="4">
        <f t="shared" si="325"/>
        <v>38</v>
      </c>
      <c r="C5224" s="21">
        <f t="shared" si="326"/>
        <v>44459</v>
      </c>
      <c r="H5224" s="101"/>
      <c r="K5224" s="98">
        <f t="shared" si="327"/>
        <v>0</v>
      </c>
      <c r="L5224" s="29"/>
    </row>
    <row r="5225" spans="1:12" x14ac:dyDescent="0.3">
      <c r="A5225" s="5" t="str">
        <f t="shared" si="324"/>
        <v>septembre</v>
      </c>
      <c r="B5225" s="4">
        <f t="shared" si="325"/>
        <v>38</v>
      </c>
      <c r="C5225" s="21">
        <f t="shared" si="326"/>
        <v>44459</v>
      </c>
      <c r="H5225" s="101"/>
      <c r="K5225" s="98">
        <f t="shared" si="327"/>
        <v>0</v>
      </c>
      <c r="L5225" s="29"/>
    </row>
    <row r="5226" spans="1:12" x14ac:dyDescent="0.3">
      <c r="A5226" s="5" t="str">
        <f t="shared" si="324"/>
        <v>septembre</v>
      </c>
      <c r="B5226" s="4">
        <f t="shared" si="325"/>
        <v>38</v>
      </c>
      <c r="C5226" s="21">
        <f t="shared" si="326"/>
        <v>44459</v>
      </c>
      <c r="H5226" s="101"/>
      <c r="K5226" s="98">
        <f t="shared" si="327"/>
        <v>0</v>
      </c>
      <c r="L5226" s="29"/>
    </row>
    <row r="5227" spans="1:12" x14ac:dyDescent="0.3">
      <c r="A5227" s="5" t="str">
        <f t="shared" si="324"/>
        <v>septembre</v>
      </c>
      <c r="B5227" s="4">
        <f t="shared" si="325"/>
        <v>38</v>
      </c>
      <c r="C5227" s="21">
        <f t="shared" si="326"/>
        <v>44459</v>
      </c>
      <c r="H5227" s="101"/>
      <c r="K5227" s="98">
        <f t="shared" si="327"/>
        <v>0</v>
      </c>
      <c r="L5227" s="29"/>
    </row>
    <row r="5228" spans="1:12" x14ac:dyDescent="0.3">
      <c r="A5228" s="5" t="str">
        <f t="shared" si="324"/>
        <v>septembre</v>
      </c>
      <c r="B5228" s="4">
        <f t="shared" si="325"/>
        <v>38</v>
      </c>
      <c r="C5228" s="21">
        <f t="shared" si="326"/>
        <v>44459</v>
      </c>
      <c r="H5228" s="101"/>
      <c r="K5228" s="98">
        <f t="shared" si="327"/>
        <v>0</v>
      </c>
      <c r="L5228" s="29"/>
    </row>
    <row r="5229" spans="1:12" x14ac:dyDescent="0.3">
      <c r="A5229" s="5" t="str">
        <f t="shared" si="324"/>
        <v>septembre</v>
      </c>
      <c r="B5229" s="4">
        <f t="shared" si="325"/>
        <v>38</v>
      </c>
      <c r="C5229" s="21">
        <f t="shared" si="326"/>
        <v>44459</v>
      </c>
      <c r="H5229" s="101"/>
      <c r="K5229" s="98">
        <f t="shared" si="327"/>
        <v>0</v>
      </c>
      <c r="L5229" s="29"/>
    </row>
    <row r="5230" spans="1:12" x14ac:dyDescent="0.3">
      <c r="A5230" s="5" t="str">
        <f t="shared" si="324"/>
        <v>septembre</v>
      </c>
      <c r="B5230" s="4">
        <f t="shared" si="325"/>
        <v>38</v>
      </c>
      <c r="C5230" s="21">
        <f t="shared" si="326"/>
        <v>44459</v>
      </c>
      <c r="H5230" s="101"/>
      <c r="K5230" s="98">
        <f t="shared" si="327"/>
        <v>0</v>
      </c>
      <c r="L5230" s="29"/>
    </row>
    <row r="5231" spans="1:12" x14ac:dyDescent="0.3">
      <c r="A5231" s="5" t="str">
        <f t="shared" si="324"/>
        <v>septembre</v>
      </c>
      <c r="B5231" s="4">
        <f t="shared" si="325"/>
        <v>38</v>
      </c>
      <c r="C5231" s="21">
        <f t="shared" si="326"/>
        <v>44459</v>
      </c>
      <c r="H5231" s="101"/>
      <c r="K5231" s="98">
        <f t="shared" si="327"/>
        <v>0</v>
      </c>
      <c r="L5231" s="29"/>
    </row>
    <row r="5232" spans="1:12" x14ac:dyDescent="0.3">
      <c r="A5232" s="5" t="str">
        <f t="shared" si="324"/>
        <v>septembre</v>
      </c>
      <c r="B5232" s="4">
        <f t="shared" si="325"/>
        <v>38</v>
      </c>
      <c r="C5232" s="21">
        <f t="shared" si="326"/>
        <v>44459</v>
      </c>
      <c r="H5232" s="101"/>
      <c r="K5232" s="98">
        <f t="shared" si="327"/>
        <v>0</v>
      </c>
      <c r="L5232" s="29"/>
    </row>
    <row r="5233" spans="1:12" x14ac:dyDescent="0.3">
      <c r="A5233" s="5" t="str">
        <f t="shared" si="324"/>
        <v>septembre</v>
      </c>
      <c r="B5233" s="4">
        <f t="shared" si="325"/>
        <v>38</v>
      </c>
      <c r="C5233" s="21">
        <f t="shared" si="326"/>
        <v>44459</v>
      </c>
      <c r="H5233" s="101"/>
      <c r="K5233" s="98">
        <f t="shared" si="327"/>
        <v>0</v>
      </c>
      <c r="L5233" s="29"/>
    </row>
    <row r="5234" spans="1:12" x14ac:dyDescent="0.3">
      <c r="A5234" s="5" t="str">
        <f t="shared" si="324"/>
        <v>septembre</v>
      </c>
      <c r="B5234" s="4">
        <f t="shared" si="325"/>
        <v>38</v>
      </c>
      <c r="C5234" s="21">
        <f t="shared" si="326"/>
        <v>44459</v>
      </c>
      <c r="H5234" s="101"/>
      <c r="K5234" s="98">
        <f t="shared" si="327"/>
        <v>0</v>
      </c>
      <c r="L5234" s="29"/>
    </row>
    <row r="5235" spans="1:12" x14ac:dyDescent="0.3">
      <c r="A5235" s="5" t="str">
        <f t="shared" si="324"/>
        <v>septembre</v>
      </c>
      <c r="B5235" s="4">
        <f t="shared" si="325"/>
        <v>38</v>
      </c>
      <c r="C5235" s="21">
        <f t="shared" si="326"/>
        <v>44459</v>
      </c>
      <c r="H5235" s="101"/>
      <c r="K5235" s="98">
        <f t="shared" si="327"/>
        <v>0</v>
      </c>
      <c r="L5235" s="29"/>
    </row>
    <row r="5236" spans="1:12" x14ac:dyDescent="0.3">
      <c r="A5236" s="5" t="str">
        <f t="shared" si="324"/>
        <v>septembre</v>
      </c>
      <c r="B5236" s="4">
        <f t="shared" si="325"/>
        <v>38</v>
      </c>
      <c r="C5236" s="21">
        <f t="shared" si="326"/>
        <v>44459</v>
      </c>
      <c r="H5236" s="101"/>
      <c r="K5236" s="98">
        <f t="shared" si="327"/>
        <v>0</v>
      </c>
      <c r="L5236" s="29"/>
    </row>
    <row r="5237" spans="1:12" x14ac:dyDescent="0.3">
      <c r="A5237" s="5" t="str">
        <f t="shared" si="324"/>
        <v>septembre</v>
      </c>
      <c r="B5237" s="4">
        <f t="shared" si="325"/>
        <v>38</v>
      </c>
      <c r="C5237" s="21">
        <f t="shared" si="326"/>
        <v>44459</v>
      </c>
      <c r="H5237" s="101"/>
      <c r="K5237" s="98">
        <f t="shared" si="327"/>
        <v>0</v>
      </c>
      <c r="L5237" s="29"/>
    </row>
    <row r="5238" spans="1:12" x14ac:dyDescent="0.3">
      <c r="A5238" s="5" t="str">
        <f t="shared" si="324"/>
        <v>septembre</v>
      </c>
      <c r="B5238" s="4">
        <f t="shared" si="325"/>
        <v>38</v>
      </c>
      <c r="C5238" s="21">
        <f t="shared" si="326"/>
        <v>44459</v>
      </c>
      <c r="H5238" s="101"/>
      <c r="K5238" s="98">
        <f t="shared" si="327"/>
        <v>0</v>
      </c>
      <c r="L5238" s="29"/>
    </row>
    <row r="5239" spans="1:12" x14ac:dyDescent="0.3">
      <c r="A5239" s="5" t="str">
        <f t="shared" si="324"/>
        <v>septembre</v>
      </c>
      <c r="B5239" s="4">
        <f t="shared" si="325"/>
        <v>38</v>
      </c>
      <c r="C5239" s="21">
        <f t="shared" si="326"/>
        <v>44459</v>
      </c>
      <c r="H5239" s="101"/>
      <c r="K5239" s="98">
        <f t="shared" si="327"/>
        <v>0</v>
      </c>
      <c r="L5239" s="29"/>
    </row>
    <row r="5240" spans="1:12" x14ac:dyDescent="0.3">
      <c r="A5240" s="5" t="str">
        <f t="shared" si="324"/>
        <v>septembre</v>
      </c>
      <c r="B5240" s="4">
        <f t="shared" si="325"/>
        <v>38</v>
      </c>
      <c r="C5240" s="21">
        <f t="shared" si="326"/>
        <v>44459</v>
      </c>
      <c r="H5240" s="101"/>
      <c r="K5240" s="98">
        <f t="shared" si="327"/>
        <v>0</v>
      </c>
      <c r="L5240" s="29"/>
    </row>
    <row r="5241" spans="1:12" x14ac:dyDescent="0.3">
      <c r="A5241" s="5" t="str">
        <f t="shared" si="324"/>
        <v>septembre</v>
      </c>
      <c r="B5241" s="4">
        <f t="shared" si="325"/>
        <v>38</v>
      </c>
      <c r="C5241" s="21">
        <f t="shared" si="326"/>
        <v>44460</v>
      </c>
      <c r="H5241" s="101"/>
      <c r="K5241" s="98">
        <f t="shared" si="327"/>
        <v>0</v>
      </c>
      <c r="L5241" s="29"/>
    </row>
    <row r="5242" spans="1:12" x14ac:dyDescent="0.3">
      <c r="A5242" s="5" t="str">
        <f t="shared" si="324"/>
        <v>septembre</v>
      </c>
      <c r="B5242" s="4">
        <f t="shared" si="325"/>
        <v>38</v>
      </c>
      <c r="C5242" s="21">
        <f t="shared" si="326"/>
        <v>44460</v>
      </c>
      <c r="H5242" s="101"/>
      <c r="K5242" s="98">
        <f t="shared" si="327"/>
        <v>0</v>
      </c>
      <c r="L5242" s="29"/>
    </row>
    <row r="5243" spans="1:12" x14ac:dyDescent="0.3">
      <c r="A5243" s="5" t="str">
        <f t="shared" si="324"/>
        <v>septembre</v>
      </c>
      <c r="B5243" s="4">
        <f t="shared" si="325"/>
        <v>38</v>
      </c>
      <c r="C5243" s="21">
        <f t="shared" si="326"/>
        <v>44460</v>
      </c>
      <c r="H5243" s="101"/>
      <c r="K5243" s="98">
        <f t="shared" si="327"/>
        <v>0</v>
      </c>
      <c r="L5243" s="29"/>
    </row>
    <row r="5244" spans="1:12" x14ac:dyDescent="0.3">
      <c r="A5244" s="5" t="str">
        <f t="shared" si="324"/>
        <v>septembre</v>
      </c>
      <c r="B5244" s="4">
        <f t="shared" si="325"/>
        <v>38</v>
      </c>
      <c r="C5244" s="21">
        <f t="shared" si="326"/>
        <v>44460</v>
      </c>
      <c r="H5244" s="101"/>
      <c r="K5244" s="98">
        <f t="shared" si="327"/>
        <v>0</v>
      </c>
      <c r="L5244" s="29"/>
    </row>
    <row r="5245" spans="1:12" x14ac:dyDescent="0.3">
      <c r="A5245" s="5" t="str">
        <f t="shared" si="324"/>
        <v>septembre</v>
      </c>
      <c r="B5245" s="4">
        <f t="shared" si="325"/>
        <v>38</v>
      </c>
      <c r="C5245" s="21">
        <f t="shared" si="326"/>
        <v>44460</v>
      </c>
      <c r="H5245" s="101"/>
      <c r="K5245" s="98">
        <f t="shared" si="327"/>
        <v>0</v>
      </c>
      <c r="L5245" s="29"/>
    </row>
    <row r="5246" spans="1:12" x14ac:dyDescent="0.3">
      <c r="A5246" s="5" t="str">
        <f t="shared" si="324"/>
        <v>septembre</v>
      </c>
      <c r="B5246" s="4">
        <f t="shared" si="325"/>
        <v>38</v>
      </c>
      <c r="C5246" s="21">
        <f t="shared" si="326"/>
        <v>44460</v>
      </c>
      <c r="H5246" s="101"/>
      <c r="K5246" s="98">
        <f t="shared" si="327"/>
        <v>0</v>
      </c>
      <c r="L5246" s="29"/>
    </row>
    <row r="5247" spans="1:12" x14ac:dyDescent="0.3">
      <c r="A5247" s="5" t="str">
        <f t="shared" si="324"/>
        <v>septembre</v>
      </c>
      <c r="B5247" s="4">
        <f t="shared" si="325"/>
        <v>38</v>
      </c>
      <c r="C5247" s="21">
        <f t="shared" si="326"/>
        <v>44460</v>
      </c>
      <c r="H5247" s="101"/>
      <c r="K5247" s="98">
        <f t="shared" si="327"/>
        <v>0</v>
      </c>
      <c r="L5247" s="29"/>
    </row>
    <row r="5248" spans="1:12" x14ac:dyDescent="0.3">
      <c r="A5248" s="5" t="str">
        <f t="shared" si="324"/>
        <v>septembre</v>
      </c>
      <c r="B5248" s="4">
        <f t="shared" si="325"/>
        <v>38</v>
      </c>
      <c r="C5248" s="21">
        <f t="shared" si="326"/>
        <v>44460</v>
      </c>
      <c r="H5248" s="101"/>
      <c r="K5248" s="98">
        <f t="shared" si="327"/>
        <v>0</v>
      </c>
      <c r="L5248" s="29"/>
    </row>
    <row r="5249" spans="1:12" x14ac:dyDescent="0.3">
      <c r="A5249" s="5" t="str">
        <f t="shared" si="324"/>
        <v>septembre</v>
      </c>
      <c r="B5249" s="4">
        <f t="shared" si="325"/>
        <v>38</v>
      </c>
      <c r="C5249" s="21">
        <f t="shared" si="326"/>
        <v>44460</v>
      </c>
      <c r="H5249" s="101"/>
      <c r="K5249" s="98">
        <f t="shared" si="327"/>
        <v>0</v>
      </c>
      <c r="L5249" s="29"/>
    </row>
    <row r="5250" spans="1:12" x14ac:dyDescent="0.3">
      <c r="A5250" s="5" t="str">
        <f t="shared" si="324"/>
        <v>septembre</v>
      </c>
      <c r="B5250" s="4">
        <f t="shared" si="325"/>
        <v>38</v>
      </c>
      <c r="C5250" s="21">
        <f t="shared" si="326"/>
        <v>44460</v>
      </c>
      <c r="H5250" s="101"/>
      <c r="K5250" s="98">
        <f t="shared" si="327"/>
        <v>0</v>
      </c>
      <c r="L5250" s="29"/>
    </row>
    <row r="5251" spans="1:12" x14ac:dyDescent="0.3">
      <c r="A5251" s="5" t="str">
        <f t="shared" si="324"/>
        <v>septembre</v>
      </c>
      <c r="B5251" s="4">
        <f t="shared" si="325"/>
        <v>38</v>
      </c>
      <c r="C5251" s="21">
        <f t="shared" si="326"/>
        <v>44460</v>
      </c>
      <c r="H5251" s="101"/>
      <c r="K5251" s="98">
        <f t="shared" si="327"/>
        <v>0</v>
      </c>
      <c r="L5251" s="29"/>
    </row>
    <row r="5252" spans="1:12" x14ac:dyDescent="0.3">
      <c r="A5252" s="5" t="str">
        <f t="shared" ref="A5252:A5315" si="328">TEXT(30*MONTH(C5252),"mmmm")</f>
        <v>septembre</v>
      </c>
      <c r="B5252" s="4">
        <f t="shared" ref="B5252:B5315" si="329">_xlfn.ISOWEEKNUM(C5252)</f>
        <v>38</v>
      </c>
      <c r="C5252" s="21">
        <f t="shared" ref="C5252:C5315" si="330">WORKDAY(INT((ROW()-1)/20)+"01/01/2021",1)</f>
        <v>44460</v>
      </c>
      <c r="H5252" s="101"/>
      <c r="K5252" s="98">
        <f t="shared" ref="K5252:K5315" si="331">IFERROR((I5252-J5252)/J5252,0)</f>
        <v>0</v>
      </c>
      <c r="L5252" s="29"/>
    </row>
    <row r="5253" spans="1:12" x14ac:dyDescent="0.3">
      <c r="A5253" s="5" t="str">
        <f t="shared" si="328"/>
        <v>septembre</v>
      </c>
      <c r="B5253" s="4">
        <f t="shared" si="329"/>
        <v>38</v>
      </c>
      <c r="C5253" s="21">
        <f t="shared" si="330"/>
        <v>44460</v>
      </c>
      <c r="H5253" s="101"/>
      <c r="K5253" s="98">
        <f t="shared" si="331"/>
        <v>0</v>
      </c>
      <c r="L5253" s="29"/>
    </row>
    <row r="5254" spans="1:12" x14ac:dyDescent="0.3">
      <c r="A5254" s="5" t="str">
        <f t="shared" si="328"/>
        <v>septembre</v>
      </c>
      <c r="B5254" s="4">
        <f t="shared" si="329"/>
        <v>38</v>
      </c>
      <c r="C5254" s="21">
        <f t="shared" si="330"/>
        <v>44460</v>
      </c>
      <c r="H5254" s="101"/>
      <c r="K5254" s="98">
        <f t="shared" si="331"/>
        <v>0</v>
      </c>
      <c r="L5254" s="29"/>
    </row>
    <row r="5255" spans="1:12" x14ac:dyDescent="0.3">
      <c r="A5255" s="5" t="str">
        <f t="shared" si="328"/>
        <v>septembre</v>
      </c>
      <c r="B5255" s="4">
        <f t="shared" si="329"/>
        <v>38</v>
      </c>
      <c r="C5255" s="21">
        <f t="shared" si="330"/>
        <v>44460</v>
      </c>
      <c r="H5255" s="101"/>
      <c r="K5255" s="98">
        <f t="shared" si="331"/>
        <v>0</v>
      </c>
      <c r="L5255" s="29"/>
    </row>
    <row r="5256" spans="1:12" x14ac:dyDescent="0.3">
      <c r="A5256" s="5" t="str">
        <f t="shared" si="328"/>
        <v>septembre</v>
      </c>
      <c r="B5256" s="4">
        <f t="shared" si="329"/>
        <v>38</v>
      </c>
      <c r="C5256" s="21">
        <f t="shared" si="330"/>
        <v>44460</v>
      </c>
      <c r="H5256" s="101"/>
      <c r="K5256" s="98">
        <f t="shared" si="331"/>
        <v>0</v>
      </c>
      <c r="L5256" s="29"/>
    </row>
    <row r="5257" spans="1:12" x14ac:dyDescent="0.3">
      <c r="A5257" s="5" t="str">
        <f t="shared" si="328"/>
        <v>septembre</v>
      </c>
      <c r="B5257" s="4">
        <f t="shared" si="329"/>
        <v>38</v>
      </c>
      <c r="C5257" s="21">
        <f t="shared" si="330"/>
        <v>44460</v>
      </c>
      <c r="H5257" s="101"/>
      <c r="K5257" s="98">
        <f t="shared" si="331"/>
        <v>0</v>
      </c>
      <c r="L5257" s="29"/>
    </row>
    <row r="5258" spans="1:12" x14ac:dyDescent="0.3">
      <c r="A5258" s="5" t="str">
        <f t="shared" si="328"/>
        <v>septembre</v>
      </c>
      <c r="B5258" s="4">
        <f t="shared" si="329"/>
        <v>38</v>
      </c>
      <c r="C5258" s="21">
        <f t="shared" si="330"/>
        <v>44460</v>
      </c>
      <c r="H5258" s="101"/>
      <c r="K5258" s="98">
        <f t="shared" si="331"/>
        <v>0</v>
      </c>
      <c r="L5258" s="29"/>
    </row>
    <row r="5259" spans="1:12" x14ac:dyDescent="0.3">
      <c r="A5259" s="5" t="str">
        <f t="shared" si="328"/>
        <v>septembre</v>
      </c>
      <c r="B5259" s="4">
        <f t="shared" si="329"/>
        <v>38</v>
      </c>
      <c r="C5259" s="21">
        <f t="shared" si="330"/>
        <v>44460</v>
      </c>
      <c r="H5259" s="101"/>
      <c r="K5259" s="98">
        <f t="shared" si="331"/>
        <v>0</v>
      </c>
      <c r="L5259" s="29"/>
    </row>
    <row r="5260" spans="1:12" x14ac:dyDescent="0.3">
      <c r="A5260" s="5" t="str">
        <f t="shared" si="328"/>
        <v>septembre</v>
      </c>
      <c r="B5260" s="4">
        <f t="shared" si="329"/>
        <v>38</v>
      </c>
      <c r="C5260" s="21">
        <f t="shared" si="330"/>
        <v>44460</v>
      </c>
      <c r="H5260" s="101"/>
      <c r="K5260" s="98">
        <f t="shared" si="331"/>
        <v>0</v>
      </c>
      <c r="L5260" s="29"/>
    </row>
    <row r="5261" spans="1:12" x14ac:dyDescent="0.3">
      <c r="A5261" s="5" t="str">
        <f t="shared" si="328"/>
        <v>septembre</v>
      </c>
      <c r="B5261" s="4">
        <f t="shared" si="329"/>
        <v>38</v>
      </c>
      <c r="C5261" s="21">
        <f t="shared" si="330"/>
        <v>44461</v>
      </c>
      <c r="H5261" s="101"/>
      <c r="K5261" s="98">
        <f t="shared" si="331"/>
        <v>0</v>
      </c>
      <c r="L5261" s="29"/>
    </row>
    <row r="5262" spans="1:12" x14ac:dyDescent="0.3">
      <c r="A5262" s="5" t="str">
        <f t="shared" si="328"/>
        <v>septembre</v>
      </c>
      <c r="B5262" s="4">
        <f t="shared" si="329"/>
        <v>38</v>
      </c>
      <c r="C5262" s="21">
        <f t="shared" si="330"/>
        <v>44461</v>
      </c>
      <c r="H5262" s="101"/>
      <c r="K5262" s="98">
        <f t="shared" si="331"/>
        <v>0</v>
      </c>
      <c r="L5262" s="29"/>
    </row>
    <row r="5263" spans="1:12" x14ac:dyDescent="0.3">
      <c r="A5263" s="5" t="str">
        <f t="shared" si="328"/>
        <v>septembre</v>
      </c>
      <c r="B5263" s="4">
        <f t="shared" si="329"/>
        <v>38</v>
      </c>
      <c r="C5263" s="21">
        <f t="shared" si="330"/>
        <v>44461</v>
      </c>
      <c r="H5263" s="101"/>
      <c r="K5263" s="98">
        <f t="shared" si="331"/>
        <v>0</v>
      </c>
      <c r="L5263" s="29"/>
    </row>
    <row r="5264" spans="1:12" x14ac:dyDescent="0.3">
      <c r="A5264" s="5" t="str">
        <f t="shared" si="328"/>
        <v>septembre</v>
      </c>
      <c r="B5264" s="4">
        <f t="shared" si="329"/>
        <v>38</v>
      </c>
      <c r="C5264" s="21">
        <f t="shared" si="330"/>
        <v>44461</v>
      </c>
      <c r="H5264" s="101"/>
      <c r="K5264" s="98">
        <f t="shared" si="331"/>
        <v>0</v>
      </c>
      <c r="L5264" s="29"/>
    </row>
    <row r="5265" spans="1:12" x14ac:dyDescent="0.3">
      <c r="A5265" s="5" t="str">
        <f t="shared" si="328"/>
        <v>septembre</v>
      </c>
      <c r="B5265" s="4">
        <f t="shared" si="329"/>
        <v>38</v>
      </c>
      <c r="C5265" s="21">
        <f t="shared" si="330"/>
        <v>44461</v>
      </c>
      <c r="H5265" s="101"/>
      <c r="K5265" s="98">
        <f t="shared" si="331"/>
        <v>0</v>
      </c>
      <c r="L5265" s="29"/>
    </row>
    <row r="5266" spans="1:12" x14ac:dyDescent="0.3">
      <c r="A5266" s="5" t="str">
        <f t="shared" si="328"/>
        <v>septembre</v>
      </c>
      <c r="B5266" s="4">
        <f t="shared" si="329"/>
        <v>38</v>
      </c>
      <c r="C5266" s="21">
        <f t="shared" si="330"/>
        <v>44461</v>
      </c>
      <c r="H5266" s="101"/>
      <c r="K5266" s="98">
        <f t="shared" si="331"/>
        <v>0</v>
      </c>
      <c r="L5266" s="29"/>
    </row>
    <row r="5267" spans="1:12" x14ac:dyDescent="0.3">
      <c r="A5267" s="5" t="str">
        <f t="shared" si="328"/>
        <v>septembre</v>
      </c>
      <c r="B5267" s="4">
        <f t="shared" si="329"/>
        <v>38</v>
      </c>
      <c r="C5267" s="21">
        <f t="shared" si="330"/>
        <v>44461</v>
      </c>
      <c r="H5267" s="101"/>
      <c r="K5267" s="98">
        <f t="shared" si="331"/>
        <v>0</v>
      </c>
      <c r="L5267" s="29"/>
    </row>
    <row r="5268" spans="1:12" x14ac:dyDescent="0.3">
      <c r="A5268" s="5" t="str">
        <f t="shared" si="328"/>
        <v>septembre</v>
      </c>
      <c r="B5268" s="4">
        <f t="shared" si="329"/>
        <v>38</v>
      </c>
      <c r="C5268" s="21">
        <f t="shared" si="330"/>
        <v>44461</v>
      </c>
      <c r="H5268" s="101"/>
      <c r="K5268" s="98">
        <f t="shared" si="331"/>
        <v>0</v>
      </c>
      <c r="L5268" s="29"/>
    </row>
    <row r="5269" spans="1:12" x14ac:dyDescent="0.3">
      <c r="A5269" s="5" t="str">
        <f t="shared" si="328"/>
        <v>septembre</v>
      </c>
      <c r="B5269" s="4">
        <f t="shared" si="329"/>
        <v>38</v>
      </c>
      <c r="C5269" s="21">
        <f t="shared" si="330"/>
        <v>44461</v>
      </c>
      <c r="H5269" s="101"/>
      <c r="K5269" s="98">
        <f t="shared" si="331"/>
        <v>0</v>
      </c>
      <c r="L5269" s="29"/>
    </row>
    <row r="5270" spans="1:12" x14ac:dyDescent="0.3">
      <c r="A5270" s="5" t="str">
        <f t="shared" si="328"/>
        <v>septembre</v>
      </c>
      <c r="B5270" s="4">
        <f t="shared" si="329"/>
        <v>38</v>
      </c>
      <c r="C5270" s="21">
        <f t="shared" si="330"/>
        <v>44461</v>
      </c>
      <c r="H5270" s="101"/>
      <c r="K5270" s="98">
        <f t="shared" si="331"/>
        <v>0</v>
      </c>
      <c r="L5270" s="29"/>
    </row>
    <row r="5271" spans="1:12" x14ac:dyDescent="0.3">
      <c r="A5271" s="5" t="str">
        <f t="shared" si="328"/>
        <v>septembre</v>
      </c>
      <c r="B5271" s="4">
        <f t="shared" si="329"/>
        <v>38</v>
      </c>
      <c r="C5271" s="21">
        <f t="shared" si="330"/>
        <v>44461</v>
      </c>
      <c r="H5271" s="101"/>
      <c r="K5271" s="98">
        <f t="shared" si="331"/>
        <v>0</v>
      </c>
      <c r="L5271" s="29"/>
    </row>
    <row r="5272" spans="1:12" x14ac:dyDescent="0.3">
      <c r="A5272" s="5" t="str">
        <f t="shared" si="328"/>
        <v>septembre</v>
      </c>
      <c r="B5272" s="4">
        <f t="shared" si="329"/>
        <v>38</v>
      </c>
      <c r="C5272" s="21">
        <f t="shared" si="330"/>
        <v>44461</v>
      </c>
      <c r="H5272" s="101"/>
      <c r="K5272" s="98">
        <f t="shared" si="331"/>
        <v>0</v>
      </c>
      <c r="L5272" s="29"/>
    </row>
    <row r="5273" spans="1:12" x14ac:dyDescent="0.3">
      <c r="A5273" s="5" t="str">
        <f t="shared" si="328"/>
        <v>septembre</v>
      </c>
      <c r="B5273" s="4">
        <f t="shared" si="329"/>
        <v>38</v>
      </c>
      <c r="C5273" s="21">
        <f t="shared" si="330"/>
        <v>44461</v>
      </c>
      <c r="H5273" s="101"/>
      <c r="K5273" s="98">
        <f t="shared" si="331"/>
        <v>0</v>
      </c>
      <c r="L5273" s="29"/>
    </row>
    <row r="5274" spans="1:12" x14ac:dyDescent="0.3">
      <c r="A5274" s="5" t="str">
        <f t="shared" si="328"/>
        <v>septembre</v>
      </c>
      <c r="B5274" s="4">
        <f t="shared" si="329"/>
        <v>38</v>
      </c>
      <c r="C5274" s="21">
        <f t="shared" si="330"/>
        <v>44461</v>
      </c>
      <c r="H5274" s="101"/>
      <c r="K5274" s="98">
        <f t="shared" si="331"/>
        <v>0</v>
      </c>
      <c r="L5274" s="29"/>
    </row>
    <row r="5275" spans="1:12" x14ac:dyDescent="0.3">
      <c r="A5275" s="5" t="str">
        <f t="shared" si="328"/>
        <v>septembre</v>
      </c>
      <c r="B5275" s="4">
        <f t="shared" si="329"/>
        <v>38</v>
      </c>
      <c r="C5275" s="21">
        <f t="shared" si="330"/>
        <v>44461</v>
      </c>
      <c r="H5275" s="101"/>
      <c r="K5275" s="98">
        <f t="shared" si="331"/>
        <v>0</v>
      </c>
      <c r="L5275" s="29"/>
    </row>
    <row r="5276" spans="1:12" x14ac:dyDescent="0.3">
      <c r="A5276" s="5" t="str">
        <f t="shared" si="328"/>
        <v>septembre</v>
      </c>
      <c r="B5276" s="4">
        <f t="shared" si="329"/>
        <v>38</v>
      </c>
      <c r="C5276" s="21">
        <f t="shared" si="330"/>
        <v>44461</v>
      </c>
      <c r="H5276" s="101"/>
      <c r="K5276" s="98">
        <f t="shared" si="331"/>
        <v>0</v>
      </c>
      <c r="L5276" s="29"/>
    </row>
    <row r="5277" spans="1:12" x14ac:dyDescent="0.3">
      <c r="A5277" s="5" t="str">
        <f t="shared" si="328"/>
        <v>septembre</v>
      </c>
      <c r="B5277" s="4">
        <f t="shared" si="329"/>
        <v>38</v>
      </c>
      <c r="C5277" s="21">
        <f t="shared" si="330"/>
        <v>44461</v>
      </c>
      <c r="H5277" s="101"/>
      <c r="K5277" s="98">
        <f t="shared" si="331"/>
        <v>0</v>
      </c>
      <c r="L5277" s="29"/>
    </row>
    <row r="5278" spans="1:12" x14ac:dyDescent="0.3">
      <c r="A5278" s="5" t="str">
        <f t="shared" si="328"/>
        <v>septembre</v>
      </c>
      <c r="B5278" s="4">
        <f t="shared" si="329"/>
        <v>38</v>
      </c>
      <c r="C5278" s="21">
        <f t="shared" si="330"/>
        <v>44461</v>
      </c>
      <c r="H5278" s="101"/>
      <c r="K5278" s="98">
        <f t="shared" si="331"/>
        <v>0</v>
      </c>
      <c r="L5278" s="29"/>
    </row>
    <row r="5279" spans="1:12" x14ac:dyDescent="0.3">
      <c r="A5279" s="5" t="str">
        <f t="shared" si="328"/>
        <v>septembre</v>
      </c>
      <c r="B5279" s="4">
        <f t="shared" si="329"/>
        <v>38</v>
      </c>
      <c r="C5279" s="21">
        <f t="shared" si="330"/>
        <v>44461</v>
      </c>
      <c r="H5279" s="101"/>
      <c r="K5279" s="98">
        <f t="shared" si="331"/>
        <v>0</v>
      </c>
      <c r="L5279" s="29"/>
    </row>
    <row r="5280" spans="1:12" x14ac:dyDescent="0.3">
      <c r="A5280" s="5" t="str">
        <f t="shared" si="328"/>
        <v>septembre</v>
      </c>
      <c r="B5280" s="4">
        <f t="shared" si="329"/>
        <v>38</v>
      </c>
      <c r="C5280" s="21">
        <f t="shared" si="330"/>
        <v>44461</v>
      </c>
      <c r="H5280" s="101"/>
      <c r="K5280" s="98">
        <f t="shared" si="331"/>
        <v>0</v>
      </c>
      <c r="L5280" s="29"/>
    </row>
    <row r="5281" spans="1:12" x14ac:dyDescent="0.3">
      <c r="A5281" s="5" t="str">
        <f t="shared" si="328"/>
        <v>septembre</v>
      </c>
      <c r="B5281" s="4">
        <f t="shared" si="329"/>
        <v>38</v>
      </c>
      <c r="C5281" s="21">
        <f t="shared" si="330"/>
        <v>44462</v>
      </c>
      <c r="H5281" s="101"/>
      <c r="K5281" s="98">
        <f t="shared" si="331"/>
        <v>0</v>
      </c>
      <c r="L5281" s="29"/>
    </row>
    <row r="5282" spans="1:12" x14ac:dyDescent="0.3">
      <c r="A5282" s="5" t="str">
        <f t="shared" si="328"/>
        <v>septembre</v>
      </c>
      <c r="B5282" s="4">
        <f t="shared" si="329"/>
        <v>38</v>
      </c>
      <c r="C5282" s="21">
        <f t="shared" si="330"/>
        <v>44462</v>
      </c>
      <c r="H5282" s="101"/>
      <c r="K5282" s="98">
        <f t="shared" si="331"/>
        <v>0</v>
      </c>
      <c r="L5282" s="29"/>
    </row>
    <row r="5283" spans="1:12" x14ac:dyDescent="0.3">
      <c r="A5283" s="5" t="str">
        <f t="shared" si="328"/>
        <v>septembre</v>
      </c>
      <c r="B5283" s="4">
        <f t="shared" si="329"/>
        <v>38</v>
      </c>
      <c r="C5283" s="21">
        <f t="shared" si="330"/>
        <v>44462</v>
      </c>
      <c r="H5283" s="101"/>
      <c r="K5283" s="98">
        <f t="shared" si="331"/>
        <v>0</v>
      </c>
      <c r="L5283" s="29"/>
    </row>
    <row r="5284" spans="1:12" x14ac:dyDescent="0.3">
      <c r="A5284" s="5" t="str">
        <f t="shared" si="328"/>
        <v>septembre</v>
      </c>
      <c r="B5284" s="4">
        <f t="shared" si="329"/>
        <v>38</v>
      </c>
      <c r="C5284" s="21">
        <f t="shared" si="330"/>
        <v>44462</v>
      </c>
      <c r="H5284" s="101"/>
      <c r="K5284" s="98">
        <f t="shared" si="331"/>
        <v>0</v>
      </c>
      <c r="L5284" s="29"/>
    </row>
    <row r="5285" spans="1:12" x14ac:dyDescent="0.3">
      <c r="A5285" s="5" t="str">
        <f t="shared" si="328"/>
        <v>septembre</v>
      </c>
      <c r="B5285" s="4">
        <f t="shared" si="329"/>
        <v>38</v>
      </c>
      <c r="C5285" s="21">
        <f t="shared" si="330"/>
        <v>44462</v>
      </c>
      <c r="H5285" s="101"/>
      <c r="K5285" s="98">
        <f t="shared" si="331"/>
        <v>0</v>
      </c>
      <c r="L5285" s="29"/>
    </row>
    <row r="5286" spans="1:12" x14ac:dyDescent="0.3">
      <c r="A5286" s="5" t="str">
        <f t="shared" si="328"/>
        <v>septembre</v>
      </c>
      <c r="B5286" s="4">
        <f t="shared" si="329"/>
        <v>38</v>
      </c>
      <c r="C5286" s="21">
        <f t="shared" si="330"/>
        <v>44462</v>
      </c>
      <c r="H5286" s="101"/>
      <c r="K5286" s="98">
        <f t="shared" si="331"/>
        <v>0</v>
      </c>
      <c r="L5286" s="29"/>
    </row>
    <row r="5287" spans="1:12" x14ac:dyDescent="0.3">
      <c r="A5287" s="5" t="str">
        <f t="shared" si="328"/>
        <v>septembre</v>
      </c>
      <c r="B5287" s="4">
        <f t="shared" si="329"/>
        <v>38</v>
      </c>
      <c r="C5287" s="21">
        <f t="shared" si="330"/>
        <v>44462</v>
      </c>
      <c r="H5287" s="101"/>
      <c r="K5287" s="98">
        <f t="shared" si="331"/>
        <v>0</v>
      </c>
      <c r="L5287" s="29"/>
    </row>
    <row r="5288" spans="1:12" x14ac:dyDescent="0.3">
      <c r="A5288" s="5" t="str">
        <f t="shared" si="328"/>
        <v>septembre</v>
      </c>
      <c r="B5288" s="4">
        <f t="shared" si="329"/>
        <v>38</v>
      </c>
      <c r="C5288" s="21">
        <f t="shared" si="330"/>
        <v>44462</v>
      </c>
      <c r="H5288" s="101"/>
      <c r="K5288" s="98">
        <f t="shared" si="331"/>
        <v>0</v>
      </c>
      <c r="L5288" s="29"/>
    </row>
    <row r="5289" spans="1:12" x14ac:dyDescent="0.3">
      <c r="A5289" s="5" t="str">
        <f t="shared" si="328"/>
        <v>septembre</v>
      </c>
      <c r="B5289" s="4">
        <f t="shared" si="329"/>
        <v>38</v>
      </c>
      <c r="C5289" s="21">
        <f t="shared" si="330"/>
        <v>44462</v>
      </c>
      <c r="H5289" s="101"/>
      <c r="K5289" s="98">
        <f t="shared" si="331"/>
        <v>0</v>
      </c>
      <c r="L5289" s="29"/>
    </row>
    <row r="5290" spans="1:12" x14ac:dyDescent="0.3">
      <c r="A5290" s="5" t="str">
        <f t="shared" si="328"/>
        <v>septembre</v>
      </c>
      <c r="B5290" s="4">
        <f t="shared" si="329"/>
        <v>38</v>
      </c>
      <c r="C5290" s="21">
        <f t="shared" si="330"/>
        <v>44462</v>
      </c>
      <c r="H5290" s="101"/>
      <c r="K5290" s="98">
        <f t="shared" si="331"/>
        <v>0</v>
      </c>
      <c r="L5290" s="29"/>
    </row>
    <row r="5291" spans="1:12" x14ac:dyDescent="0.3">
      <c r="A5291" s="5" t="str">
        <f t="shared" si="328"/>
        <v>septembre</v>
      </c>
      <c r="B5291" s="4">
        <f t="shared" si="329"/>
        <v>38</v>
      </c>
      <c r="C5291" s="21">
        <f t="shared" si="330"/>
        <v>44462</v>
      </c>
      <c r="H5291" s="101"/>
      <c r="K5291" s="98">
        <f t="shared" si="331"/>
        <v>0</v>
      </c>
      <c r="L5291" s="29"/>
    </row>
    <row r="5292" spans="1:12" x14ac:dyDescent="0.3">
      <c r="A5292" s="5" t="str">
        <f t="shared" si="328"/>
        <v>septembre</v>
      </c>
      <c r="B5292" s="4">
        <f t="shared" si="329"/>
        <v>38</v>
      </c>
      <c r="C5292" s="21">
        <f t="shared" si="330"/>
        <v>44462</v>
      </c>
      <c r="H5292" s="101"/>
      <c r="K5292" s="98">
        <f t="shared" si="331"/>
        <v>0</v>
      </c>
      <c r="L5292" s="29"/>
    </row>
    <row r="5293" spans="1:12" x14ac:dyDescent="0.3">
      <c r="A5293" s="5" t="str">
        <f t="shared" si="328"/>
        <v>septembre</v>
      </c>
      <c r="B5293" s="4">
        <f t="shared" si="329"/>
        <v>38</v>
      </c>
      <c r="C5293" s="21">
        <f t="shared" si="330"/>
        <v>44462</v>
      </c>
      <c r="H5293" s="101"/>
      <c r="K5293" s="98">
        <f t="shared" si="331"/>
        <v>0</v>
      </c>
      <c r="L5293" s="29"/>
    </row>
    <row r="5294" spans="1:12" x14ac:dyDescent="0.3">
      <c r="A5294" s="5" t="str">
        <f t="shared" si="328"/>
        <v>septembre</v>
      </c>
      <c r="B5294" s="4">
        <f t="shared" si="329"/>
        <v>38</v>
      </c>
      <c r="C5294" s="21">
        <f t="shared" si="330"/>
        <v>44462</v>
      </c>
      <c r="H5294" s="101"/>
      <c r="K5294" s="98">
        <f t="shared" si="331"/>
        <v>0</v>
      </c>
      <c r="L5294" s="29"/>
    </row>
    <row r="5295" spans="1:12" x14ac:dyDescent="0.3">
      <c r="A5295" s="5" t="str">
        <f t="shared" si="328"/>
        <v>septembre</v>
      </c>
      <c r="B5295" s="4">
        <f t="shared" si="329"/>
        <v>38</v>
      </c>
      <c r="C5295" s="21">
        <f t="shared" si="330"/>
        <v>44462</v>
      </c>
      <c r="H5295" s="101"/>
      <c r="K5295" s="98">
        <f t="shared" si="331"/>
        <v>0</v>
      </c>
      <c r="L5295" s="29"/>
    </row>
    <row r="5296" spans="1:12" x14ac:dyDescent="0.3">
      <c r="A5296" s="5" t="str">
        <f t="shared" si="328"/>
        <v>septembre</v>
      </c>
      <c r="B5296" s="4">
        <f t="shared" si="329"/>
        <v>38</v>
      </c>
      <c r="C5296" s="21">
        <f t="shared" si="330"/>
        <v>44462</v>
      </c>
      <c r="H5296" s="101"/>
      <c r="K5296" s="98">
        <f t="shared" si="331"/>
        <v>0</v>
      </c>
      <c r="L5296" s="29"/>
    </row>
    <row r="5297" spans="1:12" x14ac:dyDescent="0.3">
      <c r="A5297" s="5" t="str">
        <f t="shared" si="328"/>
        <v>septembre</v>
      </c>
      <c r="B5297" s="4">
        <f t="shared" si="329"/>
        <v>38</v>
      </c>
      <c r="C5297" s="21">
        <f t="shared" si="330"/>
        <v>44462</v>
      </c>
      <c r="H5297" s="101"/>
      <c r="K5297" s="98">
        <f t="shared" si="331"/>
        <v>0</v>
      </c>
      <c r="L5297" s="29"/>
    </row>
    <row r="5298" spans="1:12" x14ac:dyDescent="0.3">
      <c r="A5298" s="5" t="str">
        <f t="shared" si="328"/>
        <v>septembre</v>
      </c>
      <c r="B5298" s="4">
        <f t="shared" si="329"/>
        <v>38</v>
      </c>
      <c r="C5298" s="21">
        <f t="shared" si="330"/>
        <v>44462</v>
      </c>
      <c r="H5298" s="101"/>
      <c r="K5298" s="98">
        <f t="shared" si="331"/>
        <v>0</v>
      </c>
      <c r="L5298" s="29"/>
    </row>
    <row r="5299" spans="1:12" x14ac:dyDescent="0.3">
      <c r="A5299" s="5" t="str">
        <f t="shared" si="328"/>
        <v>septembre</v>
      </c>
      <c r="B5299" s="4">
        <f t="shared" si="329"/>
        <v>38</v>
      </c>
      <c r="C5299" s="21">
        <f t="shared" si="330"/>
        <v>44462</v>
      </c>
      <c r="H5299" s="101"/>
      <c r="K5299" s="98">
        <f t="shared" si="331"/>
        <v>0</v>
      </c>
      <c r="L5299" s="29"/>
    </row>
    <row r="5300" spans="1:12" x14ac:dyDescent="0.3">
      <c r="A5300" s="5" t="str">
        <f t="shared" si="328"/>
        <v>septembre</v>
      </c>
      <c r="B5300" s="4">
        <f t="shared" si="329"/>
        <v>38</v>
      </c>
      <c r="C5300" s="21">
        <f t="shared" si="330"/>
        <v>44462</v>
      </c>
      <c r="H5300" s="101"/>
      <c r="K5300" s="98">
        <f t="shared" si="331"/>
        <v>0</v>
      </c>
      <c r="L5300" s="29"/>
    </row>
    <row r="5301" spans="1:12" x14ac:dyDescent="0.3">
      <c r="A5301" s="5" t="str">
        <f t="shared" si="328"/>
        <v>septembre</v>
      </c>
      <c r="B5301" s="4">
        <f t="shared" si="329"/>
        <v>38</v>
      </c>
      <c r="C5301" s="21">
        <f t="shared" si="330"/>
        <v>44463</v>
      </c>
      <c r="H5301" s="101"/>
      <c r="K5301" s="98">
        <f t="shared" si="331"/>
        <v>0</v>
      </c>
      <c r="L5301" s="29"/>
    </row>
    <row r="5302" spans="1:12" x14ac:dyDescent="0.3">
      <c r="A5302" s="5" t="str">
        <f t="shared" si="328"/>
        <v>septembre</v>
      </c>
      <c r="B5302" s="4">
        <f t="shared" si="329"/>
        <v>38</v>
      </c>
      <c r="C5302" s="21">
        <f t="shared" si="330"/>
        <v>44463</v>
      </c>
      <c r="H5302" s="101"/>
      <c r="K5302" s="98">
        <f t="shared" si="331"/>
        <v>0</v>
      </c>
      <c r="L5302" s="29"/>
    </row>
    <row r="5303" spans="1:12" x14ac:dyDescent="0.3">
      <c r="A5303" s="5" t="str">
        <f t="shared" si="328"/>
        <v>septembre</v>
      </c>
      <c r="B5303" s="4">
        <f t="shared" si="329"/>
        <v>38</v>
      </c>
      <c r="C5303" s="21">
        <f t="shared" si="330"/>
        <v>44463</v>
      </c>
      <c r="H5303" s="101"/>
      <c r="K5303" s="98">
        <f t="shared" si="331"/>
        <v>0</v>
      </c>
      <c r="L5303" s="29"/>
    </row>
    <row r="5304" spans="1:12" x14ac:dyDescent="0.3">
      <c r="A5304" s="5" t="str">
        <f t="shared" si="328"/>
        <v>septembre</v>
      </c>
      <c r="B5304" s="4">
        <f t="shared" si="329"/>
        <v>38</v>
      </c>
      <c r="C5304" s="21">
        <f t="shared" si="330"/>
        <v>44463</v>
      </c>
      <c r="H5304" s="101"/>
      <c r="K5304" s="98">
        <f t="shared" si="331"/>
        <v>0</v>
      </c>
      <c r="L5304" s="29"/>
    </row>
    <row r="5305" spans="1:12" x14ac:dyDescent="0.3">
      <c r="A5305" s="5" t="str">
        <f t="shared" si="328"/>
        <v>septembre</v>
      </c>
      <c r="B5305" s="4">
        <f t="shared" si="329"/>
        <v>38</v>
      </c>
      <c r="C5305" s="21">
        <f t="shared" si="330"/>
        <v>44463</v>
      </c>
      <c r="H5305" s="101"/>
      <c r="K5305" s="98">
        <f t="shared" si="331"/>
        <v>0</v>
      </c>
      <c r="L5305" s="29"/>
    </row>
    <row r="5306" spans="1:12" x14ac:dyDescent="0.3">
      <c r="A5306" s="5" t="str">
        <f t="shared" si="328"/>
        <v>septembre</v>
      </c>
      <c r="B5306" s="4">
        <f t="shared" si="329"/>
        <v>38</v>
      </c>
      <c r="C5306" s="21">
        <f t="shared" si="330"/>
        <v>44463</v>
      </c>
      <c r="H5306" s="101"/>
      <c r="K5306" s="98">
        <f t="shared" si="331"/>
        <v>0</v>
      </c>
      <c r="L5306" s="29"/>
    </row>
    <row r="5307" spans="1:12" x14ac:dyDescent="0.3">
      <c r="A5307" s="5" t="str">
        <f t="shared" si="328"/>
        <v>septembre</v>
      </c>
      <c r="B5307" s="4">
        <f t="shared" si="329"/>
        <v>38</v>
      </c>
      <c r="C5307" s="21">
        <f t="shared" si="330"/>
        <v>44463</v>
      </c>
      <c r="H5307" s="101"/>
      <c r="K5307" s="98">
        <f t="shared" si="331"/>
        <v>0</v>
      </c>
      <c r="L5307" s="29"/>
    </row>
    <row r="5308" spans="1:12" x14ac:dyDescent="0.3">
      <c r="A5308" s="5" t="str">
        <f t="shared" si="328"/>
        <v>septembre</v>
      </c>
      <c r="B5308" s="4">
        <f t="shared" si="329"/>
        <v>38</v>
      </c>
      <c r="C5308" s="21">
        <f t="shared" si="330"/>
        <v>44463</v>
      </c>
      <c r="H5308" s="101"/>
      <c r="K5308" s="98">
        <f t="shared" si="331"/>
        <v>0</v>
      </c>
      <c r="L5308" s="29"/>
    </row>
    <row r="5309" spans="1:12" x14ac:dyDescent="0.3">
      <c r="A5309" s="5" t="str">
        <f t="shared" si="328"/>
        <v>septembre</v>
      </c>
      <c r="B5309" s="4">
        <f t="shared" si="329"/>
        <v>38</v>
      </c>
      <c r="C5309" s="21">
        <f t="shared" si="330"/>
        <v>44463</v>
      </c>
      <c r="H5309" s="101"/>
      <c r="K5309" s="98">
        <f t="shared" si="331"/>
        <v>0</v>
      </c>
      <c r="L5309" s="29"/>
    </row>
    <row r="5310" spans="1:12" x14ac:dyDescent="0.3">
      <c r="A5310" s="5" t="str">
        <f t="shared" si="328"/>
        <v>septembre</v>
      </c>
      <c r="B5310" s="4">
        <f t="shared" si="329"/>
        <v>38</v>
      </c>
      <c r="C5310" s="21">
        <f t="shared" si="330"/>
        <v>44463</v>
      </c>
      <c r="H5310" s="101"/>
      <c r="K5310" s="98">
        <f t="shared" si="331"/>
        <v>0</v>
      </c>
      <c r="L5310" s="29"/>
    </row>
    <row r="5311" spans="1:12" x14ac:dyDescent="0.3">
      <c r="A5311" s="5" t="str">
        <f t="shared" si="328"/>
        <v>septembre</v>
      </c>
      <c r="B5311" s="4">
        <f t="shared" si="329"/>
        <v>38</v>
      </c>
      <c r="C5311" s="21">
        <f t="shared" si="330"/>
        <v>44463</v>
      </c>
      <c r="H5311" s="101"/>
      <c r="K5311" s="98">
        <f t="shared" si="331"/>
        <v>0</v>
      </c>
      <c r="L5311" s="29"/>
    </row>
    <row r="5312" spans="1:12" x14ac:dyDescent="0.3">
      <c r="A5312" s="5" t="str">
        <f t="shared" si="328"/>
        <v>septembre</v>
      </c>
      <c r="B5312" s="4">
        <f t="shared" si="329"/>
        <v>38</v>
      </c>
      <c r="C5312" s="21">
        <f t="shared" si="330"/>
        <v>44463</v>
      </c>
      <c r="H5312" s="101"/>
      <c r="K5312" s="98">
        <f t="shared" si="331"/>
        <v>0</v>
      </c>
      <c r="L5312" s="29"/>
    </row>
    <row r="5313" spans="1:12" x14ac:dyDescent="0.3">
      <c r="A5313" s="5" t="str">
        <f t="shared" si="328"/>
        <v>septembre</v>
      </c>
      <c r="B5313" s="4">
        <f t="shared" si="329"/>
        <v>38</v>
      </c>
      <c r="C5313" s="21">
        <f t="shared" si="330"/>
        <v>44463</v>
      </c>
      <c r="H5313" s="101"/>
      <c r="K5313" s="98">
        <f t="shared" si="331"/>
        <v>0</v>
      </c>
      <c r="L5313" s="29"/>
    </row>
    <row r="5314" spans="1:12" x14ac:dyDescent="0.3">
      <c r="A5314" s="5" t="str">
        <f t="shared" si="328"/>
        <v>septembre</v>
      </c>
      <c r="B5314" s="4">
        <f t="shared" si="329"/>
        <v>38</v>
      </c>
      <c r="C5314" s="21">
        <f t="shared" si="330"/>
        <v>44463</v>
      </c>
      <c r="H5314" s="101"/>
      <c r="K5314" s="98">
        <f t="shared" si="331"/>
        <v>0</v>
      </c>
      <c r="L5314" s="29"/>
    </row>
    <row r="5315" spans="1:12" x14ac:dyDescent="0.3">
      <c r="A5315" s="5" t="str">
        <f t="shared" si="328"/>
        <v>septembre</v>
      </c>
      <c r="B5315" s="4">
        <f t="shared" si="329"/>
        <v>38</v>
      </c>
      <c r="C5315" s="21">
        <f t="shared" si="330"/>
        <v>44463</v>
      </c>
      <c r="H5315" s="101"/>
      <c r="K5315" s="98">
        <f t="shared" si="331"/>
        <v>0</v>
      </c>
      <c r="L5315" s="29"/>
    </row>
    <row r="5316" spans="1:12" x14ac:dyDescent="0.3">
      <c r="A5316" s="5" t="str">
        <f t="shared" ref="A5316:A5379" si="332">TEXT(30*MONTH(C5316),"mmmm")</f>
        <v>septembre</v>
      </c>
      <c r="B5316" s="4">
        <f t="shared" ref="B5316:B5379" si="333">_xlfn.ISOWEEKNUM(C5316)</f>
        <v>38</v>
      </c>
      <c r="C5316" s="21">
        <f t="shared" ref="C5316:C5379" si="334">WORKDAY(INT((ROW()-1)/20)+"01/01/2021",1)</f>
        <v>44463</v>
      </c>
      <c r="H5316" s="101"/>
      <c r="K5316" s="98">
        <f t="shared" ref="K5316:K5379" si="335">IFERROR((I5316-J5316)/J5316,0)</f>
        <v>0</v>
      </c>
      <c r="L5316" s="29"/>
    </row>
    <row r="5317" spans="1:12" x14ac:dyDescent="0.3">
      <c r="A5317" s="5" t="str">
        <f t="shared" si="332"/>
        <v>septembre</v>
      </c>
      <c r="B5317" s="4">
        <f t="shared" si="333"/>
        <v>38</v>
      </c>
      <c r="C5317" s="21">
        <f t="shared" si="334"/>
        <v>44463</v>
      </c>
      <c r="H5317" s="101"/>
      <c r="K5317" s="98">
        <f t="shared" si="335"/>
        <v>0</v>
      </c>
      <c r="L5317" s="29"/>
    </row>
    <row r="5318" spans="1:12" x14ac:dyDescent="0.3">
      <c r="A5318" s="5" t="str">
        <f t="shared" si="332"/>
        <v>septembre</v>
      </c>
      <c r="B5318" s="4">
        <f t="shared" si="333"/>
        <v>38</v>
      </c>
      <c r="C5318" s="21">
        <f t="shared" si="334"/>
        <v>44463</v>
      </c>
      <c r="H5318" s="101"/>
      <c r="K5318" s="98">
        <f t="shared" si="335"/>
        <v>0</v>
      </c>
      <c r="L5318" s="29"/>
    </row>
    <row r="5319" spans="1:12" x14ac:dyDescent="0.3">
      <c r="A5319" s="5" t="str">
        <f t="shared" si="332"/>
        <v>septembre</v>
      </c>
      <c r="B5319" s="4">
        <f t="shared" si="333"/>
        <v>38</v>
      </c>
      <c r="C5319" s="21">
        <f t="shared" si="334"/>
        <v>44463</v>
      </c>
      <c r="H5319" s="101"/>
      <c r="K5319" s="98">
        <f t="shared" si="335"/>
        <v>0</v>
      </c>
      <c r="L5319" s="29"/>
    </row>
    <row r="5320" spans="1:12" x14ac:dyDescent="0.3">
      <c r="A5320" s="5" t="str">
        <f t="shared" si="332"/>
        <v>septembre</v>
      </c>
      <c r="B5320" s="4">
        <f t="shared" si="333"/>
        <v>38</v>
      </c>
      <c r="C5320" s="21">
        <f t="shared" si="334"/>
        <v>44463</v>
      </c>
      <c r="H5320" s="101"/>
      <c r="K5320" s="98">
        <f t="shared" si="335"/>
        <v>0</v>
      </c>
      <c r="L5320" s="29"/>
    </row>
    <row r="5321" spans="1:12" x14ac:dyDescent="0.3">
      <c r="A5321" s="5" t="str">
        <f t="shared" si="332"/>
        <v>septembre</v>
      </c>
      <c r="B5321" s="4">
        <f t="shared" si="333"/>
        <v>39</v>
      </c>
      <c r="C5321" s="21">
        <f t="shared" si="334"/>
        <v>44466</v>
      </c>
      <c r="H5321" s="101"/>
      <c r="K5321" s="98">
        <f t="shared" si="335"/>
        <v>0</v>
      </c>
      <c r="L5321" s="29"/>
    </row>
    <row r="5322" spans="1:12" x14ac:dyDescent="0.3">
      <c r="A5322" s="5" t="str">
        <f t="shared" si="332"/>
        <v>septembre</v>
      </c>
      <c r="B5322" s="4">
        <f t="shared" si="333"/>
        <v>39</v>
      </c>
      <c r="C5322" s="21">
        <f t="shared" si="334"/>
        <v>44466</v>
      </c>
      <c r="H5322" s="101"/>
      <c r="K5322" s="98">
        <f t="shared" si="335"/>
        <v>0</v>
      </c>
      <c r="L5322" s="29"/>
    </row>
    <row r="5323" spans="1:12" x14ac:dyDescent="0.3">
      <c r="A5323" s="5" t="str">
        <f t="shared" si="332"/>
        <v>septembre</v>
      </c>
      <c r="B5323" s="4">
        <f t="shared" si="333"/>
        <v>39</v>
      </c>
      <c r="C5323" s="21">
        <f t="shared" si="334"/>
        <v>44466</v>
      </c>
      <c r="H5323" s="101"/>
      <c r="K5323" s="98">
        <f t="shared" si="335"/>
        <v>0</v>
      </c>
      <c r="L5323" s="29"/>
    </row>
    <row r="5324" spans="1:12" x14ac:dyDescent="0.3">
      <c r="A5324" s="5" t="str">
        <f t="shared" si="332"/>
        <v>septembre</v>
      </c>
      <c r="B5324" s="4">
        <f t="shared" si="333"/>
        <v>39</v>
      </c>
      <c r="C5324" s="21">
        <f t="shared" si="334"/>
        <v>44466</v>
      </c>
      <c r="H5324" s="101"/>
      <c r="K5324" s="98">
        <f t="shared" si="335"/>
        <v>0</v>
      </c>
      <c r="L5324" s="29"/>
    </row>
    <row r="5325" spans="1:12" x14ac:dyDescent="0.3">
      <c r="A5325" s="5" t="str">
        <f t="shared" si="332"/>
        <v>septembre</v>
      </c>
      <c r="B5325" s="4">
        <f t="shared" si="333"/>
        <v>39</v>
      </c>
      <c r="C5325" s="21">
        <f t="shared" si="334"/>
        <v>44466</v>
      </c>
      <c r="H5325" s="101"/>
      <c r="K5325" s="98">
        <f t="shared" si="335"/>
        <v>0</v>
      </c>
      <c r="L5325" s="29"/>
    </row>
    <row r="5326" spans="1:12" x14ac:dyDescent="0.3">
      <c r="A5326" s="5" t="str">
        <f t="shared" si="332"/>
        <v>septembre</v>
      </c>
      <c r="B5326" s="4">
        <f t="shared" si="333"/>
        <v>39</v>
      </c>
      <c r="C5326" s="21">
        <f t="shared" si="334"/>
        <v>44466</v>
      </c>
      <c r="H5326" s="101"/>
      <c r="K5326" s="98">
        <f t="shared" si="335"/>
        <v>0</v>
      </c>
      <c r="L5326" s="29"/>
    </row>
    <row r="5327" spans="1:12" x14ac:dyDescent="0.3">
      <c r="A5327" s="5" t="str">
        <f t="shared" si="332"/>
        <v>septembre</v>
      </c>
      <c r="B5327" s="4">
        <f t="shared" si="333"/>
        <v>39</v>
      </c>
      <c r="C5327" s="21">
        <f t="shared" si="334"/>
        <v>44466</v>
      </c>
      <c r="H5327" s="101"/>
      <c r="K5327" s="98">
        <f t="shared" si="335"/>
        <v>0</v>
      </c>
      <c r="L5327" s="29"/>
    </row>
    <row r="5328" spans="1:12" x14ac:dyDescent="0.3">
      <c r="A5328" s="5" t="str">
        <f t="shared" si="332"/>
        <v>septembre</v>
      </c>
      <c r="B5328" s="4">
        <f t="shared" si="333"/>
        <v>39</v>
      </c>
      <c r="C5328" s="21">
        <f t="shared" si="334"/>
        <v>44466</v>
      </c>
      <c r="H5328" s="101"/>
      <c r="K5328" s="98">
        <f t="shared" si="335"/>
        <v>0</v>
      </c>
      <c r="L5328" s="29"/>
    </row>
    <row r="5329" spans="1:12" x14ac:dyDescent="0.3">
      <c r="A5329" s="5" t="str">
        <f t="shared" si="332"/>
        <v>septembre</v>
      </c>
      <c r="B5329" s="4">
        <f t="shared" si="333"/>
        <v>39</v>
      </c>
      <c r="C5329" s="21">
        <f t="shared" si="334"/>
        <v>44466</v>
      </c>
      <c r="H5329" s="101"/>
      <c r="K5329" s="98">
        <f t="shared" si="335"/>
        <v>0</v>
      </c>
      <c r="L5329" s="29"/>
    </row>
    <row r="5330" spans="1:12" x14ac:dyDescent="0.3">
      <c r="A5330" s="5" t="str">
        <f t="shared" si="332"/>
        <v>septembre</v>
      </c>
      <c r="B5330" s="4">
        <f t="shared" si="333"/>
        <v>39</v>
      </c>
      <c r="C5330" s="21">
        <f t="shared" si="334"/>
        <v>44466</v>
      </c>
      <c r="H5330" s="101"/>
      <c r="K5330" s="98">
        <f t="shared" si="335"/>
        <v>0</v>
      </c>
      <c r="L5330" s="29"/>
    </row>
    <row r="5331" spans="1:12" x14ac:dyDescent="0.3">
      <c r="A5331" s="5" t="str">
        <f t="shared" si="332"/>
        <v>septembre</v>
      </c>
      <c r="B5331" s="4">
        <f t="shared" si="333"/>
        <v>39</v>
      </c>
      <c r="C5331" s="21">
        <f t="shared" si="334"/>
        <v>44466</v>
      </c>
      <c r="H5331" s="101"/>
      <c r="K5331" s="98">
        <f t="shared" si="335"/>
        <v>0</v>
      </c>
      <c r="L5331" s="29"/>
    </row>
    <row r="5332" spans="1:12" x14ac:dyDescent="0.3">
      <c r="A5332" s="5" t="str">
        <f t="shared" si="332"/>
        <v>septembre</v>
      </c>
      <c r="B5332" s="4">
        <f t="shared" si="333"/>
        <v>39</v>
      </c>
      <c r="C5332" s="21">
        <f t="shared" si="334"/>
        <v>44466</v>
      </c>
      <c r="H5332" s="101"/>
      <c r="K5332" s="98">
        <f t="shared" si="335"/>
        <v>0</v>
      </c>
      <c r="L5332" s="29"/>
    </row>
    <row r="5333" spans="1:12" x14ac:dyDescent="0.3">
      <c r="A5333" s="5" t="str">
        <f t="shared" si="332"/>
        <v>septembre</v>
      </c>
      <c r="B5333" s="4">
        <f t="shared" si="333"/>
        <v>39</v>
      </c>
      <c r="C5333" s="21">
        <f t="shared" si="334"/>
        <v>44466</v>
      </c>
      <c r="H5333" s="101"/>
      <c r="K5333" s="98">
        <f t="shared" si="335"/>
        <v>0</v>
      </c>
      <c r="L5333" s="29"/>
    </row>
    <row r="5334" spans="1:12" x14ac:dyDescent="0.3">
      <c r="A5334" s="5" t="str">
        <f t="shared" si="332"/>
        <v>septembre</v>
      </c>
      <c r="B5334" s="4">
        <f t="shared" si="333"/>
        <v>39</v>
      </c>
      <c r="C5334" s="21">
        <f t="shared" si="334"/>
        <v>44466</v>
      </c>
      <c r="H5334" s="101"/>
      <c r="K5334" s="98">
        <f t="shared" si="335"/>
        <v>0</v>
      </c>
      <c r="L5334" s="29"/>
    </row>
    <row r="5335" spans="1:12" x14ac:dyDescent="0.3">
      <c r="A5335" s="5" t="str">
        <f t="shared" si="332"/>
        <v>septembre</v>
      </c>
      <c r="B5335" s="4">
        <f t="shared" si="333"/>
        <v>39</v>
      </c>
      <c r="C5335" s="21">
        <f t="shared" si="334"/>
        <v>44466</v>
      </c>
      <c r="H5335" s="101"/>
      <c r="K5335" s="98">
        <f t="shared" si="335"/>
        <v>0</v>
      </c>
      <c r="L5335" s="29"/>
    </row>
    <row r="5336" spans="1:12" x14ac:dyDescent="0.3">
      <c r="A5336" s="5" t="str">
        <f t="shared" si="332"/>
        <v>septembre</v>
      </c>
      <c r="B5336" s="4">
        <f t="shared" si="333"/>
        <v>39</v>
      </c>
      <c r="C5336" s="21">
        <f t="shared" si="334"/>
        <v>44466</v>
      </c>
      <c r="H5336" s="101"/>
      <c r="K5336" s="98">
        <f t="shared" si="335"/>
        <v>0</v>
      </c>
      <c r="L5336" s="29"/>
    </row>
    <row r="5337" spans="1:12" x14ac:dyDescent="0.3">
      <c r="A5337" s="5" t="str">
        <f t="shared" si="332"/>
        <v>septembre</v>
      </c>
      <c r="B5337" s="4">
        <f t="shared" si="333"/>
        <v>39</v>
      </c>
      <c r="C5337" s="21">
        <f t="shared" si="334"/>
        <v>44466</v>
      </c>
      <c r="H5337" s="101"/>
      <c r="K5337" s="98">
        <f t="shared" si="335"/>
        <v>0</v>
      </c>
      <c r="L5337" s="29"/>
    </row>
    <row r="5338" spans="1:12" x14ac:dyDescent="0.3">
      <c r="A5338" s="5" t="str">
        <f t="shared" si="332"/>
        <v>septembre</v>
      </c>
      <c r="B5338" s="4">
        <f t="shared" si="333"/>
        <v>39</v>
      </c>
      <c r="C5338" s="21">
        <f t="shared" si="334"/>
        <v>44466</v>
      </c>
      <c r="H5338" s="101"/>
      <c r="K5338" s="98">
        <f t="shared" si="335"/>
        <v>0</v>
      </c>
      <c r="L5338" s="29"/>
    </row>
    <row r="5339" spans="1:12" x14ac:dyDescent="0.3">
      <c r="A5339" s="5" t="str">
        <f t="shared" si="332"/>
        <v>septembre</v>
      </c>
      <c r="B5339" s="4">
        <f t="shared" si="333"/>
        <v>39</v>
      </c>
      <c r="C5339" s="21">
        <f t="shared" si="334"/>
        <v>44466</v>
      </c>
      <c r="H5339" s="101"/>
      <c r="K5339" s="98">
        <f t="shared" si="335"/>
        <v>0</v>
      </c>
      <c r="L5339" s="29"/>
    </row>
    <row r="5340" spans="1:12" x14ac:dyDescent="0.3">
      <c r="A5340" s="5" t="str">
        <f t="shared" si="332"/>
        <v>septembre</v>
      </c>
      <c r="B5340" s="4">
        <f t="shared" si="333"/>
        <v>39</v>
      </c>
      <c r="C5340" s="21">
        <f t="shared" si="334"/>
        <v>44466</v>
      </c>
      <c r="H5340" s="101"/>
      <c r="K5340" s="98">
        <f t="shared" si="335"/>
        <v>0</v>
      </c>
      <c r="L5340" s="29"/>
    </row>
    <row r="5341" spans="1:12" x14ac:dyDescent="0.3">
      <c r="A5341" s="5" t="str">
        <f t="shared" si="332"/>
        <v>septembre</v>
      </c>
      <c r="B5341" s="4">
        <f t="shared" si="333"/>
        <v>39</v>
      </c>
      <c r="C5341" s="21">
        <f t="shared" si="334"/>
        <v>44466</v>
      </c>
      <c r="H5341" s="101"/>
      <c r="K5341" s="98">
        <f t="shared" si="335"/>
        <v>0</v>
      </c>
      <c r="L5341" s="29"/>
    </row>
    <row r="5342" spans="1:12" x14ac:dyDescent="0.3">
      <c r="A5342" s="5" t="str">
        <f t="shared" si="332"/>
        <v>septembre</v>
      </c>
      <c r="B5342" s="4">
        <f t="shared" si="333"/>
        <v>39</v>
      </c>
      <c r="C5342" s="21">
        <f t="shared" si="334"/>
        <v>44466</v>
      </c>
      <c r="H5342" s="101"/>
      <c r="K5342" s="98">
        <f t="shared" si="335"/>
        <v>0</v>
      </c>
      <c r="L5342" s="29"/>
    </row>
    <row r="5343" spans="1:12" x14ac:dyDescent="0.3">
      <c r="A5343" s="5" t="str">
        <f t="shared" si="332"/>
        <v>septembre</v>
      </c>
      <c r="B5343" s="4">
        <f t="shared" si="333"/>
        <v>39</v>
      </c>
      <c r="C5343" s="21">
        <f t="shared" si="334"/>
        <v>44466</v>
      </c>
      <c r="H5343" s="101"/>
      <c r="K5343" s="98">
        <f t="shared" si="335"/>
        <v>0</v>
      </c>
      <c r="L5343" s="29"/>
    </row>
    <row r="5344" spans="1:12" x14ac:dyDescent="0.3">
      <c r="A5344" s="5" t="str">
        <f t="shared" si="332"/>
        <v>septembre</v>
      </c>
      <c r="B5344" s="4">
        <f t="shared" si="333"/>
        <v>39</v>
      </c>
      <c r="C5344" s="21">
        <f t="shared" si="334"/>
        <v>44466</v>
      </c>
      <c r="H5344" s="101"/>
      <c r="K5344" s="98">
        <f t="shared" si="335"/>
        <v>0</v>
      </c>
      <c r="L5344" s="29"/>
    </row>
    <row r="5345" spans="1:12" x14ac:dyDescent="0.3">
      <c r="A5345" s="5" t="str">
        <f t="shared" si="332"/>
        <v>septembre</v>
      </c>
      <c r="B5345" s="4">
        <f t="shared" si="333"/>
        <v>39</v>
      </c>
      <c r="C5345" s="21">
        <f t="shared" si="334"/>
        <v>44466</v>
      </c>
      <c r="H5345" s="101"/>
      <c r="K5345" s="98">
        <f t="shared" si="335"/>
        <v>0</v>
      </c>
      <c r="L5345" s="29"/>
    </row>
    <row r="5346" spans="1:12" x14ac:dyDescent="0.3">
      <c r="A5346" s="5" t="str">
        <f t="shared" si="332"/>
        <v>septembre</v>
      </c>
      <c r="B5346" s="4">
        <f t="shared" si="333"/>
        <v>39</v>
      </c>
      <c r="C5346" s="21">
        <f t="shared" si="334"/>
        <v>44466</v>
      </c>
      <c r="H5346" s="101"/>
      <c r="K5346" s="98">
        <f t="shared" si="335"/>
        <v>0</v>
      </c>
      <c r="L5346" s="29"/>
    </row>
    <row r="5347" spans="1:12" x14ac:dyDescent="0.3">
      <c r="A5347" s="5" t="str">
        <f t="shared" si="332"/>
        <v>septembre</v>
      </c>
      <c r="B5347" s="4">
        <f t="shared" si="333"/>
        <v>39</v>
      </c>
      <c r="C5347" s="21">
        <f t="shared" si="334"/>
        <v>44466</v>
      </c>
      <c r="H5347" s="101"/>
      <c r="K5347" s="98">
        <f t="shared" si="335"/>
        <v>0</v>
      </c>
      <c r="L5347" s="29"/>
    </row>
    <row r="5348" spans="1:12" x14ac:dyDescent="0.3">
      <c r="A5348" s="5" t="str">
        <f t="shared" si="332"/>
        <v>septembre</v>
      </c>
      <c r="B5348" s="4">
        <f t="shared" si="333"/>
        <v>39</v>
      </c>
      <c r="C5348" s="21">
        <f t="shared" si="334"/>
        <v>44466</v>
      </c>
      <c r="H5348" s="101"/>
      <c r="K5348" s="98">
        <f t="shared" si="335"/>
        <v>0</v>
      </c>
      <c r="L5348" s="29"/>
    </row>
    <row r="5349" spans="1:12" x14ac:dyDescent="0.3">
      <c r="A5349" s="5" t="str">
        <f t="shared" si="332"/>
        <v>septembre</v>
      </c>
      <c r="B5349" s="4">
        <f t="shared" si="333"/>
        <v>39</v>
      </c>
      <c r="C5349" s="21">
        <f t="shared" si="334"/>
        <v>44466</v>
      </c>
      <c r="H5349" s="101"/>
      <c r="K5349" s="98">
        <f t="shared" si="335"/>
        <v>0</v>
      </c>
      <c r="L5349" s="29"/>
    </row>
    <row r="5350" spans="1:12" x14ac:dyDescent="0.3">
      <c r="A5350" s="5" t="str">
        <f t="shared" si="332"/>
        <v>septembre</v>
      </c>
      <c r="B5350" s="4">
        <f t="shared" si="333"/>
        <v>39</v>
      </c>
      <c r="C5350" s="21">
        <f t="shared" si="334"/>
        <v>44466</v>
      </c>
      <c r="H5350" s="101"/>
      <c r="K5350" s="98">
        <f t="shared" si="335"/>
        <v>0</v>
      </c>
      <c r="L5350" s="29"/>
    </row>
    <row r="5351" spans="1:12" x14ac:dyDescent="0.3">
      <c r="A5351" s="5" t="str">
        <f t="shared" si="332"/>
        <v>septembre</v>
      </c>
      <c r="B5351" s="4">
        <f t="shared" si="333"/>
        <v>39</v>
      </c>
      <c r="C5351" s="21">
        <f t="shared" si="334"/>
        <v>44466</v>
      </c>
      <c r="H5351" s="101"/>
      <c r="K5351" s="98">
        <f t="shared" si="335"/>
        <v>0</v>
      </c>
      <c r="L5351" s="29"/>
    </row>
    <row r="5352" spans="1:12" x14ac:dyDescent="0.3">
      <c r="A5352" s="5" t="str">
        <f t="shared" si="332"/>
        <v>septembre</v>
      </c>
      <c r="B5352" s="4">
        <f t="shared" si="333"/>
        <v>39</v>
      </c>
      <c r="C5352" s="21">
        <f t="shared" si="334"/>
        <v>44466</v>
      </c>
      <c r="H5352" s="101"/>
      <c r="K5352" s="98">
        <f t="shared" si="335"/>
        <v>0</v>
      </c>
      <c r="L5352" s="29"/>
    </row>
    <row r="5353" spans="1:12" x14ac:dyDescent="0.3">
      <c r="A5353" s="5" t="str">
        <f t="shared" si="332"/>
        <v>septembre</v>
      </c>
      <c r="B5353" s="4">
        <f t="shared" si="333"/>
        <v>39</v>
      </c>
      <c r="C5353" s="21">
        <f t="shared" si="334"/>
        <v>44466</v>
      </c>
      <c r="H5353" s="101"/>
      <c r="K5353" s="98">
        <f t="shared" si="335"/>
        <v>0</v>
      </c>
      <c r="L5353" s="29"/>
    </row>
    <row r="5354" spans="1:12" x14ac:dyDescent="0.3">
      <c r="A5354" s="5" t="str">
        <f t="shared" si="332"/>
        <v>septembre</v>
      </c>
      <c r="B5354" s="4">
        <f t="shared" si="333"/>
        <v>39</v>
      </c>
      <c r="C5354" s="21">
        <f t="shared" si="334"/>
        <v>44466</v>
      </c>
      <c r="H5354" s="101"/>
      <c r="K5354" s="98">
        <f t="shared" si="335"/>
        <v>0</v>
      </c>
      <c r="L5354" s="29"/>
    </row>
    <row r="5355" spans="1:12" x14ac:dyDescent="0.3">
      <c r="A5355" s="5" t="str">
        <f t="shared" si="332"/>
        <v>septembre</v>
      </c>
      <c r="B5355" s="4">
        <f t="shared" si="333"/>
        <v>39</v>
      </c>
      <c r="C5355" s="21">
        <f t="shared" si="334"/>
        <v>44466</v>
      </c>
      <c r="H5355" s="101"/>
      <c r="K5355" s="98">
        <f t="shared" si="335"/>
        <v>0</v>
      </c>
      <c r="L5355" s="29"/>
    </row>
    <row r="5356" spans="1:12" x14ac:dyDescent="0.3">
      <c r="A5356" s="5" t="str">
        <f t="shared" si="332"/>
        <v>septembre</v>
      </c>
      <c r="B5356" s="4">
        <f t="shared" si="333"/>
        <v>39</v>
      </c>
      <c r="C5356" s="21">
        <f t="shared" si="334"/>
        <v>44466</v>
      </c>
      <c r="H5356" s="101"/>
      <c r="K5356" s="98">
        <f t="shared" si="335"/>
        <v>0</v>
      </c>
      <c r="L5356" s="29"/>
    </row>
    <row r="5357" spans="1:12" x14ac:dyDescent="0.3">
      <c r="A5357" s="5" t="str">
        <f t="shared" si="332"/>
        <v>septembre</v>
      </c>
      <c r="B5357" s="4">
        <f t="shared" si="333"/>
        <v>39</v>
      </c>
      <c r="C5357" s="21">
        <f t="shared" si="334"/>
        <v>44466</v>
      </c>
      <c r="H5357" s="101"/>
      <c r="K5357" s="98">
        <f t="shared" si="335"/>
        <v>0</v>
      </c>
      <c r="L5357" s="29"/>
    </row>
    <row r="5358" spans="1:12" x14ac:dyDescent="0.3">
      <c r="A5358" s="5" t="str">
        <f t="shared" si="332"/>
        <v>septembre</v>
      </c>
      <c r="B5358" s="4">
        <f t="shared" si="333"/>
        <v>39</v>
      </c>
      <c r="C5358" s="21">
        <f t="shared" si="334"/>
        <v>44466</v>
      </c>
      <c r="H5358" s="101"/>
      <c r="K5358" s="98">
        <f t="shared" si="335"/>
        <v>0</v>
      </c>
      <c r="L5358" s="29"/>
    </row>
    <row r="5359" spans="1:12" x14ac:dyDescent="0.3">
      <c r="A5359" s="5" t="str">
        <f t="shared" si="332"/>
        <v>septembre</v>
      </c>
      <c r="B5359" s="4">
        <f t="shared" si="333"/>
        <v>39</v>
      </c>
      <c r="C5359" s="21">
        <f t="shared" si="334"/>
        <v>44466</v>
      </c>
      <c r="H5359" s="101"/>
      <c r="K5359" s="98">
        <f t="shared" si="335"/>
        <v>0</v>
      </c>
      <c r="L5359" s="29"/>
    </row>
    <row r="5360" spans="1:12" x14ac:dyDescent="0.3">
      <c r="A5360" s="5" t="str">
        <f t="shared" si="332"/>
        <v>septembre</v>
      </c>
      <c r="B5360" s="4">
        <f t="shared" si="333"/>
        <v>39</v>
      </c>
      <c r="C5360" s="21">
        <f t="shared" si="334"/>
        <v>44466</v>
      </c>
      <c r="H5360" s="101"/>
      <c r="K5360" s="98">
        <f t="shared" si="335"/>
        <v>0</v>
      </c>
      <c r="L5360" s="29"/>
    </row>
    <row r="5361" spans="1:12" x14ac:dyDescent="0.3">
      <c r="A5361" s="5" t="str">
        <f t="shared" si="332"/>
        <v>septembre</v>
      </c>
      <c r="B5361" s="4">
        <f t="shared" si="333"/>
        <v>39</v>
      </c>
      <c r="C5361" s="21">
        <f t="shared" si="334"/>
        <v>44466</v>
      </c>
      <c r="H5361" s="101"/>
      <c r="K5361" s="98">
        <f t="shared" si="335"/>
        <v>0</v>
      </c>
      <c r="L5361" s="29"/>
    </row>
    <row r="5362" spans="1:12" x14ac:dyDescent="0.3">
      <c r="A5362" s="5" t="str">
        <f t="shared" si="332"/>
        <v>septembre</v>
      </c>
      <c r="B5362" s="4">
        <f t="shared" si="333"/>
        <v>39</v>
      </c>
      <c r="C5362" s="21">
        <f t="shared" si="334"/>
        <v>44466</v>
      </c>
      <c r="H5362" s="101"/>
      <c r="K5362" s="98">
        <f t="shared" si="335"/>
        <v>0</v>
      </c>
      <c r="L5362" s="29"/>
    </row>
    <row r="5363" spans="1:12" x14ac:dyDescent="0.3">
      <c r="A5363" s="5" t="str">
        <f t="shared" si="332"/>
        <v>septembre</v>
      </c>
      <c r="B5363" s="4">
        <f t="shared" si="333"/>
        <v>39</v>
      </c>
      <c r="C5363" s="21">
        <f t="shared" si="334"/>
        <v>44466</v>
      </c>
      <c r="H5363" s="101"/>
      <c r="K5363" s="98">
        <f t="shared" si="335"/>
        <v>0</v>
      </c>
      <c r="L5363" s="29"/>
    </row>
    <row r="5364" spans="1:12" x14ac:dyDescent="0.3">
      <c r="A5364" s="5" t="str">
        <f t="shared" si="332"/>
        <v>septembre</v>
      </c>
      <c r="B5364" s="4">
        <f t="shared" si="333"/>
        <v>39</v>
      </c>
      <c r="C5364" s="21">
        <f t="shared" si="334"/>
        <v>44466</v>
      </c>
      <c r="H5364" s="101"/>
      <c r="K5364" s="98">
        <f t="shared" si="335"/>
        <v>0</v>
      </c>
      <c r="L5364" s="29"/>
    </row>
    <row r="5365" spans="1:12" x14ac:dyDescent="0.3">
      <c r="A5365" s="5" t="str">
        <f t="shared" si="332"/>
        <v>septembre</v>
      </c>
      <c r="B5365" s="4">
        <f t="shared" si="333"/>
        <v>39</v>
      </c>
      <c r="C5365" s="21">
        <f t="shared" si="334"/>
        <v>44466</v>
      </c>
      <c r="H5365" s="101"/>
      <c r="K5365" s="98">
        <f t="shared" si="335"/>
        <v>0</v>
      </c>
      <c r="L5365" s="29"/>
    </row>
    <row r="5366" spans="1:12" x14ac:dyDescent="0.3">
      <c r="A5366" s="5" t="str">
        <f t="shared" si="332"/>
        <v>septembre</v>
      </c>
      <c r="B5366" s="4">
        <f t="shared" si="333"/>
        <v>39</v>
      </c>
      <c r="C5366" s="21">
        <f t="shared" si="334"/>
        <v>44466</v>
      </c>
      <c r="H5366" s="101"/>
      <c r="K5366" s="98">
        <f t="shared" si="335"/>
        <v>0</v>
      </c>
      <c r="L5366" s="29"/>
    </row>
    <row r="5367" spans="1:12" x14ac:dyDescent="0.3">
      <c r="A5367" s="5" t="str">
        <f t="shared" si="332"/>
        <v>septembre</v>
      </c>
      <c r="B5367" s="4">
        <f t="shared" si="333"/>
        <v>39</v>
      </c>
      <c r="C5367" s="21">
        <f t="shared" si="334"/>
        <v>44466</v>
      </c>
      <c r="H5367" s="101"/>
      <c r="K5367" s="98">
        <f t="shared" si="335"/>
        <v>0</v>
      </c>
      <c r="L5367" s="29"/>
    </row>
    <row r="5368" spans="1:12" x14ac:dyDescent="0.3">
      <c r="A5368" s="5" t="str">
        <f t="shared" si="332"/>
        <v>septembre</v>
      </c>
      <c r="B5368" s="4">
        <f t="shared" si="333"/>
        <v>39</v>
      </c>
      <c r="C5368" s="21">
        <f t="shared" si="334"/>
        <v>44466</v>
      </c>
      <c r="H5368" s="101"/>
      <c r="K5368" s="98">
        <f t="shared" si="335"/>
        <v>0</v>
      </c>
      <c r="L5368" s="29"/>
    </row>
    <row r="5369" spans="1:12" x14ac:dyDescent="0.3">
      <c r="A5369" s="5" t="str">
        <f t="shared" si="332"/>
        <v>septembre</v>
      </c>
      <c r="B5369" s="4">
        <f t="shared" si="333"/>
        <v>39</v>
      </c>
      <c r="C5369" s="21">
        <f t="shared" si="334"/>
        <v>44466</v>
      </c>
      <c r="H5369" s="101"/>
      <c r="K5369" s="98">
        <f t="shared" si="335"/>
        <v>0</v>
      </c>
      <c r="L5369" s="29"/>
    </row>
    <row r="5370" spans="1:12" x14ac:dyDescent="0.3">
      <c r="A5370" s="5" t="str">
        <f t="shared" si="332"/>
        <v>septembre</v>
      </c>
      <c r="B5370" s="4">
        <f t="shared" si="333"/>
        <v>39</v>
      </c>
      <c r="C5370" s="21">
        <f t="shared" si="334"/>
        <v>44466</v>
      </c>
      <c r="H5370" s="101"/>
      <c r="K5370" s="98">
        <f t="shared" si="335"/>
        <v>0</v>
      </c>
      <c r="L5370" s="29"/>
    </row>
    <row r="5371" spans="1:12" x14ac:dyDescent="0.3">
      <c r="A5371" s="5" t="str">
        <f t="shared" si="332"/>
        <v>septembre</v>
      </c>
      <c r="B5371" s="4">
        <f t="shared" si="333"/>
        <v>39</v>
      </c>
      <c r="C5371" s="21">
        <f t="shared" si="334"/>
        <v>44466</v>
      </c>
      <c r="H5371" s="101"/>
      <c r="K5371" s="98">
        <f t="shared" si="335"/>
        <v>0</v>
      </c>
      <c r="L5371" s="29"/>
    </row>
    <row r="5372" spans="1:12" x14ac:dyDescent="0.3">
      <c r="A5372" s="5" t="str">
        <f t="shared" si="332"/>
        <v>septembre</v>
      </c>
      <c r="B5372" s="4">
        <f t="shared" si="333"/>
        <v>39</v>
      </c>
      <c r="C5372" s="21">
        <f t="shared" si="334"/>
        <v>44466</v>
      </c>
      <c r="H5372" s="101"/>
      <c r="K5372" s="98">
        <f t="shared" si="335"/>
        <v>0</v>
      </c>
      <c r="L5372" s="29"/>
    </row>
    <row r="5373" spans="1:12" x14ac:dyDescent="0.3">
      <c r="A5373" s="5" t="str">
        <f t="shared" si="332"/>
        <v>septembre</v>
      </c>
      <c r="B5373" s="4">
        <f t="shared" si="333"/>
        <v>39</v>
      </c>
      <c r="C5373" s="21">
        <f t="shared" si="334"/>
        <v>44466</v>
      </c>
      <c r="H5373" s="101"/>
      <c r="K5373" s="98">
        <f t="shared" si="335"/>
        <v>0</v>
      </c>
      <c r="L5373" s="29"/>
    </row>
    <row r="5374" spans="1:12" x14ac:dyDescent="0.3">
      <c r="A5374" s="5" t="str">
        <f t="shared" si="332"/>
        <v>septembre</v>
      </c>
      <c r="B5374" s="4">
        <f t="shared" si="333"/>
        <v>39</v>
      </c>
      <c r="C5374" s="21">
        <f t="shared" si="334"/>
        <v>44466</v>
      </c>
      <c r="H5374" s="101"/>
      <c r="K5374" s="98">
        <f t="shared" si="335"/>
        <v>0</v>
      </c>
      <c r="L5374" s="29"/>
    </row>
    <row r="5375" spans="1:12" x14ac:dyDescent="0.3">
      <c r="A5375" s="5" t="str">
        <f t="shared" si="332"/>
        <v>septembre</v>
      </c>
      <c r="B5375" s="4">
        <f t="shared" si="333"/>
        <v>39</v>
      </c>
      <c r="C5375" s="21">
        <f t="shared" si="334"/>
        <v>44466</v>
      </c>
      <c r="H5375" s="101"/>
      <c r="K5375" s="98">
        <f t="shared" si="335"/>
        <v>0</v>
      </c>
      <c r="L5375" s="29"/>
    </row>
    <row r="5376" spans="1:12" x14ac:dyDescent="0.3">
      <c r="A5376" s="5" t="str">
        <f t="shared" si="332"/>
        <v>septembre</v>
      </c>
      <c r="B5376" s="4">
        <f t="shared" si="333"/>
        <v>39</v>
      </c>
      <c r="C5376" s="21">
        <f t="shared" si="334"/>
        <v>44466</v>
      </c>
      <c r="H5376" s="101"/>
      <c r="K5376" s="98">
        <f t="shared" si="335"/>
        <v>0</v>
      </c>
      <c r="L5376" s="29"/>
    </row>
    <row r="5377" spans="1:12" x14ac:dyDescent="0.3">
      <c r="A5377" s="5" t="str">
        <f t="shared" si="332"/>
        <v>septembre</v>
      </c>
      <c r="B5377" s="4">
        <f t="shared" si="333"/>
        <v>39</v>
      </c>
      <c r="C5377" s="21">
        <f t="shared" si="334"/>
        <v>44466</v>
      </c>
      <c r="H5377" s="101"/>
      <c r="K5377" s="98">
        <f t="shared" si="335"/>
        <v>0</v>
      </c>
      <c r="L5377" s="29"/>
    </row>
    <row r="5378" spans="1:12" x14ac:dyDescent="0.3">
      <c r="A5378" s="5" t="str">
        <f t="shared" si="332"/>
        <v>septembre</v>
      </c>
      <c r="B5378" s="4">
        <f t="shared" si="333"/>
        <v>39</v>
      </c>
      <c r="C5378" s="21">
        <f t="shared" si="334"/>
        <v>44466</v>
      </c>
      <c r="H5378" s="101"/>
      <c r="K5378" s="98">
        <f t="shared" si="335"/>
        <v>0</v>
      </c>
      <c r="L5378" s="29"/>
    </row>
    <row r="5379" spans="1:12" x14ac:dyDescent="0.3">
      <c r="A5379" s="5" t="str">
        <f t="shared" si="332"/>
        <v>septembre</v>
      </c>
      <c r="B5379" s="4">
        <f t="shared" si="333"/>
        <v>39</v>
      </c>
      <c r="C5379" s="21">
        <f t="shared" si="334"/>
        <v>44466</v>
      </c>
      <c r="H5379" s="101"/>
      <c r="K5379" s="98">
        <f t="shared" si="335"/>
        <v>0</v>
      </c>
      <c r="L5379" s="29"/>
    </row>
    <row r="5380" spans="1:12" x14ac:dyDescent="0.3">
      <c r="A5380" s="5" t="str">
        <f t="shared" ref="A5380:A5443" si="336">TEXT(30*MONTH(C5380),"mmmm")</f>
        <v>septembre</v>
      </c>
      <c r="B5380" s="4">
        <f t="shared" ref="B5380:B5443" si="337">_xlfn.ISOWEEKNUM(C5380)</f>
        <v>39</v>
      </c>
      <c r="C5380" s="21">
        <f t="shared" ref="C5380:C5443" si="338">WORKDAY(INT((ROW()-1)/20)+"01/01/2021",1)</f>
        <v>44466</v>
      </c>
      <c r="H5380" s="101"/>
      <c r="K5380" s="98">
        <f t="shared" ref="K5380:K5443" si="339">IFERROR((I5380-J5380)/J5380,0)</f>
        <v>0</v>
      </c>
      <c r="L5380" s="29"/>
    </row>
    <row r="5381" spans="1:12" x14ac:dyDescent="0.3">
      <c r="A5381" s="5" t="str">
        <f t="shared" si="336"/>
        <v>septembre</v>
      </c>
      <c r="B5381" s="4">
        <f t="shared" si="337"/>
        <v>39</v>
      </c>
      <c r="C5381" s="21">
        <f t="shared" si="338"/>
        <v>44467</v>
      </c>
      <c r="H5381" s="101"/>
      <c r="K5381" s="98">
        <f t="shared" si="339"/>
        <v>0</v>
      </c>
      <c r="L5381" s="29"/>
    </row>
    <row r="5382" spans="1:12" x14ac:dyDescent="0.3">
      <c r="A5382" s="5" t="str">
        <f t="shared" si="336"/>
        <v>septembre</v>
      </c>
      <c r="B5382" s="4">
        <f t="shared" si="337"/>
        <v>39</v>
      </c>
      <c r="C5382" s="21">
        <f t="shared" si="338"/>
        <v>44467</v>
      </c>
      <c r="H5382" s="101"/>
      <c r="K5382" s="98">
        <f t="shared" si="339"/>
        <v>0</v>
      </c>
      <c r="L5382" s="29"/>
    </row>
    <row r="5383" spans="1:12" x14ac:dyDescent="0.3">
      <c r="A5383" s="5" t="str">
        <f t="shared" si="336"/>
        <v>septembre</v>
      </c>
      <c r="B5383" s="4">
        <f t="shared" si="337"/>
        <v>39</v>
      </c>
      <c r="C5383" s="21">
        <f t="shared" si="338"/>
        <v>44467</v>
      </c>
      <c r="H5383" s="101"/>
      <c r="K5383" s="98">
        <f t="shared" si="339"/>
        <v>0</v>
      </c>
      <c r="L5383" s="29"/>
    </row>
    <row r="5384" spans="1:12" x14ac:dyDescent="0.3">
      <c r="A5384" s="5" t="str">
        <f t="shared" si="336"/>
        <v>septembre</v>
      </c>
      <c r="B5384" s="4">
        <f t="shared" si="337"/>
        <v>39</v>
      </c>
      <c r="C5384" s="21">
        <f t="shared" si="338"/>
        <v>44467</v>
      </c>
      <c r="H5384" s="101"/>
      <c r="K5384" s="98">
        <f t="shared" si="339"/>
        <v>0</v>
      </c>
      <c r="L5384" s="29"/>
    </row>
    <row r="5385" spans="1:12" x14ac:dyDescent="0.3">
      <c r="A5385" s="5" t="str">
        <f t="shared" si="336"/>
        <v>septembre</v>
      </c>
      <c r="B5385" s="4">
        <f t="shared" si="337"/>
        <v>39</v>
      </c>
      <c r="C5385" s="21">
        <f t="shared" si="338"/>
        <v>44467</v>
      </c>
      <c r="H5385" s="101"/>
      <c r="K5385" s="98">
        <f t="shared" si="339"/>
        <v>0</v>
      </c>
      <c r="L5385" s="29"/>
    </row>
    <row r="5386" spans="1:12" x14ac:dyDescent="0.3">
      <c r="A5386" s="5" t="str">
        <f t="shared" si="336"/>
        <v>septembre</v>
      </c>
      <c r="B5386" s="4">
        <f t="shared" si="337"/>
        <v>39</v>
      </c>
      <c r="C5386" s="21">
        <f t="shared" si="338"/>
        <v>44467</v>
      </c>
      <c r="H5386" s="101"/>
      <c r="K5386" s="98">
        <f t="shared" si="339"/>
        <v>0</v>
      </c>
      <c r="L5386" s="29"/>
    </row>
    <row r="5387" spans="1:12" x14ac:dyDescent="0.3">
      <c r="A5387" s="5" t="str">
        <f t="shared" si="336"/>
        <v>septembre</v>
      </c>
      <c r="B5387" s="4">
        <f t="shared" si="337"/>
        <v>39</v>
      </c>
      <c r="C5387" s="21">
        <f t="shared" si="338"/>
        <v>44467</v>
      </c>
      <c r="H5387" s="101"/>
      <c r="K5387" s="98">
        <f t="shared" si="339"/>
        <v>0</v>
      </c>
      <c r="L5387" s="29"/>
    </row>
    <row r="5388" spans="1:12" x14ac:dyDescent="0.3">
      <c r="A5388" s="5" t="str">
        <f t="shared" si="336"/>
        <v>septembre</v>
      </c>
      <c r="B5388" s="4">
        <f t="shared" si="337"/>
        <v>39</v>
      </c>
      <c r="C5388" s="21">
        <f t="shared" si="338"/>
        <v>44467</v>
      </c>
      <c r="H5388" s="101"/>
      <c r="K5388" s="98">
        <f t="shared" si="339"/>
        <v>0</v>
      </c>
      <c r="L5388" s="29"/>
    </row>
    <row r="5389" spans="1:12" x14ac:dyDescent="0.3">
      <c r="A5389" s="5" t="str">
        <f t="shared" si="336"/>
        <v>septembre</v>
      </c>
      <c r="B5389" s="4">
        <f t="shared" si="337"/>
        <v>39</v>
      </c>
      <c r="C5389" s="21">
        <f t="shared" si="338"/>
        <v>44467</v>
      </c>
      <c r="H5389" s="101"/>
      <c r="K5389" s="98">
        <f t="shared" si="339"/>
        <v>0</v>
      </c>
      <c r="L5389" s="29"/>
    </row>
    <row r="5390" spans="1:12" x14ac:dyDescent="0.3">
      <c r="A5390" s="5" t="str">
        <f t="shared" si="336"/>
        <v>septembre</v>
      </c>
      <c r="B5390" s="4">
        <f t="shared" si="337"/>
        <v>39</v>
      </c>
      <c r="C5390" s="21">
        <f t="shared" si="338"/>
        <v>44467</v>
      </c>
      <c r="H5390" s="101"/>
      <c r="K5390" s="98">
        <f t="shared" si="339"/>
        <v>0</v>
      </c>
      <c r="L5390" s="29"/>
    </row>
    <row r="5391" spans="1:12" x14ac:dyDescent="0.3">
      <c r="A5391" s="5" t="str">
        <f t="shared" si="336"/>
        <v>septembre</v>
      </c>
      <c r="B5391" s="4">
        <f t="shared" si="337"/>
        <v>39</v>
      </c>
      <c r="C5391" s="21">
        <f t="shared" si="338"/>
        <v>44467</v>
      </c>
      <c r="H5391" s="101"/>
      <c r="K5391" s="98">
        <f t="shared" si="339"/>
        <v>0</v>
      </c>
      <c r="L5391" s="29"/>
    </row>
    <row r="5392" spans="1:12" x14ac:dyDescent="0.3">
      <c r="A5392" s="5" t="str">
        <f t="shared" si="336"/>
        <v>septembre</v>
      </c>
      <c r="B5392" s="4">
        <f t="shared" si="337"/>
        <v>39</v>
      </c>
      <c r="C5392" s="21">
        <f t="shared" si="338"/>
        <v>44467</v>
      </c>
      <c r="H5392" s="101"/>
      <c r="K5392" s="98">
        <f t="shared" si="339"/>
        <v>0</v>
      </c>
      <c r="L5392" s="29"/>
    </row>
    <row r="5393" spans="1:12" x14ac:dyDescent="0.3">
      <c r="A5393" s="5" t="str">
        <f t="shared" si="336"/>
        <v>septembre</v>
      </c>
      <c r="B5393" s="4">
        <f t="shared" si="337"/>
        <v>39</v>
      </c>
      <c r="C5393" s="21">
        <f t="shared" si="338"/>
        <v>44467</v>
      </c>
      <c r="H5393" s="101"/>
      <c r="K5393" s="98">
        <f t="shared" si="339"/>
        <v>0</v>
      </c>
      <c r="L5393" s="29"/>
    </row>
    <row r="5394" spans="1:12" x14ac:dyDescent="0.3">
      <c r="A5394" s="5" t="str">
        <f t="shared" si="336"/>
        <v>septembre</v>
      </c>
      <c r="B5394" s="4">
        <f t="shared" si="337"/>
        <v>39</v>
      </c>
      <c r="C5394" s="21">
        <f t="shared" si="338"/>
        <v>44467</v>
      </c>
      <c r="H5394" s="101"/>
      <c r="K5394" s="98">
        <f t="shared" si="339"/>
        <v>0</v>
      </c>
      <c r="L5394" s="29"/>
    </row>
    <row r="5395" spans="1:12" x14ac:dyDescent="0.3">
      <c r="A5395" s="5" t="str">
        <f t="shared" si="336"/>
        <v>septembre</v>
      </c>
      <c r="B5395" s="4">
        <f t="shared" si="337"/>
        <v>39</v>
      </c>
      <c r="C5395" s="21">
        <f t="shared" si="338"/>
        <v>44467</v>
      </c>
      <c r="H5395" s="101"/>
      <c r="K5395" s="98">
        <f t="shared" si="339"/>
        <v>0</v>
      </c>
      <c r="L5395" s="29"/>
    </row>
    <row r="5396" spans="1:12" x14ac:dyDescent="0.3">
      <c r="A5396" s="5" t="str">
        <f t="shared" si="336"/>
        <v>septembre</v>
      </c>
      <c r="B5396" s="4">
        <f t="shared" si="337"/>
        <v>39</v>
      </c>
      <c r="C5396" s="21">
        <f t="shared" si="338"/>
        <v>44467</v>
      </c>
      <c r="H5396" s="101"/>
      <c r="K5396" s="98">
        <f t="shared" si="339"/>
        <v>0</v>
      </c>
      <c r="L5396" s="29"/>
    </row>
    <row r="5397" spans="1:12" x14ac:dyDescent="0.3">
      <c r="A5397" s="5" t="str">
        <f t="shared" si="336"/>
        <v>septembre</v>
      </c>
      <c r="B5397" s="4">
        <f t="shared" si="337"/>
        <v>39</v>
      </c>
      <c r="C5397" s="21">
        <f t="shared" si="338"/>
        <v>44467</v>
      </c>
      <c r="H5397" s="101"/>
      <c r="K5397" s="98">
        <f t="shared" si="339"/>
        <v>0</v>
      </c>
      <c r="L5397" s="29"/>
    </row>
    <row r="5398" spans="1:12" x14ac:dyDescent="0.3">
      <c r="A5398" s="5" t="str">
        <f t="shared" si="336"/>
        <v>septembre</v>
      </c>
      <c r="B5398" s="4">
        <f t="shared" si="337"/>
        <v>39</v>
      </c>
      <c r="C5398" s="21">
        <f t="shared" si="338"/>
        <v>44467</v>
      </c>
      <c r="H5398" s="101"/>
      <c r="K5398" s="98">
        <f t="shared" si="339"/>
        <v>0</v>
      </c>
      <c r="L5398" s="29"/>
    </row>
    <row r="5399" spans="1:12" x14ac:dyDescent="0.3">
      <c r="A5399" s="5" t="str">
        <f t="shared" si="336"/>
        <v>septembre</v>
      </c>
      <c r="B5399" s="4">
        <f t="shared" si="337"/>
        <v>39</v>
      </c>
      <c r="C5399" s="21">
        <f t="shared" si="338"/>
        <v>44467</v>
      </c>
      <c r="H5399" s="101"/>
      <c r="K5399" s="98">
        <f t="shared" si="339"/>
        <v>0</v>
      </c>
      <c r="L5399" s="29"/>
    </row>
    <row r="5400" spans="1:12" x14ac:dyDescent="0.3">
      <c r="A5400" s="5" t="str">
        <f t="shared" si="336"/>
        <v>septembre</v>
      </c>
      <c r="B5400" s="4">
        <f t="shared" si="337"/>
        <v>39</v>
      </c>
      <c r="C5400" s="21">
        <f t="shared" si="338"/>
        <v>44467</v>
      </c>
      <c r="H5400" s="101"/>
      <c r="K5400" s="98">
        <f t="shared" si="339"/>
        <v>0</v>
      </c>
      <c r="L5400" s="29"/>
    </row>
    <row r="5401" spans="1:12" x14ac:dyDescent="0.3">
      <c r="A5401" s="5" t="str">
        <f t="shared" si="336"/>
        <v>septembre</v>
      </c>
      <c r="B5401" s="4">
        <f t="shared" si="337"/>
        <v>39</v>
      </c>
      <c r="C5401" s="21">
        <f t="shared" si="338"/>
        <v>44468</v>
      </c>
      <c r="H5401" s="101"/>
      <c r="K5401" s="98">
        <f t="shared" si="339"/>
        <v>0</v>
      </c>
      <c r="L5401" s="29"/>
    </row>
    <row r="5402" spans="1:12" x14ac:dyDescent="0.3">
      <c r="A5402" s="5" t="str">
        <f t="shared" si="336"/>
        <v>septembre</v>
      </c>
      <c r="B5402" s="4">
        <f t="shared" si="337"/>
        <v>39</v>
      </c>
      <c r="C5402" s="21">
        <f t="shared" si="338"/>
        <v>44468</v>
      </c>
      <c r="H5402" s="101"/>
      <c r="K5402" s="98">
        <f t="shared" si="339"/>
        <v>0</v>
      </c>
      <c r="L5402" s="29"/>
    </row>
    <row r="5403" spans="1:12" x14ac:dyDescent="0.3">
      <c r="A5403" s="5" t="str">
        <f t="shared" si="336"/>
        <v>septembre</v>
      </c>
      <c r="B5403" s="4">
        <f t="shared" si="337"/>
        <v>39</v>
      </c>
      <c r="C5403" s="21">
        <f t="shared" si="338"/>
        <v>44468</v>
      </c>
      <c r="H5403" s="101"/>
      <c r="K5403" s="98">
        <f t="shared" si="339"/>
        <v>0</v>
      </c>
      <c r="L5403" s="29"/>
    </row>
    <row r="5404" spans="1:12" x14ac:dyDescent="0.3">
      <c r="A5404" s="5" t="str">
        <f t="shared" si="336"/>
        <v>septembre</v>
      </c>
      <c r="B5404" s="4">
        <f t="shared" si="337"/>
        <v>39</v>
      </c>
      <c r="C5404" s="21">
        <f t="shared" si="338"/>
        <v>44468</v>
      </c>
      <c r="H5404" s="101"/>
      <c r="K5404" s="98">
        <f t="shared" si="339"/>
        <v>0</v>
      </c>
      <c r="L5404" s="29"/>
    </row>
    <row r="5405" spans="1:12" x14ac:dyDescent="0.3">
      <c r="A5405" s="5" t="str">
        <f t="shared" si="336"/>
        <v>septembre</v>
      </c>
      <c r="B5405" s="4">
        <f t="shared" si="337"/>
        <v>39</v>
      </c>
      <c r="C5405" s="21">
        <f t="shared" si="338"/>
        <v>44468</v>
      </c>
      <c r="H5405" s="101"/>
      <c r="K5405" s="98">
        <f t="shared" si="339"/>
        <v>0</v>
      </c>
      <c r="L5405" s="29"/>
    </row>
    <row r="5406" spans="1:12" x14ac:dyDescent="0.3">
      <c r="A5406" s="5" t="str">
        <f t="shared" si="336"/>
        <v>septembre</v>
      </c>
      <c r="B5406" s="4">
        <f t="shared" si="337"/>
        <v>39</v>
      </c>
      <c r="C5406" s="21">
        <f t="shared" si="338"/>
        <v>44468</v>
      </c>
      <c r="H5406" s="101"/>
      <c r="K5406" s="98">
        <f t="shared" si="339"/>
        <v>0</v>
      </c>
      <c r="L5406" s="29"/>
    </row>
    <row r="5407" spans="1:12" x14ac:dyDescent="0.3">
      <c r="A5407" s="5" t="str">
        <f t="shared" si="336"/>
        <v>septembre</v>
      </c>
      <c r="B5407" s="4">
        <f t="shared" si="337"/>
        <v>39</v>
      </c>
      <c r="C5407" s="21">
        <f t="shared" si="338"/>
        <v>44468</v>
      </c>
      <c r="H5407" s="101"/>
      <c r="K5407" s="98">
        <f t="shared" si="339"/>
        <v>0</v>
      </c>
      <c r="L5407" s="29"/>
    </row>
    <row r="5408" spans="1:12" x14ac:dyDescent="0.3">
      <c r="A5408" s="5" t="str">
        <f t="shared" si="336"/>
        <v>septembre</v>
      </c>
      <c r="B5408" s="4">
        <f t="shared" si="337"/>
        <v>39</v>
      </c>
      <c r="C5408" s="21">
        <f t="shared" si="338"/>
        <v>44468</v>
      </c>
      <c r="H5408" s="101"/>
      <c r="K5408" s="98">
        <f t="shared" si="339"/>
        <v>0</v>
      </c>
      <c r="L5408" s="29"/>
    </row>
    <row r="5409" spans="1:12" x14ac:dyDescent="0.3">
      <c r="A5409" s="5" t="str">
        <f t="shared" si="336"/>
        <v>septembre</v>
      </c>
      <c r="B5409" s="4">
        <f t="shared" si="337"/>
        <v>39</v>
      </c>
      <c r="C5409" s="21">
        <f t="shared" si="338"/>
        <v>44468</v>
      </c>
      <c r="H5409" s="101"/>
      <c r="K5409" s="98">
        <f t="shared" si="339"/>
        <v>0</v>
      </c>
      <c r="L5409" s="29"/>
    </row>
    <row r="5410" spans="1:12" x14ac:dyDescent="0.3">
      <c r="A5410" s="5" t="str">
        <f t="shared" si="336"/>
        <v>septembre</v>
      </c>
      <c r="B5410" s="4">
        <f t="shared" si="337"/>
        <v>39</v>
      </c>
      <c r="C5410" s="21">
        <f t="shared" si="338"/>
        <v>44468</v>
      </c>
      <c r="H5410" s="101"/>
      <c r="K5410" s="98">
        <f t="shared" si="339"/>
        <v>0</v>
      </c>
      <c r="L5410" s="29"/>
    </row>
    <row r="5411" spans="1:12" x14ac:dyDescent="0.3">
      <c r="A5411" s="5" t="str">
        <f t="shared" si="336"/>
        <v>septembre</v>
      </c>
      <c r="B5411" s="4">
        <f t="shared" si="337"/>
        <v>39</v>
      </c>
      <c r="C5411" s="21">
        <f t="shared" si="338"/>
        <v>44468</v>
      </c>
      <c r="H5411" s="101"/>
      <c r="K5411" s="98">
        <f t="shared" si="339"/>
        <v>0</v>
      </c>
      <c r="L5411" s="29"/>
    </row>
    <row r="5412" spans="1:12" x14ac:dyDescent="0.3">
      <c r="A5412" s="5" t="str">
        <f t="shared" si="336"/>
        <v>septembre</v>
      </c>
      <c r="B5412" s="4">
        <f t="shared" si="337"/>
        <v>39</v>
      </c>
      <c r="C5412" s="21">
        <f t="shared" si="338"/>
        <v>44468</v>
      </c>
      <c r="H5412" s="101"/>
      <c r="K5412" s="98">
        <f t="shared" si="339"/>
        <v>0</v>
      </c>
      <c r="L5412" s="29"/>
    </row>
    <row r="5413" spans="1:12" x14ac:dyDescent="0.3">
      <c r="A5413" s="5" t="str">
        <f t="shared" si="336"/>
        <v>septembre</v>
      </c>
      <c r="B5413" s="4">
        <f t="shared" si="337"/>
        <v>39</v>
      </c>
      <c r="C5413" s="21">
        <f t="shared" si="338"/>
        <v>44468</v>
      </c>
      <c r="H5413" s="101"/>
      <c r="K5413" s="98">
        <f t="shared" si="339"/>
        <v>0</v>
      </c>
      <c r="L5413" s="29"/>
    </row>
    <row r="5414" spans="1:12" x14ac:dyDescent="0.3">
      <c r="A5414" s="5" t="str">
        <f t="shared" si="336"/>
        <v>septembre</v>
      </c>
      <c r="B5414" s="4">
        <f t="shared" si="337"/>
        <v>39</v>
      </c>
      <c r="C5414" s="21">
        <f t="shared" si="338"/>
        <v>44468</v>
      </c>
      <c r="H5414" s="101"/>
      <c r="K5414" s="98">
        <f t="shared" si="339"/>
        <v>0</v>
      </c>
      <c r="L5414" s="29"/>
    </row>
    <row r="5415" spans="1:12" x14ac:dyDescent="0.3">
      <c r="A5415" s="5" t="str">
        <f t="shared" si="336"/>
        <v>septembre</v>
      </c>
      <c r="B5415" s="4">
        <f t="shared" si="337"/>
        <v>39</v>
      </c>
      <c r="C5415" s="21">
        <f t="shared" si="338"/>
        <v>44468</v>
      </c>
      <c r="H5415" s="101"/>
      <c r="K5415" s="98">
        <f t="shared" si="339"/>
        <v>0</v>
      </c>
      <c r="L5415" s="29"/>
    </row>
    <row r="5416" spans="1:12" x14ac:dyDescent="0.3">
      <c r="A5416" s="5" t="str">
        <f t="shared" si="336"/>
        <v>septembre</v>
      </c>
      <c r="B5416" s="4">
        <f t="shared" si="337"/>
        <v>39</v>
      </c>
      <c r="C5416" s="21">
        <f t="shared" si="338"/>
        <v>44468</v>
      </c>
      <c r="H5416" s="101"/>
      <c r="K5416" s="98">
        <f t="shared" si="339"/>
        <v>0</v>
      </c>
      <c r="L5416" s="29"/>
    </row>
    <row r="5417" spans="1:12" x14ac:dyDescent="0.3">
      <c r="A5417" s="5" t="str">
        <f t="shared" si="336"/>
        <v>septembre</v>
      </c>
      <c r="B5417" s="4">
        <f t="shared" si="337"/>
        <v>39</v>
      </c>
      <c r="C5417" s="21">
        <f t="shared" si="338"/>
        <v>44468</v>
      </c>
      <c r="H5417" s="101"/>
      <c r="K5417" s="98">
        <f t="shared" si="339"/>
        <v>0</v>
      </c>
      <c r="L5417" s="29"/>
    </row>
    <row r="5418" spans="1:12" x14ac:dyDescent="0.3">
      <c r="A5418" s="5" t="str">
        <f t="shared" si="336"/>
        <v>septembre</v>
      </c>
      <c r="B5418" s="4">
        <f t="shared" si="337"/>
        <v>39</v>
      </c>
      <c r="C5418" s="21">
        <f t="shared" si="338"/>
        <v>44468</v>
      </c>
      <c r="H5418" s="101"/>
      <c r="K5418" s="98">
        <f t="shared" si="339"/>
        <v>0</v>
      </c>
      <c r="L5418" s="29"/>
    </row>
    <row r="5419" spans="1:12" x14ac:dyDescent="0.3">
      <c r="A5419" s="5" t="str">
        <f t="shared" si="336"/>
        <v>septembre</v>
      </c>
      <c r="B5419" s="4">
        <f t="shared" si="337"/>
        <v>39</v>
      </c>
      <c r="C5419" s="21">
        <f t="shared" si="338"/>
        <v>44468</v>
      </c>
      <c r="H5419" s="101"/>
      <c r="K5419" s="98">
        <f t="shared" si="339"/>
        <v>0</v>
      </c>
      <c r="L5419" s="29"/>
    </row>
    <row r="5420" spans="1:12" x14ac:dyDescent="0.3">
      <c r="A5420" s="5" t="str">
        <f t="shared" si="336"/>
        <v>septembre</v>
      </c>
      <c r="B5420" s="4">
        <f t="shared" si="337"/>
        <v>39</v>
      </c>
      <c r="C5420" s="21">
        <f t="shared" si="338"/>
        <v>44468</v>
      </c>
      <c r="H5420" s="101"/>
      <c r="K5420" s="98">
        <f t="shared" si="339"/>
        <v>0</v>
      </c>
      <c r="L5420" s="29"/>
    </row>
    <row r="5421" spans="1:12" x14ac:dyDescent="0.3">
      <c r="A5421" s="5" t="str">
        <f t="shared" si="336"/>
        <v>septembre</v>
      </c>
      <c r="B5421" s="4">
        <f t="shared" si="337"/>
        <v>39</v>
      </c>
      <c r="C5421" s="21">
        <f t="shared" si="338"/>
        <v>44469</v>
      </c>
      <c r="H5421" s="101"/>
      <c r="K5421" s="98">
        <f t="shared" si="339"/>
        <v>0</v>
      </c>
      <c r="L5421" s="29"/>
    </row>
    <row r="5422" spans="1:12" x14ac:dyDescent="0.3">
      <c r="A5422" s="5" t="str">
        <f t="shared" si="336"/>
        <v>septembre</v>
      </c>
      <c r="B5422" s="4">
        <f t="shared" si="337"/>
        <v>39</v>
      </c>
      <c r="C5422" s="21">
        <f t="shared" si="338"/>
        <v>44469</v>
      </c>
      <c r="H5422" s="101"/>
      <c r="K5422" s="98">
        <f t="shared" si="339"/>
        <v>0</v>
      </c>
      <c r="L5422" s="29"/>
    </row>
    <row r="5423" spans="1:12" x14ac:dyDescent="0.3">
      <c r="A5423" s="5" t="str">
        <f t="shared" si="336"/>
        <v>septembre</v>
      </c>
      <c r="B5423" s="4">
        <f t="shared" si="337"/>
        <v>39</v>
      </c>
      <c r="C5423" s="21">
        <f t="shared" si="338"/>
        <v>44469</v>
      </c>
      <c r="H5423" s="101"/>
      <c r="K5423" s="98">
        <f t="shared" si="339"/>
        <v>0</v>
      </c>
      <c r="L5423" s="29"/>
    </row>
    <row r="5424" spans="1:12" x14ac:dyDescent="0.3">
      <c r="A5424" s="5" t="str">
        <f t="shared" si="336"/>
        <v>septembre</v>
      </c>
      <c r="B5424" s="4">
        <f t="shared" si="337"/>
        <v>39</v>
      </c>
      <c r="C5424" s="21">
        <f t="shared" si="338"/>
        <v>44469</v>
      </c>
      <c r="H5424" s="101"/>
      <c r="K5424" s="98">
        <f t="shared" si="339"/>
        <v>0</v>
      </c>
      <c r="L5424" s="29"/>
    </row>
    <row r="5425" spans="1:12" x14ac:dyDescent="0.3">
      <c r="A5425" s="5" t="str">
        <f t="shared" si="336"/>
        <v>septembre</v>
      </c>
      <c r="B5425" s="4">
        <f t="shared" si="337"/>
        <v>39</v>
      </c>
      <c r="C5425" s="21">
        <f t="shared" si="338"/>
        <v>44469</v>
      </c>
      <c r="H5425" s="101"/>
      <c r="K5425" s="98">
        <f t="shared" si="339"/>
        <v>0</v>
      </c>
      <c r="L5425" s="29"/>
    </row>
    <row r="5426" spans="1:12" x14ac:dyDescent="0.3">
      <c r="A5426" s="5" t="str">
        <f t="shared" si="336"/>
        <v>septembre</v>
      </c>
      <c r="B5426" s="4">
        <f t="shared" si="337"/>
        <v>39</v>
      </c>
      <c r="C5426" s="21">
        <f t="shared" si="338"/>
        <v>44469</v>
      </c>
      <c r="H5426" s="101"/>
      <c r="K5426" s="98">
        <f t="shared" si="339"/>
        <v>0</v>
      </c>
      <c r="L5426" s="29"/>
    </row>
    <row r="5427" spans="1:12" x14ac:dyDescent="0.3">
      <c r="A5427" s="5" t="str">
        <f t="shared" si="336"/>
        <v>septembre</v>
      </c>
      <c r="B5427" s="4">
        <f t="shared" si="337"/>
        <v>39</v>
      </c>
      <c r="C5427" s="21">
        <f t="shared" si="338"/>
        <v>44469</v>
      </c>
      <c r="H5427" s="101"/>
      <c r="K5427" s="98">
        <f t="shared" si="339"/>
        <v>0</v>
      </c>
      <c r="L5427" s="29"/>
    </row>
    <row r="5428" spans="1:12" x14ac:dyDescent="0.3">
      <c r="A5428" s="5" t="str">
        <f t="shared" si="336"/>
        <v>septembre</v>
      </c>
      <c r="B5428" s="4">
        <f t="shared" si="337"/>
        <v>39</v>
      </c>
      <c r="C5428" s="21">
        <f t="shared" si="338"/>
        <v>44469</v>
      </c>
      <c r="H5428" s="101"/>
      <c r="K5428" s="98">
        <f t="shared" si="339"/>
        <v>0</v>
      </c>
      <c r="L5428" s="29"/>
    </row>
    <row r="5429" spans="1:12" x14ac:dyDescent="0.3">
      <c r="A5429" s="5" t="str">
        <f t="shared" si="336"/>
        <v>septembre</v>
      </c>
      <c r="B5429" s="4">
        <f t="shared" si="337"/>
        <v>39</v>
      </c>
      <c r="C5429" s="21">
        <f t="shared" si="338"/>
        <v>44469</v>
      </c>
      <c r="H5429" s="101"/>
      <c r="K5429" s="98">
        <f t="shared" si="339"/>
        <v>0</v>
      </c>
      <c r="L5429" s="29"/>
    </row>
    <row r="5430" spans="1:12" x14ac:dyDescent="0.3">
      <c r="A5430" s="5" t="str">
        <f t="shared" si="336"/>
        <v>septembre</v>
      </c>
      <c r="B5430" s="4">
        <f t="shared" si="337"/>
        <v>39</v>
      </c>
      <c r="C5430" s="21">
        <f t="shared" si="338"/>
        <v>44469</v>
      </c>
      <c r="H5430" s="101"/>
      <c r="K5430" s="98">
        <f t="shared" si="339"/>
        <v>0</v>
      </c>
      <c r="L5430" s="29"/>
    </row>
    <row r="5431" spans="1:12" x14ac:dyDescent="0.3">
      <c r="A5431" s="5" t="str">
        <f t="shared" si="336"/>
        <v>septembre</v>
      </c>
      <c r="B5431" s="4">
        <f t="shared" si="337"/>
        <v>39</v>
      </c>
      <c r="C5431" s="21">
        <f t="shared" si="338"/>
        <v>44469</v>
      </c>
      <c r="H5431" s="101"/>
      <c r="K5431" s="98">
        <f t="shared" si="339"/>
        <v>0</v>
      </c>
      <c r="L5431" s="29"/>
    </row>
    <row r="5432" spans="1:12" x14ac:dyDescent="0.3">
      <c r="A5432" s="5" t="str">
        <f t="shared" si="336"/>
        <v>septembre</v>
      </c>
      <c r="B5432" s="4">
        <f t="shared" si="337"/>
        <v>39</v>
      </c>
      <c r="C5432" s="21">
        <f t="shared" si="338"/>
        <v>44469</v>
      </c>
      <c r="H5432" s="101"/>
      <c r="K5432" s="98">
        <f t="shared" si="339"/>
        <v>0</v>
      </c>
      <c r="L5432" s="29"/>
    </row>
    <row r="5433" spans="1:12" x14ac:dyDescent="0.3">
      <c r="A5433" s="5" t="str">
        <f t="shared" si="336"/>
        <v>septembre</v>
      </c>
      <c r="B5433" s="4">
        <f t="shared" si="337"/>
        <v>39</v>
      </c>
      <c r="C5433" s="21">
        <f t="shared" si="338"/>
        <v>44469</v>
      </c>
      <c r="H5433" s="101"/>
      <c r="K5433" s="98">
        <f t="shared" si="339"/>
        <v>0</v>
      </c>
      <c r="L5433" s="29"/>
    </row>
    <row r="5434" spans="1:12" x14ac:dyDescent="0.3">
      <c r="A5434" s="5" t="str">
        <f t="shared" si="336"/>
        <v>septembre</v>
      </c>
      <c r="B5434" s="4">
        <f t="shared" si="337"/>
        <v>39</v>
      </c>
      <c r="C5434" s="21">
        <f t="shared" si="338"/>
        <v>44469</v>
      </c>
      <c r="H5434" s="101"/>
      <c r="K5434" s="98">
        <f t="shared" si="339"/>
        <v>0</v>
      </c>
      <c r="L5434" s="29"/>
    </row>
    <row r="5435" spans="1:12" x14ac:dyDescent="0.3">
      <c r="A5435" s="5" t="str">
        <f t="shared" si="336"/>
        <v>septembre</v>
      </c>
      <c r="B5435" s="4">
        <f t="shared" si="337"/>
        <v>39</v>
      </c>
      <c r="C5435" s="21">
        <f t="shared" si="338"/>
        <v>44469</v>
      </c>
      <c r="H5435" s="101"/>
      <c r="K5435" s="98">
        <f t="shared" si="339"/>
        <v>0</v>
      </c>
      <c r="L5435" s="29"/>
    </row>
    <row r="5436" spans="1:12" x14ac:dyDescent="0.3">
      <c r="A5436" s="5" t="str">
        <f t="shared" si="336"/>
        <v>septembre</v>
      </c>
      <c r="B5436" s="4">
        <f t="shared" si="337"/>
        <v>39</v>
      </c>
      <c r="C5436" s="21">
        <f t="shared" si="338"/>
        <v>44469</v>
      </c>
      <c r="H5436" s="101"/>
      <c r="K5436" s="98">
        <f t="shared" si="339"/>
        <v>0</v>
      </c>
      <c r="L5436" s="29"/>
    </row>
    <row r="5437" spans="1:12" x14ac:dyDescent="0.3">
      <c r="A5437" s="5" t="str">
        <f t="shared" si="336"/>
        <v>septembre</v>
      </c>
      <c r="B5437" s="4">
        <f t="shared" si="337"/>
        <v>39</v>
      </c>
      <c r="C5437" s="21">
        <f t="shared" si="338"/>
        <v>44469</v>
      </c>
      <c r="H5437" s="101"/>
      <c r="K5437" s="98">
        <f t="shared" si="339"/>
        <v>0</v>
      </c>
      <c r="L5437" s="29"/>
    </row>
    <row r="5438" spans="1:12" x14ac:dyDescent="0.3">
      <c r="A5438" s="5" t="str">
        <f t="shared" si="336"/>
        <v>septembre</v>
      </c>
      <c r="B5438" s="4">
        <f t="shared" si="337"/>
        <v>39</v>
      </c>
      <c r="C5438" s="21">
        <f t="shared" si="338"/>
        <v>44469</v>
      </c>
      <c r="H5438" s="101"/>
      <c r="K5438" s="98">
        <f t="shared" si="339"/>
        <v>0</v>
      </c>
      <c r="L5438" s="29"/>
    </row>
    <row r="5439" spans="1:12" x14ac:dyDescent="0.3">
      <c r="A5439" s="5" t="str">
        <f t="shared" si="336"/>
        <v>septembre</v>
      </c>
      <c r="B5439" s="4">
        <f t="shared" si="337"/>
        <v>39</v>
      </c>
      <c r="C5439" s="21">
        <f t="shared" si="338"/>
        <v>44469</v>
      </c>
      <c r="H5439" s="101"/>
      <c r="K5439" s="98">
        <f t="shared" si="339"/>
        <v>0</v>
      </c>
      <c r="L5439" s="29"/>
    </row>
    <row r="5440" spans="1:12" x14ac:dyDescent="0.3">
      <c r="A5440" s="5" t="str">
        <f t="shared" si="336"/>
        <v>septembre</v>
      </c>
      <c r="B5440" s="4">
        <f t="shared" si="337"/>
        <v>39</v>
      </c>
      <c r="C5440" s="21">
        <f t="shared" si="338"/>
        <v>44469</v>
      </c>
      <c r="H5440" s="101"/>
      <c r="K5440" s="98">
        <f t="shared" si="339"/>
        <v>0</v>
      </c>
      <c r="L5440" s="29"/>
    </row>
    <row r="5441" spans="1:12" x14ac:dyDescent="0.3">
      <c r="A5441" s="5" t="str">
        <f t="shared" si="336"/>
        <v>octobre</v>
      </c>
      <c r="B5441" s="4">
        <f t="shared" si="337"/>
        <v>39</v>
      </c>
      <c r="C5441" s="21">
        <f t="shared" si="338"/>
        <v>44470</v>
      </c>
      <c r="H5441" s="101"/>
      <c r="K5441" s="98">
        <f t="shared" si="339"/>
        <v>0</v>
      </c>
      <c r="L5441" s="29"/>
    </row>
    <row r="5442" spans="1:12" x14ac:dyDescent="0.3">
      <c r="A5442" s="5" t="str">
        <f t="shared" si="336"/>
        <v>octobre</v>
      </c>
      <c r="B5442" s="4">
        <f t="shared" si="337"/>
        <v>39</v>
      </c>
      <c r="C5442" s="21">
        <f t="shared" si="338"/>
        <v>44470</v>
      </c>
      <c r="H5442" s="101"/>
      <c r="K5442" s="98">
        <f t="shared" si="339"/>
        <v>0</v>
      </c>
      <c r="L5442" s="29"/>
    </row>
    <row r="5443" spans="1:12" x14ac:dyDescent="0.3">
      <c r="A5443" s="5" t="str">
        <f t="shared" si="336"/>
        <v>octobre</v>
      </c>
      <c r="B5443" s="4">
        <f t="shared" si="337"/>
        <v>39</v>
      </c>
      <c r="C5443" s="21">
        <f t="shared" si="338"/>
        <v>44470</v>
      </c>
      <c r="H5443" s="101"/>
      <c r="K5443" s="98">
        <f t="shared" si="339"/>
        <v>0</v>
      </c>
      <c r="L5443" s="29"/>
    </row>
    <row r="5444" spans="1:12" x14ac:dyDescent="0.3">
      <c r="A5444" s="5" t="str">
        <f t="shared" ref="A5444:A5507" si="340">TEXT(30*MONTH(C5444),"mmmm")</f>
        <v>octobre</v>
      </c>
      <c r="B5444" s="4">
        <f t="shared" ref="B5444:B5507" si="341">_xlfn.ISOWEEKNUM(C5444)</f>
        <v>39</v>
      </c>
      <c r="C5444" s="21">
        <f t="shared" ref="C5444:C5507" si="342">WORKDAY(INT((ROW()-1)/20)+"01/01/2021",1)</f>
        <v>44470</v>
      </c>
      <c r="H5444" s="101"/>
      <c r="K5444" s="98">
        <f t="shared" ref="K5444:K5507" si="343">IFERROR((I5444-J5444)/J5444,0)</f>
        <v>0</v>
      </c>
      <c r="L5444" s="29"/>
    </row>
    <row r="5445" spans="1:12" x14ac:dyDescent="0.3">
      <c r="A5445" s="5" t="str">
        <f t="shared" si="340"/>
        <v>octobre</v>
      </c>
      <c r="B5445" s="4">
        <f t="shared" si="341"/>
        <v>39</v>
      </c>
      <c r="C5445" s="21">
        <f t="shared" si="342"/>
        <v>44470</v>
      </c>
      <c r="H5445" s="101"/>
      <c r="K5445" s="98">
        <f t="shared" si="343"/>
        <v>0</v>
      </c>
      <c r="L5445" s="29"/>
    </row>
    <row r="5446" spans="1:12" x14ac:dyDescent="0.3">
      <c r="A5446" s="5" t="str">
        <f t="shared" si="340"/>
        <v>octobre</v>
      </c>
      <c r="B5446" s="4">
        <f t="shared" si="341"/>
        <v>39</v>
      </c>
      <c r="C5446" s="21">
        <f t="shared" si="342"/>
        <v>44470</v>
      </c>
      <c r="H5446" s="101"/>
      <c r="K5446" s="98">
        <f t="shared" si="343"/>
        <v>0</v>
      </c>
      <c r="L5446" s="29"/>
    </row>
    <row r="5447" spans="1:12" x14ac:dyDescent="0.3">
      <c r="A5447" s="5" t="str">
        <f t="shared" si="340"/>
        <v>octobre</v>
      </c>
      <c r="B5447" s="4">
        <f t="shared" si="341"/>
        <v>39</v>
      </c>
      <c r="C5447" s="21">
        <f t="shared" si="342"/>
        <v>44470</v>
      </c>
      <c r="H5447" s="101"/>
      <c r="K5447" s="98">
        <f t="shared" si="343"/>
        <v>0</v>
      </c>
      <c r="L5447" s="29"/>
    </row>
    <row r="5448" spans="1:12" x14ac:dyDescent="0.3">
      <c r="A5448" s="5" t="str">
        <f t="shared" si="340"/>
        <v>octobre</v>
      </c>
      <c r="B5448" s="4">
        <f t="shared" si="341"/>
        <v>39</v>
      </c>
      <c r="C5448" s="21">
        <f t="shared" si="342"/>
        <v>44470</v>
      </c>
      <c r="H5448" s="101"/>
      <c r="K5448" s="98">
        <f t="shared" si="343"/>
        <v>0</v>
      </c>
      <c r="L5448" s="29"/>
    </row>
    <row r="5449" spans="1:12" x14ac:dyDescent="0.3">
      <c r="A5449" s="5" t="str">
        <f t="shared" si="340"/>
        <v>octobre</v>
      </c>
      <c r="B5449" s="4">
        <f t="shared" si="341"/>
        <v>39</v>
      </c>
      <c r="C5449" s="21">
        <f t="shared" si="342"/>
        <v>44470</v>
      </c>
      <c r="H5449" s="101"/>
      <c r="K5449" s="98">
        <f t="shared" si="343"/>
        <v>0</v>
      </c>
      <c r="L5449" s="29"/>
    </row>
    <row r="5450" spans="1:12" x14ac:dyDescent="0.3">
      <c r="A5450" s="5" t="str">
        <f t="shared" si="340"/>
        <v>octobre</v>
      </c>
      <c r="B5450" s="4">
        <f t="shared" si="341"/>
        <v>39</v>
      </c>
      <c r="C5450" s="21">
        <f t="shared" si="342"/>
        <v>44470</v>
      </c>
      <c r="H5450" s="101"/>
      <c r="K5450" s="98">
        <f t="shared" si="343"/>
        <v>0</v>
      </c>
      <c r="L5450" s="29"/>
    </row>
    <row r="5451" spans="1:12" x14ac:dyDescent="0.3">
      <c r="A5451" s="5" t="str">
        <f t="shared" si="340"/>
        <v>octobre</v>
      </c>
      <c r="B5451" s="4">
        <f t="shared" si="341"/>
        <v>39</v>
      </c>
      <c r="C5451" s="21">
        <f t="shared" si="342"/>
        <v>44470</v>
      </c>
      <c r="H5451" s="101"/>
      <c r="K5451" s="98">
        <f t="shared" si="343"/>
        <v>0</v>
      </c>
      <c r="L5451" s="29"/>
    </row>
    <row r="5452" spans="1:12" x14ac:dyDescent="0.3">
      <c r="A5452" s="5" t="str">
        <f t="shared" si="340"/>
        <v>octobre</v>
      </c>
      <c r="B5452" s="4">
        <f t="shared" si="341"/>
        <v>39</v>
      </c>
      <c r="C5452" s="21">
        <f t="shared" si="342"/>
        <v>44470</v>
      </c>
      <c r="H5452" s="101"/>
      <c r="K5452" s="98">
        <f t="shared" si="343"/>
        <v>0</v>
      </c>
      <c r="L5452" s="29"/>
    </row>
    <row r="5453" spans="1:12" x14ac:dyDescent="0.3">
      <c r="A5453" s="5" t="str">
        <f t="shared" si="340"/>
        <v>octobre</v>
      </c>
      <c r="B5453" s="4">
        <f t="shared" si="341"/>
        <v>39</v>
      </c>
      <c r="C5453" s="21">
        <f t="shared" si="342"/>
        <v>44470</v>
      </c>
      <c r="H5453" s="101"/>
      <c r="K5453" s="98">
        <f t="shared" si="343"/>
        <v>0</v>
      </c>
      <c r="L5453" s="29"/>
    </row>
    <row r="5454" spans="1:12" x14ac:dyDescent="0.3">
      <c r="A5454" s="5" t="str">
        <f t="shared" si="340"/>
        <v>octobre</v>
      </c>
      <c r="B5454" s="4">
        <f t="shared" si="341"/>
        <v>39</v>
      </c>
      <c r="C5454" s="21">
        <f t="shared" si="342"/>
        <v>44470</v>
      </c>
      <c r="H5454" s="101"/>
      <c r="K5454" s="98">
        <f t="shared" si="343"/>
        <v>0</v>
      </c>
      <c r="L5454" s="29"/>
    </row>
    <row r="5455" spans="1:12" x14ac:dyDescent="0.3">
      <c r="A5455" s="5" t="str">
        <f t="shared" si="340"/>
        <v>octobre</v>
      </c>
      <c r="B5455" s="4">
        <f t="shared" si="341"/>
        <v>39</v>
      </c>
      <c r="C5455" s="21">
        <f t="shared" si="342"/>
        <v>44470</v>
      </c>
      <c r="H5455" s="101"/>
      <c r="K5455" s="98">
        <f t="shared" si="343"/>
        <v>0</v>
      </c>
      <c r="L5455" s="29"/>
    </row>
    <row r="5456" spans="1:12" x14ac:dyDescent="0.3">
      <c r="A5456" s="5" t="str">
        <f t="shared" si="340"/>
        <v>octobre</v>
      </c>
      <c r="B5456" s="4">
        <f t="shared" si="341"/>
        <v>39</v>
      </c>
      <c r="C5456" s="21">
        <f t="shared" si="342"/>
        <v>44470</v>
      </c>
      <c r="H5456" s="101"/>
      <c r="K5456" s="98">
        <f t="shared" si="343"/>
        <v>0</v>
      </c>
      <c r="L5456" s="29"/>
    </row>
    <row r="5457" spans="1:12" x14ac:dyDescent="0.3">
      <c r="A5457" s="5" t="str">
        <f t="shared" si="340"/>
        <v>octobre</v>
      </c>
      <c r="B5457" s="4">
        <f t="shared" si="341"/>
        <v>39</v>
      </c>
      <c r="C5457" s="21">
        <f t="shared" si="342"/>
        <v>44470</v>
      </c>
      <c r="H5457" s="101"/>
      <c r="K5457" s="98">
        <f t="shared" si="343"/>
        <v>0</v>
      </c>
      <c r="L5457" s="29"/>
    </row>
    <row r="5458" spans="1:12" x14ac:dyDescent="0.3">
      <c r="A5458" s="5" t="str">
        <f t="shared" si="340"/>
        <v>octobre</v>
      </c>
      <c r="B5458" s="4">
        <f t="shared" si="341"/>
        <v>39</v>
      </c>
      <c r="C5458" s="21">
        <f t="shared" si="342"/>
        <v>44470</v>
      </c>
      <c r="H5458" s="101"/>
      <c r="K5458" s="98">
        <f t="shared" si="343"/>
        <v>0</v>
      </c>
      <c r="L5458" s="29"/>
    </row>
    <row r="5459" spans="1:12" x14ac:dyDescent="0.3">
      <c r="A5459" s="5" t="str">
        <f t="shared" si="340"/>
        <v>octobre</v>
      </c>
      <c r="B5459" s="4">
        <f t="shared" si="341"/>
        <v>39</v>
      </c>
      <c r="C5459" s="21">
        <f t="shared" si="342"/>
        <v>44470</v>
      </c>
      <c r="H5459" s="101"/>
      <c r="K5459" s="98">
        <f t="shared" si="343"/>
        <v>0</v>
      </c>
      <c r="L5459" s="29"/>
    </row>
    <row r="5460" spans="1:12" x14ac:dyDescent="0.3">
      <c r="A5460" s="5" t="str">
        <f t="shared" si="340"/>
        <v>octobre</v>
      </c>
      <c r="B5460" s="4">
        <f t="shared" si="341"/>
        <v>39</v>
      </c>
      <c r="C5460" s="21">
        <f t="shared" si="342"/>
        <v>44470</v>
      </c>
      <c r="H5460" s="101"/>
      <c r="K5460" s="98">
        <f t="shared" si="343"/>
        <v>0</v>
      </c>
      <c r="L5460" s="29"/>
    </row>
    <row r="5461" spans="1:12" x14ac:dyDescent="0.3">
      <c r="A5461" s="5" t="str">
        <f t="shared" si="340"/>
        <v>octobre</v>
      </c>
      <c r="B5461" s="4">
        <f t="shared" si="341"/>
        <v>40</v>
      </c>
      <c r="C5461" s="21">
        <f t="shared" si="342"/>
        <v>44473</v>
      </c>
      <c r="H5461" s="101"/>
      <c r="K5461" s="98">
        <f t="shared" si="343"/>
        <v>0</v>
      </c>
      <c r="L5461" s="29"/>
    </row>
    <row r="5462" spans="1:12" x14ac:dyDescent="0.3">
      <c r="A5462" s="5" t="str">
        <f t="shared" si="340"/>
        <v>octobre</v>
      </c>
      <c r="B5462" s="4">
        <f t="shared" si="341"/>
        <v>40</v>
      </c>
      <c r="C5462" s="21">
        <f t="shared" si="342"/>
        <v>44473</v>
      </c>
      <c r="H5462" s="101"/>
      <c r="K5462" s="98">
        <f t="shared" si="343"/>
        <v>0</v>
      </c>
      <c r="L5462" s="29"/>
    </row>
    <row r="5463" spans="1:12" x14ac:dyDescent="0.3">
      <c r="A5463" s="5" t="str">
        <f t="shared" si="340"/>
        <v>octobre</v>
      </c>
      <c r="B5463" s="4">
        <f t="shared" si="341"/>
        <v>40</v>
      </c>
      <c r="C5463" s="21">
        <f t="shared" si="342"/>
        <v>44473</v>
      </c>
      <c r="H5463" s="101"/>
      <c r="K5463" s="98">
        <f t="shared" si="343"/>
        <v>0</v>
      </c>
      <c r="L5463" s="29"/>
    </row>
    <row r="5464" spans="1:12" x14ac:dyDescent="0.3">
      <c r="A5464" s="5" t="str">
        <f t="shared" si="340"/>
        <v>octobre</v>
      </c>
      <c r="B5464" s="4">
        <f t="shared" si="341"/>
        <v>40</v>
      </c>
      <c r="C5464" s="21">
        <f t="shared" si="342"/>
        <v>44473</v>
      </c>
      <c r="H5464" s="101"/>
      <c r="K5464" s="98">
        <f t="shared" si="343"/>
        <v>0</v>
      </c>
      <c r="L5464" s="29"/>
    </row>
    <row r="5465" spans="1:12" x14ac:dyDescent="0.3">
      <c r="A5465" s="5" t="str">
        <f t="shared" si="340"/>
        <v>octobre</v>
      </c>
      <c r="B5465" s="4">
        <f t="shared" si="341"/>
        <v>40</v>
      </c>
      <c r="C5465" s="21">
        <f t="shared" si="342"/>
        <v>44473</v>
      </c>
      <c r="H5465" s="101"/>
      <c r="K5465" s="98">
        <f t="shared" si="343"/>
        <v>0</v>
      </c>
      <c r="L5465" s="29"/>
    </row>
    <row r="5466" spans="1:12" x14ac:dyDescent="0.3">
      <c r="A5466" s="5" t="str">
        <f t="shared" si="340"/>
        <v>octobre</v>
      </c>
      <c r="B5466" s="4">
        <f t="shared" si="341"/>
        <v>40</v>
      </c>
      <c r="C5466" s="21">
        <f t="shared" si="342"/>
        <v>44473</v>
      </c>
      <c r="H5466" s="101"/>
      <c r="K5466" s="98">
        <f t="shared" si="343"/>
        <v>0</v>
      </c>
      <c r="L5466" s="29"/>
    </row>
    <row r="5467" spans="1:12" x14ac:dyDescent="0.3">
      <c r="A5467" s="5" t="str">
        <f t="shared" si="340"/>
        <v>octobre</v>
      </c>
      <c r="B5467" s="4">
        <f t="shared" si="341"/>
        <v>40</v>
      </c>
      <c r="C5467" s="21">
        <f t="shared" si="342"/>
        <v>44473</v>
      </c>
      <c r="H5467" s="101"/>
      <c r="K5467" s="98">
        <f t="shared" si="343"/>
        <v>0</v>
      </c>
      <c r="L5467" s="29"/>
    </row>
    <row r="5468" spans="1:12" x14ac:dyDescent="0.3">
      <c r="A5468" s="5" t="str">
        <f t="shared" si="340"/>
        <v>octobre</v>
      </c>
      <c r="B5468" s="4">
        <f t="shared" si="341"/>
        <v>40</v>
      </c>
      <c r="C5468" s="21">
        <f t="shared" si="342"/>
        <v>44473</v>
      </c>
      <c r="H5468" s="101"/>
      <c r="K5468" s="98">
        <f t="shared" si="343"/>
        <v>0</v>
      </c>
      <c r="L5468" s="29"/>
    </row>
    <row r="5469" spans="1:12" x14ac:dyDescent="0.3">
      <c r="A5469" s="5" t="str">
        <f t="shared" si="340"/>
        <v>octobre</v>
      </c>
      <c r="B5469" s="4">
        <f t="shared" si="341"/>
        <v>40</v>
      </c>
      <c r="C5469" s="21">
        <f t="shared" si="342"/>
        <v>44473</v>
      </c>
      <c r="H5469" s="101"/>
      <c r="K5469" s="98">
        <f t="shared" si="343"/>
        <v>0</v>
      </c>
      <c r="L5469" s="29"/>
    </row>
    <row r="5470" spans="1:12" x14ac:dyDescent="0.3">
      <c r="A5470" s="5" t="str">
        <f t="shared" si="340"/>
        <v>octobre</v>
      </c>
      <c r="B5470" s="4">
        <f t="shared" si="341"/>
        <v>40</v>
      </c>
      <c r="C5470" s="21">
        <f t="shared" si="342"/>
        <v>44473</v>
      </c>
      <c r="H5470" s="101"/>
      <c r="K5470" s="98">
        <f t="shared" si="343"/>
        <v>0</v>
      </c>
      <c r="L5470" s="29"/>
    </row>
    <row r="5471" spans="1:12" x14ac:dyDescent="0.3">
      <c r="A5471" s="5" t="str">
        <f t="shared" si="340"/>
        <v>octobre</v>
      </c>
      <c r="B5471" s="4">
        <f t="shared" si="341"/>
        <v>40</v>
      </c>
      <c r="C5471" s="21">
        <f t="shared" si="342"/>
        <v>44473</v>
      </c>
      <c r="H5471" s="101"/>
      <c r="K5471" s="98">
        <f t="shared" si="343"/>
        <v>0</v>
      </c>
      <c r="L5471" s="29"/>
    </row>
    <row r="5472" spans="1:12" x14ac:dyDescent="0.3">
      <c r="A5472" s="5" t="str">
        <f t="shared" si="340"/>
        <v>octobre</v>
      </c>
      <c r="B5472" s="4">
        <f t="shared" si="341"/>
        <v>40</v>
      </c>
      <c r="C5472" s="21">
        <f t="shared" si="342"/>
        <v>44473</v>
      </c>
      <c r="H5472" s="101"/>
      <c r="K5472" s="98">
        <f t="shared" si="343"/>
        <v>0</v>
      </c>
      <c r="L5472" s="29"/>
    </row>
    <row r="5473" spans="1:12" x14ac:dyDescent="0.3">
      <c r="A5473" s="5" t="str">
        <f t="shared" si="340"/>
        <v>octobre</v>
      </c>
      <c r="B5473" s="4">
        <f t="shared" si="341"/>
        <v>40</v>
      </c>
      <c r="C5473" s="21">
        <f t="shared" si="342"/>
        <v>44473</v>
      </c>
      <c r="H5473" s="101"/>
      <c r="K5473" s="98">
        <f t="shared" si="343"/>
        <v>0</v>
      </c>
      <c r="L5473" s="29"/>
    </row>
    <row r="5474" spans="1:12" x14ac:dyDescent="0.3">
      <c r="A5474" s="5" t="str">
        <f t="shared" si="340"/>
        <v>octobre</v>
      </c>
      <c r="B5474" s="4">
        <f t="shared" si="341"/>
        <v>40</v>
      </c>
      <c r="C5474" s="21">
        <f t="shared" si="342"/>
        <v>44473</v>
      </c>
      <c r="H5474" s="101"/>
      <c r="K5474" s="98">
        <f t="shared" si="343"/>
        <v>0</v>
      </c>
      <c r="L5474" s="29"/>
    </row>
    <row r="5475" spans="1:12" x14ac:dyDescent="0.3">
      <c r="A5475" s="5" t="str">
        <f t="shared" si="340"/>
        <v>octobre</v>
      </c>
      <c r="B5475" s="4">
        <f t="shared" si="341"/>
        <v>40</v>
      </c>
      <c r="C5475" s="21">
        <f t="shared" si="342"/>
        <v>44473</v>
      </c>
      <c r="H5475" s="101"/>
      <c r="K5475" s="98">
        <f t="shared" si="343"/>
        <v>0</v>
      </c>
      <c r="L5475" s="29"/>
    </row>
    <row r="5476" spans="1:12" x14ac:dyDescent="0.3">
      <c r="A5476" s="5" t="str">
        <f t="shared" si="340"/>
        <v>octobre</v>
      </c>
      <c r="B5476" s="4">
        <f t="shared" si="341"/>
        <v>40</v>
      </c>
      <c r="C5476" s="21">
        <f t="shared" si="342"/>
        <v>44473</v>
      </c>
      <c r="H5476" s="101"/>
      <c r="K5476" s="98">
        <f t="shared" si="343"/>
        <v>0</v>
      </c>
      <c r="L5476" s="29"/>
    </row>
    <row r="5477" spans="1:12" x14ac:dyDescent="0.3">
      <c r="A5477" s="5" t="str">
        <f t="shared" si="340"/>
        <v>octobre</v>
      </c>
      <c r="B5477" s="4">
        <f t="shared" si="341"/>
        <v>40</v>
      </c>
      <c r="C5477" s="21">
        <f t="shared" si="342"/>
        <v>44473</v>
      </c>
      <c r="H5477" s="101"/>
      <c r="K5477" s="98">
        <f t="shared" si="343"/>
        <v>0</v>
      </c>
      <c r="L5477" s="29"/>
    </row>
    <row r="5478" spans="1:12" x14ac:dyDescent="0.3">
      <c r="A5478" s="5" t="str">
        <f t="shared" si="340"/>
        <v>octobre</v>
      </c>
      <c r="B5478" s="4">
        <f t="shared" si="341"/>
        <v>40</v>
      </c>
      <c r="C5478" s="21">
        <f t="shared" si="342"/>
        <v>44473</v>
      </c>
      <c r="H5478" s="101"/>
      <c r="K5478" s="98">
        <f t="shared" si="343"/>
        <v>0</v>
      </c>
      <c r="L5478" s="29"/>
    </row>
    <row r="5479" spans="1:12" x14ac:dyDescent="0.3">
      <c r="A5479" s="5" t="str">
        <f t="shared" si="340"/>
        <v>octobre</v>
      </c>
      <c r="B5479" s="4">
        <f t="shared" si="341"/>
        <v>40</v>
      </c>
      <c r="C5479" s="21">
        <f t="shared" si="342"/>
        <v>44473</v>
      </c>
      <c r="H5479" s="101"/>
      <c r="K5479" s="98">
        <f t="shared" si="343"/>
        <v>0</v>
      </c>
      <c r="L5479" s="29"/>
    </row>
    <row r="5480" spans="1:12" x14ac:dyDescent="0.3">
      <c r="A5480" s="5" t="str">
        <f t="shared" si="340"/>
        <v>octobre</v>
      </c>
      <c r="B5480" s="4">
        <f t="shared" si="341"/>
        <v>40</v>
      </c>
      <c r="C5480" s="21">
        <f t="shared" si="342"/>
        <v>44473</v>
      </c>
      <c r="H5480" s="101"/>
      <c r="K5480" s="98">
        <f t="shared" si="343"/>
        <v>0</v>
      </c>
      <c r="L5480" s="29"/>
    </row>
    <row r="5481" spans="1:12" x14ac:dyDescent="0.3">
      <c r="A5481" s="5" t="str">
        <f t="shared" si="340"/>
        <v>octobre</v>
      </c>
      <c r="B5481" s="4">
        <f t="shared" si="341"/>
        <v>40</v>
      </c>
      <c r="C5481" s="21">
        <f t="shared" si="342"/>
        <v>44473</v>
      </c>
      <c r="H5481" s="101"/>
      <c r="K5481" s="98">
        <f t="shared" si="343"/>
        <v>0</v>
      </c>
      <c r="L5481" s="29"/>
    </row>
    <row r="5482" spans="1:12" x14ac:dyDescent="0.3">
      <c r="A5482" s="5" t="str">
        <f t="shared" si="340"/>
        <v>octobre</v>
      </c>
      <c r="B5482" s="4">
        <f t="shared" si="341"/>
        <v>40</v>
      </c>
      <c r="C5482" s="21">
        <f t="shared" si="342"/>
        <v>44473</v>
      </c>
      <c r="H5482" s="101"/>
      <c r="K5482" s="98">
        <f t="shared" si="343"/>
        <v>0</v>
      </c>
      <c r="L5482" s="29"/>
    </row>
    <row r="5483" spans="1:12" x14ac:dyDescent="0.3">
      <c r="A5483" s="5" t="str">
        <f t="shared" si="340"/>
        <v>octobre</v>
      </c>
      <c r="B5483" s="4">
        <f t="shared" si="341"/>
        <v>40</v>
      </c>
      <c r="C5483" s="21">
        <f t="shared" si="342"/>
        <v>44473</v>
      </c>
      <c r="H5483" s="101"/>
      <c r="K5483" s="98">
        <f t="shared" si="343"/>
        <v>0</v>
      </c>
      <c r="L5483" s="29"/>
    </row>
    <row r="5484" spans="1:12" x14ac:dyDescent="0.3">
      <c r="A5484" s="5" t="str">
        <f t="shared" si="340"/>
        <v>octobre</v>
      </c>
      <c r="B5484" s="4">
        <f t="shared" si="341"/>
        <v>40</v>
      </c>
      <c r="C5484" s="21">
        <f t="shared" si="342"/>
        <v>44473</v>
      </c>
      <c r="H5484" s="101"/>
      <c r="K5484" s="98">
        <f t="shared" si="343"/>
        <v>0</v>
      </c>
      <c r="L5484" s="29"/>
    </row>
    <row r="5485" spans="1:12" x14ac:dyDescent="0.3">
      <c r="A5485" s="5" t="str">
        <f t="shared" si="340"/>
        <v>octobre</v>
      </c>
      <c r="B5485" s="4">
        <f t="shared" si="341"/>
        <v>40</v>
      </c>
      <c r="C5485" s="21">
        <f t="shared" si="342"/>
        <v>44473</v>
      </c>
      <c r="H5485" s="101"/>
      <c r="K5485" s="98">
        <f t="shared" si="343"/>
        <v>0</v>
      </c>
      <c r="L5485" s="29"/>
    </row>
    <row r="5486" spans="1:12" x14ac:dyDescent="0.3">
      <c r="A5486" s="5" t="str">
        <f t="shared" si="340"/>
        <v>octobre</v>
      </c>
      <c r="B5486" s="4">
        <f t="shared" si="341"/>
        <v>40</v>
      </c>
      <c r="C5486" s="21">
        <f t="shared" si="342"/>
        <v>44473</v>
      </c>
      <c r="H5486" s="101"/>
      <c r="K5486" s="98">
        <f t="shared" si="343"/>
        <v>0</v>
      </c>
      <c r="L5486" s="29"/>
    </row>
    <row r="5487" spans="1:12" x14ac:dyDescent="0.3">
      <c r="A5487" s="5" t="str">
        <f t="shared" si="340"/>
        <v>octobre</v>
      </c>
      <c r="B5487" s="4">
        <f t="shared" si="341"/>
        <v>40</v>
      </c>
      <c r="C5487" s="21">
        <f t="shared" si="342"/>
        <v>44473</v>
      </c>
      <c r="H5487" s="101"/>
      <c r="K5487" s="98">
        <f t="shared" si="343"/>
        <v>0</v>
      </c>
      <c r="L5487" s="29"/>
    </row>
    <row r="5488" spans="1:12" x14ac:dyDescent="0.3">
      <c r="A5488" s="5" t="str">
        <f t="shared" si="340"/>
        <v>octobre</v>
      </c>
      <c r="B5488" s="4">
        <f t="shared" si="341"/>
        <v>40</v>
      </c>
      <c r="C5488" s="21">
        <f t="shared" si="342"/>
        <v>44473</v>
      </c>
      <c r="H5488" s="101"/>
      <c r="K5488" s="98">
        <f t="shared" si="343"/>
        <v>0</v>
      </c>
      <c r="L5488" s="29"/>
    </row>
    <row r="5489" spans="1:12" x14ac:dyDescent="0.3">
      <c r="A5489" s="5" t="str">
        <f t="shared" si="340"/>
        <v>octobre</v>
      </c>
      <c r="B5489" s="4">
        <f t="shared" si="341"/>
        <v>40</v>
      </c>
      <c r="C5489" s="21">
        <f t="shared" si="342"/>
        <v>44473</v>
      </c>
      <c r="H5489" s="101"/>
      <c r="K5489" s="98">
        <f t="shared" si="343"/>
        <v>0</v>
      </c>
      <c r="L5489" s="29"/>
    </row>
    <row r="5490" spans="1:12" x14ac:dyDescent="0.3">
      <c r="A5490" s="5" t="str">
        <f t="shared" si="340"/>
        <v>octobre</v>
      </c>
      <c r="B5490" s="4">
        <f t="shared" si="341"/>
        <v>40</v>
      </c>
      <c r="C5490" s="21">
        <f t="shared" si="342"/>
        <v>44473</v>
      </c>
      <c r="H5490" s="101"/>
      <c r="K5490" s="98">
        <f t="shared" si="343"/>
        <v>0</v>
      </c>
      <c r="L5490" s="29"/>
    </row>
    <row r="5491" spans="1:12" x14ac:dyDescent="0.3">
      <c r="A5491" s="5" t="str">
        <f t="shared" si="340"/>
        <v>octobre</v>
      </c>
      <c r="B5491" s="4">
        <f t="shared" si="341"/>
        <v>40</v>
      </c>
      <c r="C5491" s="21">
        <f t="shared" si="342"/>
        <v>44473</v>
      </c>
      <c r="H5491" s="101"/>
      <c r="K5491" s="98">
        <f t="shared" si="343"/>
        <v>0</v>
      </c>
      <c r="L5491" s="29"/>
    </row>
    <row r="5492" spans="1:12" x14ac:dyDescent="0.3">
      <c r="A5492" s="5" t="str">
        <f t="shared" si="340"/>
        <v>octobre</v>
      </c>
      <c r="B5492" s="4">
        <f t="shared" si="341"/>
        <v>40</v>
      </c>
      <c r="C5492" s="21">
        <f t="shared" si="342"/>
        <v>44473</v>
      </c>
      <c r="H5492" s="101"/>
      <c r="K5492" s="98">
        <f t="shared" si="343"/>
        <v>0</v>
      </c>
      <c r="L5492" s="29"/>
    </row>
    <row r="5493" spans="1:12" x14ac:dyDescent="0.3">
      <c r="A5493" s="5" t="str">
        <f t="shared" si="340"/>
        <v>octobre</v>
      </c>
      <c r="B5493" s="4">
        <f t="shared" si="341"/>
        <v>40</v>
      </c>
      <c r="C5493" s="21">
        <f t="shared" si="342"/>
        <v>44473</v>
      </c>
      <c r="H5493" s="101"/>
      <c r="K5493" s="98">
        <f t="shared" si="343"/>
        <v>0</v>
      </c>
      <c r="L5493" s="29"/>
    </row>
    <row r="5494" spans="1:12" x14ac:dyDescent="0.3">
      <c r="A5494" s="5" t="str">
        <f t="shared" si="340"/>
        <v>octobre</v>
      </c>
      <c r="B5494" s="4">
        <f t="shared" si="341"/>
        <v>40</v>
      </c>
      <c r="C5494" s="21">
        <f t="shared" si="342"/>
        <v>44473</v>
      </c>
      <c r="H5494" s="101"/>
      <c r="K5494" s="98">
        <f t="shared" si="343"/>
        <v>0</v>
      </c>
      <c r="L5494" s="29"/>
    </row>
    <row r="5495" spans="1:12" x14ac:dyDescent="0.3">
      <c r="A5495" s="5" t="str">
        <f t="shared" si="340"/>
        <v>octobre</v>
      </c>
      <c r="B5495" s="4">
        <f t="shared" si="341"/>
        <v>40</v>
      </c>
      <c r="C5495" s="21">
        <f t="shared" si="342"/>
        <v>44473</v>
      </c>
      <c r="H5495" s="101"/>
      <c r="K5495" s="98">
        <f t="shared" si="343"/>
        <v>0</v>
      </c>
      <c r="L5495" s="29"/>
    </row>
    <row r="5496" spans="1:12" x14ac:dyDescent="0.3">
      <c r="A5496" s="5" t="str">
        <f t="shared" si="340"/>
        <v>octobre</v>
      </c>
      <c r="B5496" s="4">
        <f t="shared" si="341"/>
        <v>40</v>
      </c>
      <c r="C5496" s="21">
        <f t="shared" si="342"/>
        <v>44473</v>
      </c>
      <c r="H5496" s="101"/>
      <c r="K5496" s="98">
        <f t="shared" si="343"/>
        <v>0</v>
      </c>
      <c r="L5496" s="29"/>
    </row>
    <row r="5497" spans="1:12" x14ac:dyDescent="0.3">
      <c r="A5497" s="5" t="str">
        <f t="shared" si="340"/>
        <v>octobre</v>
      </c>
      <c r="B5497" s="4">
        <f t="shared" si="341"/>
        <v>40</v>
      </c>
      <c r="C5497" s="21">
        <f t="shared" si="342"/>
        <v>44473</v>
      </c>
      <c r="H5497" s="101"/>
      <c r="K5497" s="98">
        <f t="shared" si="343"/>
        <v>0</v>
      </c>
      <c r="L5497" s="29"/>
    </row>
    <row r="5498" spans="1:12" x14ac:dyDescent="0.3">
      <c r="A5498" s="5" t="str">
        <f t="shared" si="340"/>
        <v>octobre</v>
      </c>
      <c r="B5498" s="4">
        <f t="shared" si="341"/>
        <v>40</v>
      </c>
      <c r="C5498" s="21">
        <f t="shared" si="342"/>
        <v>44473</v>
      </c>
      <c r="H5498" s="101"/>
      <c r="K5498" s="98">
        <f t="shared" si="343"/>
        <v>0</v>
      </c>
      <c r="L5498" s="29"/>
    </row>
    <row r="5499" spans="1:12" x14ac:dyDescent="0.3">
      <c r="A5499" s="5" t="str">
        <f t="shared" si="340"/>
        <v>octobre</v>
      </c>
      <c r="B5499" s="4">
        <f t="shared" si="341"/>
        <v>40</v>
      </c>
      <c r="C5499" s="21">
        <f t="shared" si="342"/>
        <v>44473</v>
      </c>
      <c r="H5499" s="101"/>
      <c r="K5499" s="98">
        <f t="shared" si="343"/>
        <v>0</v>
      </c>
      <c r="L5499" s="29"/>
    </row>
    <row r="5500" spans="1:12" x14ac:dyDescent="0.3">
      <c r="A5500" s="5" t="str">
        <f t="shared" si="340"/>
        <v>octobre</v>
      </c>
      <c r="B5500" s="4">
        <f t="shared" si="341"/>
        <v>40</v>
      </c>
      <c r="C5500" s="21">
        <f t="shared" si="342"/>
        <v>44473</v>
      </c>
      <c r="H5500" s="101"/>
      <c r="K5500" s="98">
        <f t="shared" si="343"/>
        <v>0</v>
      </c>
      <c r="L5500" s="29"/>
    </row>
    <row r="5501" spans="1:12" x14ac:dyDescent="0.3">
      <c r="A5501" s="5" t="str">
        <f t="shared" si="340"/>
        <v>octobre</v>
      </c>
      <c r="B5501" s="4">
        <f t="shared" si="341"/>
        <v>40</v>
      </c>
      <c r="C5501" s="21">
        <f t="shared" si="342"/>
        <v>44473</v>
      </c>
      <c r="H5501" s="101"/>
      <c r="K5501" s="98">
        <f t="shared" si="343"/>
        <v>0</v>
      </c>
      <c r="L5501" s="29"/>
    </row>
    <row r="5502" spans="1:12" x14ac:dyDescent="0.3">
      <c r="A5502" s="5" t="str">
        <f t="shared" si="340"/>
        <v>octobre</v>
      </c>
      <c r="B5502" s="4">
        <f t="shared" si="341"/>
        <v>40</v>
      </c>
      <c r="C5502" s="21">
        <f t="shared" si="342"/>
        <v>44473</v>
      </c>
      <c r="H5502" s="101"/>
      <c r="K5502" s="98">
        <f t="shared" si="343"/>
        <v>0</v>
      </c>
      <c r="L5502" s="29"/>
    </row>
    <row r="5503" spans="1:12" x14ac:dyDescent="0.3">
      <c r="A5503" s="5" t="str">
        <f t="shared" si="340"/>
        <v>octobre</v>
      </c>
      <c r="B5503" s="4">
        <f t="shared" si="341"/>
        <v>40</v>
      </c>
      <c r="C5503" s="21">
        <f t="shared" si="342"/>
        <v>44473</v>
      </c>
      <c r="H5503" s="101"/>
      <c r="K5503" s="98">
        <f t="shared" si="343"/>
        <v>0</v>
      </c>
      <c r="L5503" s="29"/>
    </row>
    <row r="5504" spans="1:12" x14ac:dyDescent="0.3">
      <c r="A5504" s="5" t="str">
        <f t="shared" si="340"/>
        <v>octobre</v>
      </c>
      <c r="B5504" s="4">
        <f t="shared" si="341"/>
        <v>40</v>
      </c>
      <c r="C5504" s="21">
        <f t="shared" si="342"/>
        <v>44473</v>
      </c>
      <c r="H5504" s="101"/>
      <c r="K5504" s="98">
        <f t="shared" si="343"/>
        <v>0</v>
      </c>
      <c r="L5504" s="29"/>
    </row>
    <row r="5505" spans="1:12" x14ac:dyDescent="0.3">
      <c r="A5505" s="5" t="str">
        <f t="shared" si="340"/>
        <v>octobre</v>
      </c>
      <c r="B5505" s="4">
        <f t="shared" si="341"/>
        <v>40</v>
      </c>
      <c r="C5505" s="21">
        <f t="shared" si="342"/>
        <v>44473</v>
      </c>
      <c r="H5505" s="101"/>
      <c r="K5505" s="98">
        <f t="shared" si="343"/>
        <v>0</v>
      </c>
      <c r="L5505" s="29"/>
    </row>
    <row r="5506" spans="1:12" x14ac:dyDescent="0.3">
      <c r="A5506" s="5" t="str">
        <f t="shared" si="340"/>
        <v>octobre</v>
      </c>
      <c r="B5506" s="4">
        <f t="shared" si="341"/>
        <v>40</v>
      </c>
      <c r="C5506" s="21">
        <f t="shared" si="342"/>
        <v>44473</v>
      </c>
      <c r="H5506" s="101"/>
      <c r="K5506" s="98">
        <f t="shared" si="343"/>
        <v>0</v>
      </c>
      <c r="L5506" s="29"/>
    </row>
    <row r="5507" spans="1:12" x14ac:dyDescent="0.3">
      <c r="A5507" s="5" t="str">
        <f t="shared" si="340"/>
        <v>octobre</v>
      </c>
      <c r="B5507" s="4">
        <f t="shared" si="341"/>
        <v>40</v>
      </c>
      <c r="C5507" s="21">
        <f t="shared" si="342"/>
        <v>44473</v>
      </c>
      <c r="H5507" s="101"/>
      <c r="K5507" s="98">
        <f t="shared" si="343"/>
        <v>0</v>
      </c>
      <c r="L5507" s="29"/>
    </row>
    <row r="5508" spans="1:12" x14ac:dyDescent="0.3">
      <c r="A5508" s="5" t="str">
        <f t="shared" ref="A5508:A5571" si="344">TEXT(30*MONTH(C5508),"mmmm")</f>
        <v>octobre</v>
      </c>
      <c r="B5508" s="4">
        <f t="shared" ref="B5508:B5571" si="345">_xlfn.ISOWEEKNUM(C5508)</f>
        <v>40</v>
      </c>
      <c r="C5508" s="21">
        <f t="shared" ref="C5508:C5571" si="346">WORKDAY(INT((ROW()-1)/20)+"01/01/2021",1)</f>
        <v>44473</v>
      </c>
      <c r="H5508" s="101"/>
      <c r="K5508" s="98">
        <f t="shared" ref="K5508:K5571" si="347">IFERROR((I5508-J5508)/J5508,0)</f>
        <v>0</v>
      </c>
      <c r="L5508" s="29"/>
    </row>
    <row r="5509" spans="1:12" x14ac:dyDescent="0.3">
      <c r="A5509" s="5" t="str">
        <f t="shared" si="344"/>
        <v>octobre</v>
      </c>
      <c r="B5509" s="4">
        <f t="shared" si="345"/>
        <v>40</v>
      </c>
      <c r="C5509" s="21">
        <f t="shared" si="346"/>
        <v>44473</v>
      </c>
      <c r="H5509" s="101"/>
      <c r="K5509" s="98">
        <f t="shared" si="347"/>
        <v>0</v>
      </c>
      <c r="L5509" s="29"/>
    </row>
    <row r="5510" spans="1:12" x14ac:dyDescent="0.3">
      <c r="A5510" s="5" t="str">
        <f t="shared" si="344"/>
        <v>octobre</v>
      </c>
      <c r="B5510" s="4">
        <f t="shared" si="345"/>
        <v>40</v>
      </c>
      <c r="C5510" s="21">
        <f t="shared" si="346"/>
        <v>44473</v>
      </c>
      <c r="H5510" s="101"/>
      <c r="K5510" s="98">
        <f t="shared" si="347"/>
        <v>0</v>
      </c>
      <c r="L5510" s="29"/>
    </row>
    <row r="5511" spans="1:12" x14ac:dyDescent="0.3">
      <c r="A5511" s="5" t="str">
        <f t="shared" si="344"/>
        <v>octobre</v>
      </c>
      <c r="B5511" s="4">
        <f t="shared" si="345"/>
        <v>40</v>
      </c>
      <c r="C5511" s="21">
        <f t="shared" si="346"/>
        <v>44473</v>
      </c>
      <c r="H5511" s="101"/>
      <c r="K5511" s="98">
        <f t="shared" si="347"/>
        <v>0</v>
      </c>
      <c r="L5511" s="29"/>
    </row>
    <row r="5512" spans="1:12" x14ac:dyDescent="0.3">
      <c r="A5512" s="5" t="str">
        <f t="shared" si="344"/>
        <v>octobre</v>
      </c>
      <c r="B5512" s="4">
        <f t="shared" si="345"/>
        <v>40</v>
      </c>
      <c r="C5512" s="21">
        <f t="shared" si="346"/>
        <v>44473</v>
      </c>
      <c r="H5512" s="101"/>
      <c r="K5512" s="98">
        <f t="shared" si="347"/>
        <v>0</v>
      </c>
      <c r="L5512" s="29"/>
    </row>
    <row r="5513" spans="1:12" x14ac:dyDescent="0.3">
      <c r="A5513" s="5" t="str">
        <f t="shared" si="344"/>
        <v>octobre</v>
      </c>
      <c r="B5513" s="4">
        <f t="shared" si="345"/>
        <v>40</v>
      </c>
      <c r="C5513" s="21">
        <f t="shared" si="346"/>
        <v>44473</v>
      </c>
      <c r="H5513" s="101"/>
      <c r="K5513" s="98">
        <f t="shared" si="347"/>
        <v>0</v>
      </c>
      <c r="L5513" s="29"/>
    </row>
    <row r="5514" spans="1:12" x14ac:dyDescent="0.3">
      <c r="A5514" s="5" t="str">
        <f t="shared" si="344"/>
        <v>octobre</v>
      </c>
      <c r="B5514" s="4">
        <f t="shared" si="345"/>
        <v>40</v>
      </c>
      <c r="C5514" s="21">
        <f t="shared" si="346"/>
        <v>44473</v>
      </c>
      <c r="H5514" s="101"/>
      <c r="K5514" s="98">
        <f t="shared" si="347"/>
        <v>0</v>
      </c>
      <c r="L5514" s="29"/>
    </row>
    <row r="5515" spans="1:12" x14ac:dyDescent="0.3">
      <c r="A5515" s="5" t="str">
        <f t="shared" si="344"/>
        <v>octobre</v>
      </c>
      <c r="B5515" s="4">
        <f t="shared" si="345"/>
        <v>40</v>
      </c>
      <c r="C5515" s="21">
        <f t="shared" si="346"/>
        <v>44473</v>
      </c>
      <c r="H5515" s="101"/>
      <c r="K5515" s="98">
        <f t="shared" si="347"/>
        <v>0</v>
      </c>
      <c r="L5515" s="29"/>
    </row>
    <row r="5516" spans="1:12" x14ac:dyDescent="0.3">
      <c r="A5516" s="5" t="str">
        <f t="shared" si="344"/>
        <v>octobre</v>
      </c>
      <c r="B5516" s="4">
        <f t="shared" si="345"/>
        <v>40</v>
      </c>
      <c r="C5516" s="21">
        <f t="shared" si="346"/>
        <v>44473</v>
      </c>
      <c r="H5516" s="101"/>
      <c r="K5516" s="98">
        <f t="shared" si="347"/>
        <v>0</v>
      </c>
      <c r="L5516" s="29"/>
    </row>
    <row r="5517" spans="1:12" x14ac:dyDescent="0.3">
      <c r="A5517" s="5" t="str">
        <f t="shared" si="344"/>
        <v>octobre</v>
      </c>
      <c r="B5517" s="4">
        <f t="shared" si="345"/>
        <v>40</v>
      </c>
      <c r="C5517" s="21">
        <f t="shared" si="346"/>
        <v>44473</v>
      </c>
      <c r="H5517" s="101"/>
      <c r="K5517" s="98">
        <f t="shared" si="347"/>
        <v>0</v>
      </c>
      <c r="L5517" s="29"/>
    </row>
    <row r="5518" spans="1:12" x14ac:dyDescent="0.3">
      <c r="A5518" s="5" t="str">
        <f t="shared" si="344"/>
        <v>octobre</v>
      </c>
      <c r="B5518" s="4">
        <f t="shared" si="345"/>
        <v>40</v>
      </c>
      <c r="C5518" s="21">
        <f t="shared" si="346"/>
        <v>44473</v>
      </c>
      <c r="H5518" s="101"/>
      <c r="K5518" s="98">
        <f t="shared" si="347"/>
        <v>0</v>
      </c>
      <c r="L5518" s="29"/>
    </row>
    <row r="5519" spans="1:12" x14ac:dyDescent="0.3">
      <c r="A5519" s="5" t="str">
        <f t="shared" si="344"/>
        <v>octobre</v>
      </c>
      <c r="B5519" s="4">
        <f t="shared" si="345"/>
        <v>40</v>
      </c>
      <c r="C5519" s="21">
        <f t="shared" si="346"/>
        <v>44473</v>
      </c>
      <c r="H5519" s="101"/>
      <c r="K5519" s="98">
        <f t="shared" si="347"/>
        <v>0</v>
      </c>
      <c r="L5519" s="29"/>
    </row>
    <row r="5520" spans="1:12" x14ac:dyDescent="0.3">
      <c r="A5520" s="5" t="str">
        <f t="shared" si="344"/>
        <v>octobre</v>
      </c>
      <c r="B5520" s="4">
        <f t="shared" si="345"/>
        <v>40</v>
      </c>
      <c r="C5520" s="21">
        <f t="shared" si="346"/>
        <v>44473</v>
      </c>
      <c r="H5520" s="101"/>
      <c r="K5520" s="98">
        <f t="shared" si="347"/>
        <v>0</v>
      </c>
      <c r="L5520" s="29"/>
    </row>
    <row r="5521" spans="1:12" x14ac:dyDescent="0.3">
      <c r="A5521" s="5" t="str">
        <f t="shared" si="344"/>
        <v>octobre</v>
      </c>
      <c r="B5521" s="4">
        <f t="shared" si="345"/>
        <v>40</v>
      </c>
      <c r="C5521" s="21">
        <f t="shared" si="346"/>
        <v>44474</v>
      </c>
      <c r="H5521" s="101"/>
      <c r="K5521" s="98">
        <f t="shared" si="347"/>
        <v>0</v>
      </c>
      <c r="L5521" s="29"/>
    </row>
    <row r="5522" spans="1:12" x14ac:dyDescent="0.3">
      <c r="A5522" s="5" t="str">
        <f t="shared" si="344"/>
        <v>octobre</v>
      </c>
      <c r="B5522" s="4">
        <f t="shared" si="345"/>
        <v>40</v>
      </c>
      <c r="C5522" s="21">
        <f t="shared" si="346"/>
        <v>44474</v>
      </c>
      <c r="H5522" s="101"/>
      <c r="K5522" s="98">
        <f t="shared" si="347"/>
        <v>0</v>
      </c>
      <c r="L5522" s="29"/>
    </row>
    <row r="5523" spans="1:12" x14ac:dyDescent="0.3">
      <c r="A5523" s="5" t="str">
        <f t="shared" si="344"/>
        <v>octobre</v>
      </c>
      <c r="B5523" s="4">
        <f t="shared" si="345"/>
        <v>40</v>
      </c>
      <c r="C5523" s="21">
        <f t="shared" si="346"/>
        <v>44474</v>
      </c>
      <c r="H5523" s="101"/>
      <c r="K5523" s="98">
        <f t="shared" si="347"/>
        <v>0</v>
      </c>
      <c r="L5523" s="29"/>
    </row>
    <row r="5524" spans="1:12" x14ac:dyDescent="0.3">
      <c r="A5524" s="5" t="str">
        <f t="shared" si="344"/>
        <v>octobre</v>
      </c>
      <c r="B5524" s="4">
        <f t="shared" si="345"/>
        <v>40</v>
      </c>
      <c r="C5524" s="21">
        <f t="shared" si="346"/>
        <v>44474</v>
      </c>
      <c r="H5524" s="101"/>
      <c r="K5524" s="98">
        <f t="shared" si="347"/>
        <v>0</v>
      </c>
      <c r="L5524" s="29"/>
    </row>
    <row r="5525" spans="1:12" x14ac:dyDescent="0.3">
      <c r="A5525" s="5" t="str">
        <f t="shared" si="344"/>
        <v>octobre</v>
      </c>
      <c r="B5525" s="4">
        <f t="shared" si="345"/>
        <v>40</v>
      </c>
      <c r="C5525" s="21">
        <f t="shared" si="346"/>
        <v>44474</v>
      </c>
      <c r="H5525" s="101"/>
      <c r="K5525" s="98">
        <f t="shared" si="347"/>
        <v>0</v>
      </c>
      <c r="L5525" s="29"/>
    </row>
    <row r="5526" spans="1:12" x14ac:dyDescent="0.3">
      <c r="A5526" s="5" t="str">
        <f t="shared" si="344"/>
        <v>octobre</v>
      </c>
      <c r="B5526" s="4">
        <f t="shared" si="345"/>
        <v>40</v>
      </c>
      <c r="C5526" s="21">
        <f t="shared" si="346"/>
        <v>44474</v>
      </c>
      <c r="H5526" s="101"/>
      <c r="K5526" s="98">
        <f t="shared" si="347"/>
        <v>0</v>
      </c>
      <c r="L5526" s="29"/>
    </row>
    <row r="5527" spans="1:12" x14ac:dyDescent="0.3">
      <c r="A5527" s="5" t="str">
        <f t="shared" si="344"/>
        <v>octobre</v>
      </c>
      <c r="B5527" s="4">
        <f t="shared" si="345"/>
        <v>40</v>
      </c>
      <c r="C5527" s="21">
        <f t="shared" si="346"/>
        <v>44474</v>
      </c>
      <c r="H5527" s="101"/>
      <c r="K5527" s="98">
        <f t="shared" si="347"/>
        <v>0</v>
      </c>
      <c r="L5527" s="29"/>
    </row>
    <row r="5528" spans="1:12" x14ac:dyDescent="0.3">
      <c r="A5528" s="5" t="str">
        <f t="shared" si="344"/>
        <v>octobre</v>
      </c>
      <c r="B5528" s="4">
        <f t="shared" si="345"/>
        <v>40</v>
      </c>
      <c r="C5528" s="21">
        <f t="shared" si="346"/>
        <v>44474</v>
      </c>
      <c r="H5528" s="101"/>
      <c r="K5528" s="98">
        <f t="shared" si="347"/>
        <v>0</v>
      </c>
      <c r="L5528" s="29"/>
    </row>
    <row r="5529" spans="1:12" x14ac:dyDescent="0.3">
      <c r="A5529" s="5" t="str">
        <f t="shared" si="344"/>
        <v>octobre</v>
      </c>
      <c r="B5529" s="4">
        <f t="shared" si="345"/>
        <v>40</v>
      </c>
      <c r="C5529" s="21">
        <f t="shared" si="346"/>
        <v>44474</v>
      </c>
      <c r="H5529" s="101"/>
      <c r="K5529" s="98">
        <f t="shared" si="347"/>
        <v>0</v>
      </c>
      <c r="L5529" s="29"/>
    </row>
    <row r="5530" spans="1:12" x14ac:dyDescent="0.3">
      <c r="A5530" s="5" t="str">
        <f t="shared" si="344"/>
        <v>octobre</v>
      </c>
      <c r="B5530" s="4">
        <f t="shared" si="345"/>
        <v>40</v>
      </c>
      <c r="C5530" s="21">
        <f t="shared" si="346"/>
        <v>44474</v>
      </c>
      <c r="H5530" s="101"/>
      <c r="K5530" s="98">
        <f t="shared" si="347"/>
        <v>0</v>
      </c>
      <c r="L5530" s="29"/>
    </row>
    <row r="5531" spans="1:12" x14ac:dyDescent="0.3">
      <c r="A5531" s="5" t="str">
        <f t="shared" si="344"/>
        <v>octobre</v>
      </c>
      <c r="B5531" s="4">
        <f t="shared" si="345"/>
        <v>40</v>
      </c>
      <c r="C5531" s="21">
        <f t="shared" si="346"/>
        <v>44474</v>
      </c>
      <c r="H5531" s="101"/>
      <c r="K5531" s="98">
        <f t="shared" si="347"/>
        <v>0</v>
      </c>
      <c r="L5531" s="29"/>
    </row>
    <row r="5532" spans="1:12" x14ac:dyDescent="0.3">
      <c r="A5532" s="5" t="str">
        <f t="shared" si="344"/>
        <v>octobre</v>
      </c>
      <c r="B5532" s="4">
        <f t="shared" si="345"/>
        <v>40</v>
      </c>
      <c r="C5532" s="21">
        <f t="shared" si="346"/>
        <v>44474</v>
      </c>
      <c r="H5532" s="101"/>
      <c r="K5532" s="98">
        <f t="shared" si="347"/>
        <v>0</v>
      </c>
      <c r="L5532" s="29"/>
    </row>
    <row r="5533" spans="1:12" x14ac:dyDescent="0.3">
      <c r="A5533" s="5" t="str">
        <f t="shared" si="344"/>
        <v>octobre</v>
      </c>
      <c r="B5533" s="4">
        <f t="shared" si="345"/>
        <v>40</v>
      </c>
      <c r="C5533" s="21">
        <f t="shared" si="346"/>
        <v>44474</v>
      </c>
      <c r="H5533" s="101"/>
      <c r="K5533" s="98">
        <f t="shared" si="347"/>
        <v>0</v>
      </c>
      <c r="L5533" s="29"/>
    </row>
    <row r="5534" spans="1:12" x14ac:dyDescent="0.3">
      <c r="A5534" s="5" t="str">
        <f t="shared" si="344"/>
        <v>octobre</v>
      </c>
      <c r="B5534" s="4">
        <f t="shared" si="345"/>
        <v>40</v>
      </c>
      <c r="C5534" s="21">
        <f t="shared" si="346"/>
        <v>44474</v>
      </c>
      <c r="H5534" s="101"/>
      <c r="K5534" s="98">
        <f t="shared" si="347"/>
        <v>0</v>
      </c>
      <c r="L5534" s="29"/>
    </row>
    <row r="5535" spans="1:12" x14ac:dyDescent="0.3">
      <c r="A5535" s="5" t="str">
        <f t="shared" si="344"/>
        <v>octobre</v>
      </c>
      <c r="B5535" s="4">
        <f t="shared" si="345"/>
        <v>40</v>
      </c>
      <c r="C5535" s="21">
        <f t="shared" si="346"/>
        <v>44474</v>
      </c>
      <c r="H5535" s="101"/>
      <c r="K5535" s="98">
        <f t="shared" si="347"/>
        <v>0</v>
      </c>
      <c r="L5535" s="29"/>
    </row>
    <row r="5536" spans="1:12" x14ac:dyDescent="0.3">
      <c r="A5536" s="5" t="str">
        <f t="shared" si="344"/>
        <v>octobre</v>
      </c>
      <c r="B5536" s="4">
        <f t="shared" si="345"/>
        <v>40</v>
      </c>
      <c r="C5536" s="21">
        <f t="shared" si="346"/>
        <v>44474</v>
      </c>
      <c r="H5536" s="101"/>
      <c r="K5536" s="98">
        <f t="shared" si="347"/>
        <v>0</v>
      </c>
      <c r="L5536" s="29"/>
    </row>
    <row r="5537" spans="1:12" x14ac:dyDescent="0.3">
      <c r="A5537" s="5" t="str">
        <f t="shared" si="344"/>
        <v>octobre</v>
      </c>
      <c r="B5537" s="4">
        <f t="shared" si="345"/>
        <v>40</v>
      </c>
      <c r="C5537" s="21">
        <f t="shared" si="346"/>
        <v>44474</v>
      </c>
      <c r="H5537" s="101"/>
      <c r="K5537" s="98">
        <f t="shared" si="347"/>
        <v>0</v>
      </c>
      <c r="L5537" s="29"/>
    </row>
    <row r="5538" spans="1:12" x14ac:dyDescent="0.3">
      <c r="A5538" s="5" t="str">
        <f t="shared" si="344"/>
        <v>octobre</v>
      </c>
      <c r="B5538" s="4">
        <f t="shared" si="345"/>
        <v>40</v>
      </c>
      <c r="C5538" s="21">
        <f t="shared" si="346"/>
        <v>44474</v>
      </c>
      <c r="H5538" s="101"/>
      <c r="K5538" s="98">
        <f t="shared" si="347"/>
        <v>0</v>
      </c>
      <c r="L5538" s="29"/>
    </row>
    <row r="5539" spans="1:12" x14ac:dyDescent="0.3">
      <c r="A5539" s="5" t="str">
        <f t="shared" si="344"/>
        <v>octobre</v>
      </c>
      <c r="B5539" s="4">
        <f t="shared" si="345"/>
        <v>40</v>
      </c>
      <c r="C5539" s="21">
        <f t="shared" si="346"/>
        <v>44474</v>
      </c>
      <c r="H5539" s="101"/>
      <c r="K5539" s="98">
        <f t="shared" si="347"/>
        <v>0</v>
      </c>
      <c r="L5539" s="29"/>
    </row>
    <row r="5540" spans="1:12" x14ac:dyDescent="0.3">
      <c r="A5540" s="5" t="str">
        <f t="shared" si="344"/>
        <v>octobre</v>
      </c>
      <c r="B5540" s="4">
        <f t="shared" si="345"/>
        <v>40</v>
      </c>
      <c r="C5540" s="21">
        <f t="shared" si="346"/>
        <v>44474</v>
      </c>
      <c r="H5540" s="101"/>
      <c r="K5540" s="98">
        <f t="shared" si="347"/>
        <v>0</v>
      </c>
      <c r="L5540" s="29"/>
    </row>
    <row r="5541" spans="1:12" x14ac:dyDescent="0.3">
      <c r="A5541" s="5" t="str">
        <f t="shared" si="344"/>
        <v>octobre</v>
      </c>
      <c r="B5541" s="4">
        <f t="shared" si="345"/>
        <v>40</v>
      </c>
      <c r="C5541" s="21">
        <f t="shared" si="346"/>
        <v>44475</v>
      </c>
      <c r="H5541" s="101"/>
      <c r="K5541" s="98">
        <f t="shared" si="347"/>
        <v>0</v>
      </c>
      <c r="L5541" s="29"/>
    </row>
    <row r="5542" spans="1:12" x14ac:dyDescent="0.3">
      <c r="A5542" s="5" t="str">
        <f t="shared" si="344"/>
        <v>octobre</v>
      </c>
      <c r="B5542" s="4">
        <f t="shared" si="345"/>
        <v>40</v>
      </c>
      <c r="C5542" s="21">
        <f t="shared" si="346"/>
        <v>44475</v>
      </c>
      <c r="H5542" s="101"/>
      <c r="K5542" s="98">
        <f t="shared" si="347"/>
        <v>0</v>
      </c>
      <c r="L5542" s="29"/>
    </row>
    <row r="5543" spans="1:12" x14ac:dyDescent="0.3">
      <c r="A5543" s="5" t="str">
        <f t="shared" si="344"/>
        <v>octobre</v>
      </c>
      <c r="B5543" s="4">
        <f t="shared" si="345"/>
        <v>40</v>
      </c>
      <c r="C5543" s="21">
        <f t="shared" si="346"/>
        <v>44475</v>
      </c>
      <c r="H5543" s="101"/>
      <c r="K5543" s="98">
        <f t="shared" si="347"/>
        <v>0</v>
      </c>
      <c r="L5543" s="29"/>
    </row>
    <row r="5544" spans="1:12" x14ac:dyDescent="0.3">
      <c r="A5544" s="5" t="str">
        <f t="shared" si="344"/>
        <v>octobre</v>
      </c>
      <c r="B5544" s="4">
        <f t="shared" si="345"/>
        <v>40</v>
      </c>
      <c r="C5544" s="21">
        <f t="shared" si="346"/>
        <v>44475</v>
      </c>
      <c r="H5544" s="101"/>
      <c r="K5544" s="98">
        <f t="shared" si="347"/>
        <v>0</v>
      </c>
      <c r="L5544" s="29"/>
    </row>
    <row r="5545" spans="1:12" x14ac:dyDescent="0.3">
      <c r="A5545" s="5" t="str">
        <f t="shared" si="344"/>
        <v>octobre</v>
      </c>
      <c r="B5545" s="4">
        <f t="shared" si="345"/>
        <v>40</v>
      </c>
      <c r="C5545" s="21">
        <f t="shared" si="346"/>
        <v>44475</v>
      </c>
      <c r="H5545" s="101"/>
      <c r="K5545" s="98">
        <f t="shared" si="347"/>
        <v>0</v>
      </c>
      <c r="L5545" s="29"/>
    </row>
    <row r="5546" spans="1:12" x14ac:dyDescent="0.3">
      <c r="A5546" s="5" t="str">
        <f t="shared" si="344"/>
        <v>octobre</v>
      </c>
      <c r="B5546" s="4">
        <f t="shared" si="345"/>
        <v>40</v>
      </c>
      <c r="C5546" s="21">
        <f t="shared" si="346"/>
        <v>44475</v>
      </c>
      <c r="H5546" s="101"/>
      <c r="K5546" s="98">
        <f t="shared" si="347"/>
        <v>0</v>
      </c>
      <c r="L5546" s="29"/>
    </row>
    <row r="5547" spans="1:12" x14ac:dyDescent="0.3">
      <c r="A5547" s="5" t="str">
        <f t="shared" si="344"/>
        <v>octobre</v>
      </c>
      <c r="B5547" s="4">
        <f t="shared" si="345"/>
        <v>40</v>
      </c>
      <c r="C5547" s="21">
        <f t="shared" si="346"/>
        <v>44475</v>
      </c>
      <c r="H5547" s="101"/>
      <c r="K5547" s="98">
        <f t="shared" si="347"/>
        <v>0</v>
      </c>
      <c r="L5547" s="29"/>
    </row>
    <row r="5548" spans="1:12" x14ac:dyDescent="0.3">
      <c r="A5548" s="5" t="str">
        <f t="shared" si="344"/>
        <v>octobre</v>
      </c>
      <c r="B5548" s="4">
        <f t="shared" si="345"/>
        <v>40</v>
      </c>
      <c r="C5548" s="21">
        <f t="shared" si="346"/>
        <v>44475</v>
      </c>
      <c r="H5548" s="101"/>
      <c r="K5548" s="98">
        <f t="shared" si="347"/>
        <v>0</v>
      </c>
      <c r="L5548" s="29"/>
    </row>
    <row r="5549" spans="1:12" x14ac:dyDescent="0.3">
      <c r="A5549" s="5" t="str">
        <f t="shared" si="344"/>
        <v>octobre</v>
      </c>
      <c r="B5549" s="4">
        <f t="shared" si="345"/>
        <v>40</v>
      </c>
      <c r="C5549" s="21">
        <f t="shared" si="346"/>
        <v>44475</v>
      </c>
      <c r="H5549" s="101"/>
      <c r="K5549" s="98">
        <f t="shared" si="347"/>
        <v>0</v>
      </c>
      <c r="L5549" s="29"/>
    </row>
    <row r="5550" spans="1:12" x14ac:dyDescent="0.3">
      <c r="A5550" s="5" t="str">
        <f t="shared" si="344"/>
        <v>octobre</v>
      </c>
      <c r="B5550" s="4">
        <f t="shared" si="345"/>
        <v>40</v>
      </c>
      <c r="C5550" s="21">
        <f t="shared" si="346"/>
        <v>44475</v>
      </c>
      <c r="H5550" s="101"/>
      <c r="K5550" s="98">
        <f t="shared" si="347"/>
        <v>0</v>
      </c>
      <c r="L5550" s="29"/>
    </row>
    <row r="5551" spans="1:12" x14ac:dyDescent="0.3">
      <c r="A5551" s="5" t="str">
        <f t="shared" si="344"/>
        <v>octobre</v>
      </c>
      <c r="B5551" s="4">
        <f t="shared" si="345"/>
        <v>40</v>
      </c>
      <c r="C5551" s="21">
        <f t="shared" si="346"/>
        <v>44475</v>
      </c>
      <c r="H5551" s="101"/>
      <c r="K5551" s="98">
        <f t="shared" si="347"/>
        <v>0</v>
      </c>
      <c r="L5551" s="29"/>
    </row>
    <row r="5552" spans="1:12" x14ac:dyDescent="0.3">
      <c r="A5552" s="5" t="str">
        <f t="shared" si="344"/>
        <v>octobre</v>
      </c>
      <c r="B5552" s="4">
        <f t="shared" si="345"/>
        <v>40</v>
      </c>
      <c r="C5552" s="21">
        <f t="shared" si="346"/>
        <v>44475</v>
      </c>
      <c r="H5552" s="101"/>
      <c r="K5552" s="98">
        <f t="shared" si="347"/>
        <v>0</v>
      </c>
      <c r="L5552" s="29"/>
    </row>
    <row r="5553" spans="1:12" x14ac:dyDescent="0.3">
      <c r="A5553" s="5" t="str">
        <f t="shared" si="344"/>
        <v>octobre</v>
      </c>
      <c r="B5553" s="4">
        <f t="shared" si="345"/>
        <v>40</v>
      </c>
      <c r="C5553" s="21">
        <f t="shared" si="346"/>
        <v>44475</v>
      </c>
      <c r="H5553" s="101"/>
      <c r="K5553" s="98">
        <f t="shared" si="347"/>
        <v>0</v>
      </c>
      <c r="L5553" s="29"/>
    </row>
    <row r="5554" spans="1:12" x14ac:dyDescent="0.3">
      <c r="A5554" s="5" t="str">
        <f t="shared" si="344"/>
        <v>octobre</v>
      </c>
      <c r="B5554" s="4">
        <f t="shared" si="345"/>
        <v>40</v>
      </c>
      <c r="C5554" s="21">
        <f t="shared" si="346"/>
        <v>44475</v>
      </c>
      <c r="H5554" s="101"/>
      <c r="K5554" s="98">
        <f t="shared" si="347"/>
        <v>0</v>
      </c>
      <c r="L5554" s="29"/>
    </row>
    <row r="5555" spans="1:12" x14ac:dyDescent="0.3">
      <c r="A5555" s="5" t="str">
        <f t="shared" si="344"/>
        <v>octobre</v>
      </c>
      <c r="B5555" s="4">
        <f t="shared" si="345"/>
        <v>40</v>
      </c>
      <c r="C5555" s="21">
        <f t="shared" si="346"/>
        <v>44475</v>
      </c>
      <c r="H5555" s="101"/>
      <c r="K5555" s="98">
        <f t="shared" si="347"/>
        <v>0</v>
      </c>
      <c r="L5555" s="29"/>
    </row>
    <row r="5556" spans="1:12" x14ac:dyDescent="0.3">
      <c r="A5556" s="5" t="str">
        <f t="shared" si="344"/>
        <v>octobre</v>
      </c>
      <c r="B5556" s="4">
        <f t="shared" si="345"/>
        <v>40</v>
      </c>
      <c r="C5556" s="21">
        <f t="shared" si="346"/>
        <v>44475</v>
      </c>
      <c r="H5556" s="101"/>
      <c r="K5556" s="98">
        <f t="shared" si="347"/>
        <v>0</v>
      </c>
      <c r="L5556" s="29"/>
    </row>
    <row r="5557" spans="1:12" x14ac:dyDescent="0.3">
      <c r="A5557" s="5" t="str">
        <f t="shared" si="344"/>
        <v>octobre</v>
      </c>
      <c r="B5557" s="4">
        <f t="shared" si="345"/>
        <v>40</v>
      </c>
      <c r="C5557" s="21">
        <f t="shared" si="346"/>
        <v>44475</v>
      </c>
      <c r="H5557" s="101"/>
      <c r="K5557" s="98">
        <f t="shared" si="347"/>
        <v>0</v>
      </c>
      <c r="L5557" s="29"/>
    </row>
    <row r="5558" spans="1:12" x14ac:dyDescent="0.3">
      <c r="A5558" s="5" t="str">
        <f t="shared" si="344"/>
        <v>octobre</v>
      </c>
      <c r="B5558" s="4">
        <f t="shared" si="345"/>
        <v>40</v>
      </c>
      <c r="C5558" s="21">
        <f t="shared" si="346"/>
        <v>44475</v>
      </c>
      <c r="H5558" s="101"/>
      <c r="K5558" s="98">
        <f t="shared" si="347"/>
        <v>0</v>
      </c>
      <c r="L5558" s="29"/>
    </row>
    <row r="5559" spans="1:12" x14ac:dyDescent="0.3">
      <c r="A5559" s="5" t="str">
        <f t="shared" si="344"/>
        <v>octobre</v>
      </c>
      <c r="B5559" s="4">
        <f t="shared" si="345"/>
        <v>40</v>
      </c>
      <c r="C5559" s="21">
        <f t="shared" si="346"/>
        <v>44475</v>
      </c>
      <c r="H5559" s="101"/>
      <c r="K5559" s="98">
        <f t="shared" si="347"/>
        <v>0</v>
      </c>
      <c r="L5559" s="29"/>
    </row>
    <row r="5560" spans="1:12" x14ac:dyDescent="0.3">
      <c r="A5560" s="5" t="str">
        <f t="shared" si="344"/>
        <v>octobre</v>
      </c>
      <c r="B5560" s="4">
        <f t="shared" si="345"/>
        <v>40</v>
      </c>
      <c r="C5560" s="21">
        <f t="shared" si="346"/>
        <v>44475</v>
      </c>
      <c r="H5560" s="101"/>
      <c r="K5560" s="98">
        <f t="shared" si="347"/>
        <v>0</v>
      </c>
      <c r="L5560" s="29"/>
    </row>
    <row r="5561" spans="1:12" x14ac:dyDescent="0.3">
      <c r="A5561" s="5" t="str">
        <f t="shared" si="344"/>
        <v>octobre</v>
      </c>
      <c r="B5561" s="4">
        <f t="shared" si="345"/>
        <v>40</v>
      </c>
      <c r="C5561" s="21">
        <f t="shared" si="346"/>
        <v>44476</v>
      </c>
      <c r="H5561" s="101"/>
      <c r="K5561" s="98">
        <f t="shared" si="347"/>
        <v>0</v>
      </c>
      <c r="L5561" s="29"/>
    </row>
    <row r="5562" spans="1:12" x14ac:dyDescent="0.3">
      <c r="A5562" s="5" t="str">
        <f t="shared" si="344"/>
        <v>octobre</v>
      </c>
      <c r="B5562" s="4">
        <f t="shared" si="345"/>
        <v>40</v>
      </c>
      <c r="C5562" s="21">
        <f t="shared" si="346"/>
        <v>44476</v>
      </c>
      <c r="H5562" s="101"/>
      <c r="K5562" s="98">
        <f t="shared" si="347"/>
        <v>0</v>
      </c>
      <c r="L5562" s="29"/>
    </row>
    <row r="5563" spans="1:12" x14ac:dyDescent="0.3">
      <c r="A5563" s="5" t="str">
        <f t="shared" si="344"/>
        <v>octobre</v>
      </c>
      <c r="B5563" s="4">
        <f t="shared" si="345"/>
        <v>40</v>
      </c>
      <c r="C5563" s="21">
        <f t="shared" si="346"/>
        <v>44476</v>
      </c>
      <c r="H5563" s="101"/>
      <c r="K5563" s="98">
        <f t="shared" si="347"/>
        <v>0</v>
      </c>
      <c r="L5563" s="29"/>
    </row>
    <row r="5564" spans="1:12" x14ac:dyDescent="0.3">
      <c r="A5564" s="5" t="str">
        <f t="shared" si="344"/>
        <v>octobre</v>
      </c>
      <c r="B5564" s="4">
        <f t="shared" si="345"/>
        <v>40</v>
      </c>
      <c r="C5564" s="21">
        <f t="shared" si="346"/>
        <v>44476</v>
      </c>
      <c r="H5564" s="101"/>
      <c r="K5564" s="98">
        <f t="shared" si="347"/>
        <v>0</v>
      </c>
      <c r="L5564" s="29"/>
    </row>
    <row r="5565" spans="1:12" x14ac:dyDescent="0.3">
      <c r="A5565" s="5" t="str">
        <f t="shared" si="344"/>
        <v>octobre</v>
      </c>
      <c r="B5565" s="4">
        <f t="shared" si="345"/>
        <v>40</v>
      </c>
      <c r="C5565" s="21">
        <f t="shared" si="346"/>
        <v>44476</v>
      </c>
      <c r="H5565" s="101"/>
      <c r="K5565" s="98">
        <f t="shared" si="347"/>
        <v>0</v>
      </c>
      <c r="L5565" s="29"/>
    </row>
    <row r="5566" spans="1:12" x14ac:dyDescent="0.3">
      <c r="A5566" s="5" t="str">
        <f t="shared" si="344"/>
        <v>octobre</v>
      </c>
      <c r="B5566" s="4">
        <f t="shared" si="345"/>
        <v>40</v>
      </c>
      <c r="C5566" s="21">
        <f t="shared" si="346"/>
        <v>44476</v>
      </c>
      <c r="H5566" s="101"/>
      <c r="K5566" s="98">
        <f t="shared" si="347"/>
        <v>0</v>
      </c>
      <c r="L5566" s="29"/>
    </row>
    <row r="5567" spans="1:12" x14ac:dyDescent="0.3">
      <c r="A5567" s="5" t="str">
        <f t="shared" si="344"/>
        <v>octobre</v>
      </c>
      <c r="B5567" s="4">
        <f t="shared" si="345"/>
        <v>40</v>
      </c>
      <c r="C5567" s="21">
        <f t="shared" si="346"/>
        <v>44476</v>
      </c>
      <c r="H5567" s="101"/>
      <c r="K5567" s="98">
        <f t="shared" si="347"/>
        <v>0</v>
      </c>
      <c r="L5567" s="29"/>
    </row>
    <row r="5568" spans="1:12" x14ac:dyDescent="0.3">
      <c r="A5568" s="5" t="str">
        <f t="shared" si="344"/>
        <v>octobre</v>
      </c>
      <c r="B5568" s="4">
        <f t="shared" si="345"/>
        <v>40</v>
      </c>
      <c r="C5568" s="21">
        <f t="shared" si="346"/>
        <v>44476</v>
      </c>
      <c r="H5568" s="101"/>
      <c r="K5568" s="98">
        <f t="shared" si="347"/>
        <v>0</v>
      </c>
      <c r="L5568" s="29"/>
    </row>
    <row r="5569" spans="1:12" x14ac:dyDescent="0.3">
      <c r="A5569" s="5" t="str">
        <f t="shared" si="344"/>
        <v>octobre</v>
      </c>
      <c r="B5569" s="4">
        <f t="shared" si="345"/>
        <v>40</v>
      </c>
      <c r="C5569" s="21">
        <f t="shared" si="346"/>
        <v>44476</v>
      </c>
      <c r="H5569" s="101"/>
      <c r="K5569" s="98">
        <f t="shared" si="347"/>
        <v>0</v>
      </c>
      <c r="L5569" s="29"/>
    </row>
    <row r="5570" spans="1:12" x14ac:dyDescent="0.3">
      <c r="A5570" s="5" t="str">
        <f t="shared" si="344"/>
        <v>octobre</v>
      </c>
      <c r="B5570" s="4">
        <f t="shared" si="345"/>
        <v>40</v>
      </c>
      <c r="C5570" s="21">
        <f t="shared" si="346"/>
        <v>44476</v>
      </c>
      <c r="H5570" s="101"/>
      <c r="K5570" s="98">
        <f t="shared" si="347"/>
        <v>0</v>
      </c>
      <c r="L5570" s="29"/>
    </row>
    <row r="5571" spans="1:12" x14ac:dyDescent="0.3">
      <c r="A5571" s="5" t="str">
        <f t="shared" si="344"/>
        <v>octobre</v>
      </c>
      <c r="B5571" s="4">
        <f t="shared" si="345"/>
        <v>40</v>
      </c>
      <c r="C5571" s="21">
        <f t="shared" si="346"/>
        <v>44476</v>
      </c>
      <c r="H5571" s="101"/>
      <c r="K5571" s="98">
        <f t="shared" si="347"/>
        <v>0</v>
      </c>
      <c r="L5571" s="29"/>
    </row>
    <row r="5572" spans="1:12" x14ac:dyDescent="0.3">
      <c r="A5572" s="5" t="str">
        <f t="shared" ref="A5572:A5635" si="348">TEXT(30*MONTH(C5572),"mmmm")</f>
        <v>octobre</v>
      </c>
      <c r="B5572" s="4">
        <f t="shared" ref="B5572:B5635" si="349">_xlfn.ISOWEEKNUM(C5572)</f>
        <v>40</v>
      </c>
      <c r="C5572" s="21">
        <f t="shared" ref="C5572:C5635" si="350">WORKDAY(INT((ROW()-1)/20)+"01/01/2021",1)</f>
        <v>44476</v>
      </c>
      <c r="H5572" s="101"/>
      <c r="K5572" s="98">
        <f t="shared" ref="K5572:K5635" si="351">IFERROR((I5572-J5572)/J5572,0)</f>
        <v>0</v>
      </c>
      <c r="L5572" s="29"/>
    </row>
    <row r="5573" spans="1:12" x14ac:dyDescent="0.3">
      <c r="A5573" s="5" t="str">
        <f t="shared" si="348"/>
        <v>octobre</v>
      </c>
      <c r="B5573" s="4">
        <f t="shared" si="349"/>
        <v>40</v>
      </c>
      <c r="C5573" s="21">
        <f t="shared" si="350"/>
        <v>44476</v>
      </c>
      <c r="H5573" s="101"/>
      <c r="K5573" s="98">
        <f t="shared" si="351"/>
        <v>0</v>
      </c>
      <c r="L5573" s="29"/>
    </row>
    <row r="5574" spans="1:12" x14ac:dyDescent="0.3">
      <c r="A5574" s="5" t="str">
        <f t="shared" si="348"/>
        <v>octobre</v>
      </c>
      <c r="B5574" s="4">
        <f t="shared" si="349"/>
        <v>40</v>
      </c>
      <c r="C5574" s="21">
        <f t="shared" si="350"/>
        <v>44476</v>
      </c>
      <c r="H5574" s="101"/>
      <c r="K5574" s="98">
        <f t="shared" si="351"/>
        <v>0</v>
      </c>
      <c r="L5574" s="29"/>
    </row>
    <row r="5575" spans="1:12" x14ac:dyDescent="0.3">
      <c r="A5575" s="5" t="str">
        <f t="shared" si="348"/>
        <v>octobre</v>
      </c>
      <c r="B5575" s="4">
        <f t="shared" si="349"/>
        <v>40</v>
      </c>
      <c r="C5575" s="21">
        <f t="shared" si="350"/>
        <v>44476</v>
      </c>
      <c r="H5575" s="101"/>
      <c r="K5575" s="98">
        <f t="shared" si="351"/>
        <v>0</v>
      </c>
      <c r="L5575" s="29"/>
    </row>
    <row r="5576" spans="1:12" x14ac:dyDescent="0.3">
      <c r="A5576" s="5" t="str">
        <f t="shared" si="348"/>
        <v>octobre</v>
      </c>
      <c r="B5576" s="4">
        <f t="shared" si="349"/>
        <v>40</v>
      </c>
      <c r="C5576" s="21">
        <f t="shared" si="350"/>
        <v>44476</v>
      </c>
      <c r="H5576" s="101"/>
      <c r="K5576" s="98">
        <f t="shared" si="351"/>
        <v>0</v>
      </c>
      <c r="L5576" s="29"/>
    </row>
    <row r="5577" spans="1:12" x14ac:dyDescent="0.3">
      <c r="A5577" s="5" t="str">
        <f t="shared" si="348"/>
        <v>octobre</v>
      </c>
      <c r="B5577" s="4">
        <f t="shared" si="349"/>
        <v>40</v>
      </c>
      <c r="C5577" s="21">
        <f t="shared" si="350"/>
        <v>44476</v>
      </c>
      <c r="H5577" s="101"/>
      <c r="K5577" s="98">
        <f t="shared" si="351"/>
        <v>0</v>
      </c>
      <c r="L5577" s="29"/>
    </row>
    <row r="5578" spans="1:12" x14ac:dyDescent="0.3">
      <c r="A5578" s="5" t="str">
        <f t="shared" si="348"/>
        <v>octobre</v>
      </c>
      <c r="B5578" s="4">
        <f t="shared" si="349"/>
        <v>40</v>
      </c>
      <c r="C5578" s="21">
        <f t="shared" si="350"/>
        <v>44476</v>
      </c>
      <c r="H5578" s="101"/>
      <c r="K5578" s="98">
        <f t="shared" si="351"/>
        <v>0</v>
      </c>
      <c r="L5578" s="29"/>
    </row>
    <row r="5579" spans="1:12" x14ac:dyDescent="0.3">
      <c r="A5579" s="5" t="str">
        <f t="shared" si="348"/>
        <v>octobre</v>
      </c>
      <c r="B5579" s="4">
        <f t="shared" si="349"/>
        <v>40</v>
      </c>
      <c r="C5579" s="21">
        <f t="shared" si="350"/>
        <v>44476</v>
      </c>
      <c r="H5579" s="101"/>
      <c r="K5579" s="98">
        <f t="shared" si="351"/>
        <v>0</v>
      </c>
      <c r="L5579" s="29"/>
    </row>
    <row r="5580" spans="1:12" x14ac:dyDescent="0.3">
      <c r="A5580" s="5" t="str">
        <f t="shared" si="348"/>
        <v>octobre</v>
      </c>
      <c r="B5580" s="4">
        <f t="shared" si="349"/>
        <v>40</v>
      </c>
      <c r="C5580" s="21">
        <f t="shared" si="350"/>
        <v>44476</v>
      </c>
      <c r="H5580" s="101"/>
      <c r="K5580" s="98">
        <f t="shared" si="351"/>
        <v>0</v>
      </c>
      <c r="L5580" s="29"/>
    </row>
    <row r="5581" spans="1:12" x14ac:dyDescent="0.3">
      <c r="A5581" s="5" t="str">
        <f t="shared" si="348"/>
        <v>octobre</v>
      </c>
      <c r="B5581" s="4">
        <f t="shared" si="349"/>
        <v>40</v>
      </c>
      <c r="C5581" s="21">
        <f t="shared" si="350"/>
        <v>44477</v>
      </c>
      <c r="H5581" s="101"/>
      <c r="K5581" s="98">
        <f t="shared" si="351"/>
        <v>0</v>
      </c>
      <c r="L5581" s="29"/>
    </row>
    <row r="5582" spans="1:12" x14ac:dyDescent="0.3">
      <c r="A5582" s="5" t="str">
        <f t="shared" si="348"/>
        <v>octobre</v>
      </c>
      <c r="B5582" s="4">
        <f t="shared" si="349"/>
        <v>40</v>
      </c>
      <c r="C5582" s="21">
        <f t="shared" si="350"/>
        <v>44477</v>
      </c>
      <c r="H5582" s="101"/>
      <c r="K5582" s="98">
        <f t="shared" si="351"/>
        <v>0</v>
      </c>
      <c r="L5582" s="29"/>
    </row>
    <row r="5583" spans="1:12" x14ac:dyDescent="0.3">
      <c r="A5583" s="5" t="str">
        <f t="shared" si="348"/>
        <v>octobre</v>
      </c>
      <c r="B5583" s="4">
        <f t="shared" si="349"/>
        <v>40</v>
      </c>
      <c r="C5583" s="21">
        <f t="shared" si="350"/>
        <v>44477</v>
      </c>
      <c r="H5583" s="101"/>
      <c r="K5583" s="98">
        <f t="shared" si="351"/>
        <v>0</v>
      </c>
      <c r="L5583" s="29"/>
    </row>
    <row r="5584" spans="1:12" x14ac:dyDescent="0.3">
      <c r="A5584" s="5" t="str">
        <f t="shared" si="348"/>
        <v>octobre</v>
      </c>
      <c r="B5584" s="4">
        <f t="shared" si="349"/>
        <v>40</v>
      </c>
      <c r="C5584" s="21">
        <f t="shared" si="350"/>
        <v>44477</v>
      </c>
      <c r="H5584" s="101"/>
      <c r="K5584" s="98">
        <f t="shared" si="351"/>
        <v>0</v>
      </c>
      <c r="L5584" s="29"/>
    </row>
    <row r="5585" spans="1:12" x14ac:dyDescent="0.3">
      <c r="A5585" s="5" t="str">
        <f t="shared" si="348"/>
        <v>octobre</v>
      </c>
      <c r="B5585" s="4">
        <f t="shared" si="349"/>
        <v>40</v>
      </c>
      <c r="C5585" s="21">
        <f t="shared" si="350"/>
        <v>44477</v>
      </c>
      <c r="H5585" s="101"/>
      <c r="K5585" s="98">
        <f t="shared" si="351"/>
        <v>0</v>
      </c>
      <c r="L5585" s="29"/>
    </row>
    <row r="5586" spans="1:12" x14ac:dyDescent="0.3">
      <c r="A5586" s="5" t="str">
        <f t="shared" si="348"/>
        <v>octobre</v>
      </c>
      <c r="B5586" s="4">
        <f t="shared" si="349"/>
        <v>40</v>
      </c>
      <c r="C5586" s="21">
        <f t="shared" si="350"/>
        <v>44477</v>
      </c>
      <c r="H5586" s="101"/>
      <c r="K5586" s="98">
        <f t="shared" si="351"/>
        <v>0</v>
      </c>
      <c r="L5586" s="29"/>
    </row>
    <row r="5587" spans="1:12" x14ac:dyDescent="0.3">
      <c r="A5587" s="5" t="str">
        <f t="shared" si="348"/>
        <v>octobre</v>
      </c>
      <c r="B5587" s="4">
        <f t="shared" si="349"/>
        <v>40</v>
      </c>
      <c r="C5587" s="21">
        <f t="shared" si="350"/>
        <v>44477</v>
      </c>
      <c r="H5587" s="101"/>
      <c r="K5587" s="98">
        <f t="shared" si="351"/>
        <v>0</v>
      </c>
      <c r="L5587" s="29"/>
    </row>
    <row r="5588" spans="1:12" x14ac:dyDescent="0.3">
      <c r="A5588" s="5" t="str">
        <f t="shared" si="348"/>
        <v>octobre</v>
      </c>
      <c r="B5588" s="4">
        <f t="shared" si="349"/>
        <v>40</v>
      </c>
      <c r="C5588" s="21">
        <f t="shared" si="350"/>
        <v>44477</v>
      </c>
      <c r="H5588" s="101"/>
      <c r="K5588" s="98">
        <f t="shared" si="351"/>
        <v>0</v>
      </c>
      <c r="L5588" s="29"/>
    </row>
    <row r="5589" spans="1:12" x14ac:dyDescent="0.3">
      <c r="A5589" s="5" t="str">
        <f t="shared" si="348"/>
        <v>octobre</v>
      </c>
      <c r="B5589" s="4">
        <f t="shared" si="349"/>
        <v>40</v>
      </c>
      <c r="C5589" s="21">
        <f t="shared" si="350"/>
        <v>44477</v>
      </c>
      <c r="H5589" s="101"/>
      <c r="K5589" s="98">
        <f t="shared" si="351"/>
        <v>0</v>
      </c>
      <c r="L5589" s="29"/>
    </row>
    <row r="5590" spans="1:12" x14ac:dyDescent="0.3">
      <c r="A5590" s="5" t="str">
        <f t="shared" si="348"/>
        <v>octobre</v>
      </c>
      <c r="B5590" s="4">
        <f t="shared" si="349"/>
        <v>40</v>
      </c>
      <c r="C5590" s="21">
        <f t="shared" si="350"/>
        <v>44477</v>
      </c>
      <c r="H5590" s="101"/>
      <c r="K5590" s="98">
        <f t="shared" si="351"/>
        <v>0</v>
      </c>
      <c r="L5590" s="29"/>
    </row>
    <row r="5591" spans="1:12" x14ac:dyDescent="0.3">
      <c r="A5591" s="5" t="str">
        <f t="shared" si="348"/>
        <v>octobre</v>
      </c>
      <c r="B5591" s="4">
        <f t="shared" si="349"/>
        <v>40</v>
      </c>
      <c r="C5591" s="21">
        <f t="shared" si="350"/>
        <v>44477</v>
      </c>
      <c r="H5591" s="101"/>
      <c r="K5591" s="98">
        <f t="shared" si="351"/>
        <v>0</v>
      </c>
      <c r="L5591" s="29"/>
    </row>
    <row r="5592" spans="1:12" x14ac:dyDescent="0.3">
      <c r="A5592" s="5" t="str">
        <f t="shared" si="348"/>
        <v>octobre</v>
      </c>
      <c r="B5592" s="4">
        <f t="shared" si="349"/>
        <v>40</v>
      </c>
      <c r="C5592" s="21">
        <f t="shared" si="350"/>
        <v>44477</v>
      </c>
      <c r="H5592" s="101"/>
      <c r="K5592" s="98">
        <f t="shared" si="351"/>
        <v>0</v>
      </c>
      <c r="L5592" s="29"/>
    </row>
    <row r="5593" spans="1:12" x14ac:dyDescent="0.3">
      <c r="A5593" s="5" t="str">
        <f t="shared" si="348"/>
        <v>octobre</v>
      </c>
      <c r="B5593" s="4">
        <f t="shared" si="349"/>
        <v>40</v>
      </c>
      <c r="C5593" s="21">
        <f t="shared" si="350"/>
        <v>44477</v>
      </c>
      <c r="H5593" s="101"/>
      <c r="K5593" s="98">
        <f t="shared" si="351"/>
        <v>0</v>
      </c>
      <c r="L5593" s="29"/>
    </row>
    <row r="5594" spans="1:12" x14ac:dyDescent="0.3">
      <c r="A5594" s="5" t="str">
        <f t="shared" si="348"/>
        <v>octobre</v>
      </c>
      <c r="B5594" s="4">
        <f t="shared" si="349"/>
        <v>40</v>
      </c>
      <c r="C5594" s="21">
        <f t="shared" si="350"/>
        <v>44477</v>
      </c>
      <c r="H5594" s="101"/>
      <c r="K5594" s="98">
        <f t="shared" si="351"/>
        <v>0</v>
      </c>
      <c r="L5594" s="29"/>
    </row>
    <row r="5595" spans="1:12" x14ac:dyDescent="0.3">
      <c r="A5595" s="5" t="str">
        <f t="shared" si="348"/>
        <v>octobre</v>
      </c>
      <c r="B5595" s="4">
        <f t="shared" si="349"/>
        <v>40</v>
      </c>
      <c r="C5595" s="21">
        <f t="shared" si="350"/>
        <v>44477</v>
      </c>
      <c r="H5595" s="101"/>
      <c r="K5595" s="98">
        <f t="shared" si="351"/>
        <v>0</v>
      </c>
      <c r="L5595" s="29"/>
    </row>
    <row r="5596" spans="1:12" x14ac:dyDescent="0.3">
      <c r="A5596" s="5" t="str">
        <f t="shared" si="348"/>
        <v>octobre</v>
      </c>
      <c r="B5596" s="4">
        <f t="shared" si="349"/>
        <v>40</v>
      </c>
      <c r="C5596" s="21">
        <f t="shared" si="350"/>
        <v>44477</v>
      </c>
      <c r="H5596" s="101"/>
      <c r="K5596" s="98">
        <f t="shared" si="351"/>
        <v>0</v>
      </c>
      <c r="L5596" s="29"/>
    </row>
    <row r="5597" spans="1:12" x14ac:dyDescent="0.3">
      <c r="A5597" s="5" t="str">
        <f t="shared" si="348"/>
        <v>octobre</v>
      </c>
      <c r="B5597" s="4">
        <f t="shared" si="349"/>
        <v>40</v>
      </c>
      <c r="C5597" s="21">
        <f t="shared" si="350"/>
        <v>44477</v>
      </c>
      <c r="H5597" s="101"/>
      <c r="K5597" s="98">
        <f t="shared" si="351"/>
        <v>0</v>
      </c>
      <c r="L5597" s="29"/>
    </row>
    <row r="5598" spans="1:12" x14ac:dyDescent="0.3">
      <c r="A5598" s="5" t="str">
        <f t="shared" si="348"/>
        <v>octobre</v>
      </c>
      <c r="B5598" s="4">
        <f t="shared" si="349"/>
        <v>40</v>
      </c>
      <c r="C5598" s="21">
        <f t="shared" si="350"/>
        <v>44477</v>
      </c>
      <c r="H5598" s="101"/>
      <c r="K5598" s="98">
        <f t="shared" si="351"/>
        <v>0</v>
      </c>
      <c r="L5598" s="29"/>
    </row>
    <row r="5599" spans="1:12" x14ac:dyDescent="0.3">
      <c r="A5599" s="5" t="str">
        <f t="shared" si="348"/>
        <v>octobre</v>
      </c>
      <c r="B5599" s="4">
        <f t="shared" si="349"/>
        <v>40</v>
      </c>
      <c r="C5599" s="21">
        <f t="shared" si="350"/>
        <v>44477</v>
      </c>
      <c r="H5599" s="101"/>
      <c r="K5599" s="98">
        <f t="shared" si="351"/>
        <v>0</v>
      </c>
      <c r="L5599" s="29"/>
    </row>
    <row r="5600" spans="1:12" x14ac:dyDescent="0.3">
      <c r="A5600" s="5" t="str">
        <f t="shared" si="348"/>
        <v>octobre</v>
      </c>
      <c r="B5600" s="4">
        <f t="shared" si="349"/>
        <v>40</v>
      </c>
      <c r="C5600" s="21">
        <f t="shared" si="350"/>
        <v>44477</v>
      </c>
      <c r="H5600" s="101"/>
      <c r="K5600" s="98">
        <f t="shared" si="351"/>
        <v>0</v>
      </c>
      <c r="L5600" s="29"/>
    </row>
    <row r="5601" spans="1:12" x14ac:dyDescent="0.3">
      <c r="A5601" s="5" t="str">
        <f t="shared" si="348"/>
        <v>octobre</v>
      </c>
      <c r="B5601" s="4">
        <f t="shared" si="349"/>
        <v>41</v>
      </c>
      <c r="C5601" s="21">
        <f t="shared" si="350"/>
        <v>44480</v>
      </c>
      <c r="H5601" s="101"/>
      <c r="K5601" s="98">
        <f t="shared" si="351"/>
        <v>0</v>
      </c>
      <c r="L5601" s="29"/>
    </row>
    <row r="5602" spans="1:12" x14ac:dyDescent="0.3">
      <c r="A5602" s="5" t="str">
        <f t="shared" si="348"/>
        <v>octobre</v>
      </c>
      <c r="B5602" s="4">
        <f t="shared" si="349"/>
        <v>41</v>
      </c>
      <c r="C5602" s="21">
        <f t="shared" si="350"/>
        <v>44480</v>
      </c>
      <c r="H5602" s="101"/>
      <c r="K5602" s="98">
        <f t="shared" si="351"/>
        <v>0</v>
      </c>
      <c r="L5602" s="29"/>
    </row>
    <row r="5603" spans="1:12" x14ac:dyDescent="0.3">
      <c r="A5603" s="5" t="str">
        <f t="shared" si="348"/>
        <v>octobre</v>
      </c>
      <c r="B5603" s="4">
        <f t="shared" si="349"/>
        <v>41</v>
      </c>
      <c r="C5603" s="21">
        <f t="shared" si="350"/>
        <v>44480</v>
      </c>
      <c r="H5603" s="101"/>
      <c r="K5603" s="98">
        <f t="shared" si="351"/>
        <v>0</v>
      </c>
      <c r="L5603" s="29"/>
    </row>
    <row r="5604" spans="1:12" x14ac:dyDescent="0.3">
      <c r="A5604" s="5" t="str">
        <f t="shared" si="348"/>
        <v>octobre</v>
      </c>
      <c r="B5604" s="4">
        <f t="shared" si="349"/>
        <v>41</v>
      </c>
      <c r="C5604" s="21">
        <f t="shared" si="350"/>
        <v>44480</v>
      </c>
      <c r="H5604" s="101"/>
      <c r="K5604" s="98">
        <f t="shared" si="351"/>
        <v>0</v>
      </c>
      <c r="L5604" s="29"/>
    </row>
    <row r="5605" spans="1:12" x14ac:dyDescent="0.3">
      <c r="A5605" s="5" t="str">
        <f t="shared" si="348"/>
        <v>octobre</v>
      </c>
      <c r="B5605" s="4">
        <f t="shared" si="349"/>
        <v>41</v>
      </c>
      <c r="C5605" s="21">
        <f t="shared" si="350"/>
        <v>44480</v>
      </c>
      <c r="H5605" s="101"/>
      <c r="K5605" s="98">
        <f t="shared" si="351"/>
        <v>0</v>
      </c>
      <c r="L5605" s="29"/>
    </row>
    <row r="5606" spans="1:12" x14ac:dyDescent="0.3">
      <c r="A5606" s="5" t="str">
        <f t="shared" si="348"/>
        <v>octobre</v>
      </c>
      <c r="B5606" s="4">
        <f t="shared" si="349"/>
        <v>41</v>
      </c>
      <c r="C5606" s="21">
        <f t="shared" si="350"/>
        <v>44480</v>
      </c>
      <c r="H5606" s="101"/>
      <c r="K5606" s="98">
        <f t="shared" si="351"/>
        <v>0</v>
      </c>
      <c r="L5606" s="29"/>
    </row>
    <row r="5607" spans="1:12" x14ac:dyDescent="0.3">
      <c r="A5607" s="5" t="str">
        <f t="shared" si="348"/>
        <v>octobre</v>
      </c>
      <c r="B5607" s="4">
        <f t="shared" si="349"/>
        <v>41</v>
      </c>
      <c r="C5607" s="21">
        <f t="shared" si="350"/>
        <v>44480</v>
      </c>
      <c r="H5607" s="101"/>
      <c r="K5607" s="98">
        <f t="shared" si="351"/>
        <v>0</v>
      </c>
      <c r="L5607" s="29"/>
    </row>
    <row r="5608" spans="1:12" x14ac:dyDescent="0.3">
      <c r="A5608" s="5" t="str">
        <f t="shared" si="348"/>
        <v>octobre</v>
      </c>
      <c r="B5608" s="4">
        <f t="shared" si="349"/>
        <v>41</v>
      </c>
      <c r="C5608" s="21">
        <f t="shared" si="350"/>
        <v>44480</v>
      </c>
      <c r="H5608" s="101"/>
      <c r="K5608" s="98">
        <f t="shared" si="351"/>
        <v>0</v>
      </c>
      <c r="L5608" s="29"/>
    </row>
    <row r="5609" spans="1:12" x14ac:dyDescent="0.3">
      <c r="A5609" s="5" t="str">
        <f t="shared" si="348"/>
        <v>octobre</v>
      </c>
      <c r="B5609" s="4">
        <f t="shared" si="349"/>
        <v>41</v>
      </c>
      <c r="C5609" s="21">
        <f t="shared" si="350"/>
        <v>44480</v>
      </c>
      <c r="H5609" s="101"/>
      <c r="K5609" s="98">
        <f t="shared" si="351"/>
        <v>0</v>
      </c>
      <c r="L5609" s="29"/>
    </row>
    <row r="5610" spans="1:12" x14ac:dyDescent="0.3">
      <c r="A5610" s="5" t="str">
        <f t="shared" si="348"/>
        <v>octobre</v>
      </c>
      <c r="B5610" s="4">
        <f t="shared" si="349"/>
        <v>41</v>
      </c>
      <c r="C5610" s="21">
        <f t="shared" si="350"/>
        <v>44480</v>
      </c>
      <c r="H5610" s="101"/>
      <c r="K5610" s="98">
        <f t="shared" si="351"/>
        <v>0</v>
      </c>
      <c r="L5610" s="29"/>
    </row>
    <row r="5611" spans="1:12" x14ac:dyDescent="0.3">
      <c r="A5611" s="5" t="str">
        <f t="shared" si="348"/>
        <v>octobre</v>
      </c>
      <c r="B5611" s="4">
        <f t="shared" si="349"/>
        <v>41</v>
      </c>
      <c r="C5611" s="21">
        <f t="shared" si="350"/>
        <v>44480</v>
      </c>
      <c r="H5611" s="101"/>
      <c r="K5611" s="98">
        <f t="shared" si="351"/>
        <v>0</v>
      </c>
      <c r="L5611" s="29"/>
    </row>
    <row r="5612" spans="1:12" x14ac:dyDescent="0.3">
      <c r="A5612" s="5" t="str">
        <f t="shared" si="348"/>
        <v>octobre</v>
      </c>
      <c r="B5612" s="4">
        <f t="shared" si="349"/>
        <v>41</v>
      </c>
      <c r="C5612" s="21">
        <f t="shared" si="350"/>
        <v>44480</v>
      </c>
      <c r="H5612" s="101"/>
      <c r="K5612" s="98">
        <f t="shared" si="351"/>
        <v>0</v>
      </c>
      <c r="L5612" s="29"/>
    </row>
    <row r="5613" spans="1:12" x14ac:dyDescent="0.3">
      <c r="A5613" s="5" t="str">
        <f t="shared" si="348"/>
        <v>octobre</v>
      </c>
      <c r="B5613" s="4">
        <f t="shared" si="349"/>
        <v>41</v>
      </c>
      <c r="C5613" s="21">
        <f t="shared" si="350"/>
        <v>44480</v>
      </c>
      <c r="H5613" s="101"/>
      <c r="K5613" s="98">
        <f t="shared" si="351"/>
        <v>0</v>
      </c>
      <c r="L5613" s="29"/>
    </row>
    <row r="5614" spans="1:12" x14ac:dyDescent="0.3">
      <c r="A5614" s="5" t="str">
        <f t="shared" si="348"/>
        <v>octobre</v>
      </c>
      <c r="B5614" s="4">
        <f t="shared" si="349"/>
        <v>41</v>
      </c>
      <c r="C5614" s="21">
        <f t="shared" si="350"/>
        <v>44480</v>
      </c>
      <c r="H5614" s="101"/>
      <c r="K5614" s="98">
        <f t="shared" si="351"/>
        <v>0</v>
      </c>
      <c r="L5614" s="29"/>
    </row>
    <row r="5615" spans="1:12" x14ac:dyDescent="0.3">
      <c r="A5615" s="5" t="str">
        <f t="shared" si="348"/>
        <v>octobre</v>
      </c>
      <c r="B5615" s="4">
        <f t="shared" si="349"/>
        <v>41</v>
      </c>
      <c r="C5615" s="21">
        <f t="shared" si="350"/>
        <v>44480</v>
      </c>
      <c r="H5615" s="101"/>
      <c r="K5615" s="98">
        <f t="shared" si="351"/>
        <v>0</v>
      </c>
      <c r="L5615" s="29"/>
    </row>
    <row r="5616" spans="1:12" x14ac:dyDescent="0.3">
      <c r="A5616" s="5" t="str">
        <f t="shared" si="348"/>
        <v>octobre</v>
      </c>
      <c r="B5616" s="4">
        <f t="shared" si="349"/>
        <v>41</v>
      </c>
      <c r="C5616" s="21">
        <f t="shared" si="350"/>
        <v>44480</v>
      </c>
      <c r="H5616" s="101"/>
      <c r="K5616" s="98">
        <f t="shared" si="351"/>
        <v>0</v>
      </c>
      <c r="L5616" s="29"/>
    </row>
    <row r="5617" spans="1:12" x14ac:dyDescent="0.3">
      <c r="A5617" s="5" t="str">
        <f t="shared" si="348"/>
        <v>octobre</v>
      </c>
      <c r="B5617" s="4">
        <f t="shared" si="349"/>
        <v>41</v>
      </c>
      <c r="C5617" s="21">
        <f t="shared" si="350"/>
        <v>44480</v>
      </c>
      <c r="H5617" s="101"/>
      <c r="K5617" s="98">
        <f t="shared" si="351"/>
        <v>0</v>
      </c>
      <c r="L5617" s="29"/>
    </row>
    <row r="5618" spans="1:12" x14ac:dyDescent="0.3">
      <c r="A5618" s="5" t="str">
        <f t="shared" si="348"/>
        <v>octobre</v>
      </c>
      <c r="B5618" s="4">
        <f t="shared" si="349"/>
        <v>41</v>
      </c>
      <c r="C5618" s="21">
        <f t="shared" si="350"/>
        <v>44480</v>
      </c>
      <c r="H5618" s="101"/>
      <c r="K5618" s="98">
        <f t="shared" si="351"/>
        <v>0</v>
      </c>
      <c r="L5618" s="29"/>
    </row>
    <row r="5619" spans="1:12" x14ac:dyDescent="0.3">
      <c r="A5619" s="5" t="str">
        <f t="shared" si="348"/>
        <v>octobre</v>
      </c>
      <c r="B5619" s="4">
        <f t="shared" si="349"/>
        <v>41</v>
      </c>
      <c r="C5619" s="21">
        <f t="shared" si="350"/>
        <v>44480</v>
      </c>
      <c r="H5619" s="101"/>
      <c r="K5619" s="98">
        <f t="shared" si="351"/>
        <v>0</v>
      </c>
      <c r="L5619" s="29"/>
    </row>
    <row r="5620" spans="1:12" x14ac:dyDescent="0.3">
      <c r="A5620" s="5" t="str">
        <f t="shared" si="348"/>
        <v>octobre</v>
      </c>
      <c r="B5620" s="4">
        <f t="shared" si="349"/>
        <v>41</v>
      </c>
      <c r="C5620" s="21">
        <f t="shared" si="350"/>
        <v>44480</v>
      </c>
      <c r="H5620" s="101"/>
      <c r="K5620" s="98">
        <f t="shared" si="351"/>
        <v>0</v>
      </c>
      <c r="L5620" s="29"/>
    </row>
    <row r="5621" spans="1:12" x14ac:dyDescent="0.3">
      <c r="A5621" s="5" t="str">
        <f t="shared" si="348"/>
        <v>octobre</v>
      </c>
      <c r="B5621" s="4">
        <f t="shared" si="349"/>
        <v>41</v>
      </c>
      <c r="C5621" s="21">
        <f t="shared" si="350"/>
        <v>44480</v>
      </c>
      <c r="H5621" s="101"/>
      <c r="K5621" s="98">
        <f t="shared" si="351"/>
        <v>0</v>
      </c>
      <c r="L5621" s="29"/>
    </row>
    <row r="5622" spans="1:12" x14ac:dyDescent="0.3">
      <c r="A5622" s="5" t="str">
        <f t="shared" si="348"/>
        <v>octobre</v>
      </c>
      <c r="B5622" s="4">
        <f t="shared" si="349"/>
        <v>41</v>
      </c>
      <c r="C5622" s="21">
        <f t="shared" si="350"/>
        <v>44480</v>
      </c>
      <c r="H5622" s="101"/>
      <c r="K5622" s="98">
        <f t="shared" si="351"/>
        <v>0</v>
      </c>
      <c r="L5622" s="29"/>
    </row>
    <row r="5623" spans="1:12" x14ac:dyDescent="0.3">
      <c r="A5623" s="5" t="str">
        <f t="shared" si="348"/>
        <v>octobre</v>
      </c>
      <c r="B5623" s="4">
        <f t="shared" si="349"/>
        <v>41</v>
      </c>
      <c r="C5623" s="21">
        <f t="shared" si="350"/>
        <v>44480</v>
      </c>
      <c r="H5623" s="101"/>
      <c r="K5623" s="98">
        <f t="shared" si="351"/>
        <v>0</v>
      </c>
      <c r="L5623" s="29"/>
    </row>
    <row r="5624" spans="1:12" x14ac:dyDescent="0.3">
      <c r="A5624" s="5" t="str">
        <f t="shared" si="348"/>
        <v>octobre</v>
      </c>
      <c r="B5624" s="4">
        <f t="shared" si="349"/>
        <v>41</v>
      </c>
      <c r="C5624" s="21">
        <f t="shared" si="350"/>
        <v>44480</v>
      </c>
      <c r="H5624" s="101"/>
      <c r="K5624" s="98">
        <f t="shared" si="351"/>
        <v>0</v>
      </c>
      <c r="L5624" s="29"/>
    </row>
    <row r="5625" spans="1:12" x14ac:dyDescent="0.3">
      <c r="A5625" s="5" t="str">
        <f t="shared" si="348"/>
        <v>octobre</v>
      </c>
      <c r="B5625" s="4">
        <f t="shared" si="349"/>
        <v>41</v>
      </c>
      <c r="C5625" s="21">
        <f t="shared" si="350"/>
        <v>44480</v>
      </c>
      <c r="H5625" s="101"/>
      <c r="K5625" s="98">
        <f t="shared" si="351"/>
        <v>0</v>
      </c>
      <c r="L5625" s="29"/>
    </row>
    <row r="5626" spans="1:12" x14ac:dyDescent="0.3">
      <c r="A5626" s="5" t="str">
        <f t="shared" si="348"/>
        <v>octobre</v>
      </c>
      <c r="B5626" s="4">
        <f t="shared" si="349"/>
        <v>41</v>
      </c>
      <c r="C5626" s="21">
        <f t="shared" si="350"/>
        <v>44480</v>
      </c>
      <c r="H5626" s="101"/>
      <c r="K5626" s="98">
        <f t="shared" si="351"/>
        <v>0</v>
      </c>
      <c r="L5626" s="29"/>
    </row>
    <row r="5627" spans="1:12" x14ac:dyDescent="0.3">
      <c r="A5627" s="5" t="str">
        <f t="shared" si="348"/>
        <v>octobre</v>
      </c>
      <c r="B5627" s="4">
        <f t="shared" si="349"/>
        <v>41</v>
      </c>
      <c r="C5627" s="21">
        <f t="shared" si="350"/>
        <v>44480</v>
      </c>
      <c r="H5627" s="101"/>
      <c r="K5627" s="98">
        <f t="shared" si="351"/>
        <v>0</v>
      </c>
      <c r="L5627" s="29"/>
    </row>
    <row r="5628" spans="1:12" x14ac:dyDescent="0.3">
      <c r="A5628" s="5" t="str">
        <f t="shared" si="348"/>
        <v>octobre</v>
      </c>
      <c r="B5628" s="4">
        <f t="shared" si="349"/>
        <v>41</v>
      </c>
      <c r="C5628" s="21">
        <f t="shared" si="350"/>
        <v>44480</v>
      </c>
      <c r="H5628" s="101"/>
      <c r="K5628" s="98">
        <f t="shared" si="351"/>
        <v>0</v>
      </c>
      <c r="L5628" s="29"/>
    </row>
    <row r="5629" spans="1:12" x14ac:dyDescent="0.3">
      <c r="A5629" s="5" t="str">
        <f t="shared" si="348"/>
        <v>octobre</v>
      </c>
      <c r="B5629" s="4">
        <f t="shared" si="349"/>
        <v>41</v>
      </c>
      <c r="C5629" s="21">
        <f t="shared" si="350"/>
        <v>44480</v>
      </c>
      <c r="H5629" s="101"/>
      <c r="K5629" s="98">
        <f t="shared" si="351"/>
        <v>0</v>
      </c>
      <c r="L5629" s="29"/>
    </row>
    <row r="5630" spans="1:12" x14ac:dyDescent="0.3">
      <c r="A5630" s="5" t="str">
        <f t="shared" si="348"/>
        <v>octobre</v>
      </c>
      <c r="B5630" s="4">
        <f t="shared" si="349"/>
        <v>41</v>
      </c>
      <c r="C5630" s="21">
        <f t="shared" si="350"/>
        <v>44480</v>
      </c>
      <c r="H5630" s="101"/>
      <c r="K5630" s="98">
        <f t="shared" si="351"/>
        <v>0</v>
      </c>
      <c r="L5630" s="29"/>
    </row>
    <row r="5631" spans="1:12" x14ac:dyDescent="0.3">
      <c r="A5631" s="5" t="str">
        <f t="shared" si="348"/>
        <v>octobre</v>
      </c>
      <c r="B5631" s="4">
        <f t="shared" si="349"/>
        <v>41</v>
      </c>
      <c r="C5631" s="21">
        <f t="shared" si="350"/>
        <v>44480</v>
      </c>
      <c r="H5631" s="101"/>
      <c r="K5631" s="98">
        <f t="shared" si="351"/>
        <v>0</v>
      </c>
      <c r="L5631" s="29"/>
    </row>
    <row r="5632" spans="1:12" x14ac:dyDescent="0.3">
      <c r="A5632" s="5" t="str">
        <f t="shared" si="348"/>
        <v>octobre</v>
      </c>
      <c r="B5632" s="4">
        <f t="shared" si="349"/>
        <v>41</v>
      </c>
      <c r="C5632" s="21">
        <f t="shared" si="350"/>
        <v>44480</v>
      </c>
      <c r="H5632" s="101"/>
      <c r="K5632" s="98">
        <f t="shared" si="351"/>
        <v>0</v>
      </c>
      <c r="L5632" s="29"/>
    </row>
    <row r="5633" spans="1:12" x14ac:dyDescent="0.3">
      <c r="A5633" s="5" t="str">
        <f t="shared" si="348"/>
        <v>octobre</v>
      </c>
      <c r="B5633" s="4">
        <f t="shared" si="349"/>
        <v>41</v>
      </c>
      <c r="C5633" s="21">
        <f t="shared" si="350"/>
        <v>44480</v>
      </c>
      <c r="H5633" s="101"/>
      <c r="K5633" s="98">
        <f t="shared" si="351"/>
        <v>0</v>
      </c>
      <c r="L5633" s="29"/>
    </row>
    <row r="5634" spans="1:12" x14ac:dyDescent="0.3">
      <c r="A5634" s="5" t="str">
        <f t="shared" si="348"/>
        <v>octobre</v>
      </c>
      <c r="B5634" s="4">
        <f t="shared" si="349"/>
        <v>41</v>
      </c>
      <c r="C5634" s="21">
        <f t="shared" si="350"/>
        <v>44480</v>
      </c>
      <c r="H5634" s="101"/>
      <c r="K5634" s="98">
        <f t="shared" si="351"/>
        <v>0</v>
      </c>
      <c r="L5634" s="29"/>
    </row>
    <row r="5635" spans="1:12" x14ac:dyDescent="0.3">
      <c r="A5635" s="5" t="str">
        <f t="shared" si="348"/>
        <v>octobre</v>
      </c>
      <c r="B5635" s="4">
        <f t="shared" si="349"/>
        <v>41</v>
      </c>
      <c r="C5635" s="21">
        <f t="shared" si="350"/>
        <v>44480</v>
      </c>
      <c r="H5635" s="101"/>
      <c r="K5635" s="98">
        <f t="shared" si="351"/>
        <v>0</v>
      </c>
      <c r="L5635" s="29"/>
    </row>
    <row r="5636" spans="1:12" x14ac:dyDescent="0.3">
      <c r="A5636" s="5" t="str">
        <f t="shared" ref="A5636:A5699" si="352">TEXT(30*MONTH(C5636),"mmmm")</f>
        <v>octobre</v>
      </c>
      <c r="B5636" s="4">
        <f t="shared" ref="B5636:B5699" si="353">_xlfn.ISOWEEKNUM(C5636)</f>
        <v>41</v>
      </c>
      <c r="C5636" s="21">
        <f t="shared" ref="C5636:C5699" si="354">WORKDAY(INT((ROW()-1)/20)+"01/01/2021",1)</f>
        <v>44480</v>
      </c>
      <c r="H5636" s="101"/>
      <c r="K5636" s="98">
        <f t="shared" ref="K5636:K5699" si="355">IFERROR((I5636-J5636)/J5636,0)</f>
        <v>0</v>
      </c>
      <c r="L5636" s="29"/>
    </row>
    <row r="5637" spans="1:12" x14ac:dyDescent="0.3">
      <c r="A5637" s="5" t="str">
        <f t="shared" si="352"/>
        <v>octobre</v>
      </c>
      <c r="B5637" s="4">
        <f t="shared" si="353"/>
        <v>41</v>
      </c>
      <c r="C5637" s="21">
        <f t="shared" si="354"/>
        <v>44480</v>
      </c>
      <c r="H5637" s="101"/>
      <c r="K5637" s="98">
        <f t="shared" si="355"/>
        <v>0</v>
      </c>
      <c r="L5637" s="29"/>
    </row>
    <row r="5638" spans="1:12" x14ac:dyDescent="0.3">
      <c r="A5638" s="5" t="str">
        <f t="shared" si="352"/>
        <v>octobre</v>
      </c>
      <c r="B5638" s="4">
        <f t="shared" si="353"/>
        <v>41</v>
      </c>
      <c r="C5638" s="21">
        <f t="shared" si="354"/>
        <v>44480</v>
      </c>
      <c r="H5638" s="101"/>
      <c r="K5638" s="98">
        <f t="shared" si="355"/>
        <v>0</v>
      </c>
      <c r="L5638" s="29"/>
    </row>
    <row r="5639" spans="1:12" x14ac:dyDescent="0.3">
      <c r="A5639" s="5" t="str">
        <f t="shared" si="352"/>
        <v>octobre</v>
      </c>
      <c r="B5639" s="4">
        <f t="shared" si="353"/>
        <v>41</v>
      </c>
      <c r="C5639" s="21">
        <f t="shared" si="354"/>
        <v>44480</v>
      </c>
      <c r="H5639" s="101"/>
      <c r="K5639" s="98">
        <f t="shared" si="355"/>
        <v>0</v>
      </c>
      <c r="L5639" s="29"/>
    </row>
    <row r="5640" spans="1:12" x14ac:dyDescent="0.3">
      <c r="A5640" s="5" t="str">
        <f t="shared" si="352"/>
        <v>octobre</v>
      </c>
      <c r="B5640" s="4">
        <f t="shared" si="353"/>
        <v>41</v>
      </c>
      <c r="C5640" s="21">
        <f t="shared" si="354"/>
        <v>44480</v>
      </c>
      <c r="H5640" s="101"/>
      <c r="K5640" s="98">
        <f t="shared" si="355"/>
        <v>0</v>
      </c>
      <c r="L5640" s="29"/>
    </row>
    <row r="5641" spans="1:12" x14ac:dyDescent="0.3">
      <c r="A5641" s="5" t="str">
        <f t="shared" si="352"/>
        <v>octobre</v>
      </c>
      <c r="B5641" s="4">
        <f t="shared" si="353"/>
        <v>41</v>
      </c>
      <c r="C5641" s="21">
        <f t="shared" si="354"/>
        <v>44480</v>
      </c>
      <c r="H5641" s="101"/>
      <c r="K5641" s="98">
        <f t="shared" si="355"/>
        <v>0</v>
      </c>
      <c r="L5641" s="29"/>
    </row>
    <row r="5642" spans="1:12" x14ac:dyDescent="0.3">
      <c r="A5642" s="5" t="str">
        <f t="shared" si="352"/>
        <v>octobre</v>
      </c>
      <c r="B5642" s="4">
        <f t="shared" si="353"/>
        <v>41</v>
      </c>
      <c r="C5642" s="21">
        <f t="shared" si="354"/>
        <v>44480</v>
      </c>
      <c r="H5642" s="101"/>
      <c r="K5642" s="98">
        <f t="shared" si="355"/>
        <v>0</v>
      </c>
      <c r="L5642" s="29"/>
    </row>
    <row r="5643" spans="1:12" x14ac:dyDescent="0.3">
      <c r="A5643" s="5" t="str">
        <f t="shared" si="352"/>
        <v>octobre</v>
      </c>
      <c r="B5643" s="4">
        <f t="shared" si="353"/>
        <v>41</v>
      </c>
      <c r="C5643" s="21">
        <f t="shared" si="354"/>
        <v>44480</v>
      </c>
      <c r="H5643" s="101"/>
      <c r="K5643" s="98">
        <f t="shared" si="355"/>
        <v>0</v>
      </c>
      <c r="L5643" s="29"/>
    </row>
    <row r="5644" spans="1:12" x14ac:dyDescent="0.3">
      <c r="A5644" s="5" t="str">
        <f t="shared" si="352"/>
        <v>octobre</v>
      </c>
      <c r="B5644" s="4">
        <f t="shared" si="353"/>
        <v>41</v>
      </c>
      <c r="C5644" s="21">
        <f t="shared" si="354"/>
        <v>44480</v>
      </c>
      <c r="H5644" s="101"/>
      <c r="K5644" s="98">
        <f t="shared" si="355"/>
        <v>0</v>
      </c>
      <c r="L5644" s="29"/>
    </row>
    <row r="5645" spans="1:12" x14ac:dyDescent="0.3">
      <c r="A5645" s="5" t="str">
        <f t="shared" si="352"/>
        <v>octobre</v>
      </c>
      <c r="B5645" s="4">
        <f t="shared" si="353"/>
        <v>41</v>
      </c>
      <c r="C5645" s="21">
        <f t="shared" si="354"/>
        <v>44480</v>
      </c>
      <c r="H5645" s="101"/>
      <c r="K5645" s="98">
        <f t="shared" si="355"/>
        <v>0</v>
      </c>
      <c r="L5645" s="29"/>
    </row>
    <row r="5646" spans="1:12" x14ac:dyDescent="0.3">
      <c r="A5646" s="5" t="str">
        <f t="shared" si="352"/>
        <v>octobre</v>
      </c>
      <c r="B5646" s="4">
        <f t="shared" si="353"/>
        <v>41</v>
      </c>
      <c r="C5646" s="21">
        <f t="shared" si="354"/>
        <v>44480</v>
      </c>
      <c r="H5646" s="101"/>
      <c r="K5646" s="98">
        <f t="shared" si="355"/>
        <v>0</v>
      </c>
      <c r="L5646" s="29"/>
    </row>
    <row r="5647" spans="1:12" x14ac:dyDescent="0.3">
      <c r="A5647" s="5" t="str">
        <f t="shared" si="352"/>
        <v>octobre</v>
      </c>
      <c r="B5647" s="4">
        <f t="shared" si="353"/>
        <v>41</v>
      </c>
      <c r="C5647" s="21">
        <f t="shared" si="354"/>
        <v>44480</v>
      </c>
      <c r="H5647" s="101"/>
      <c r="K5647" s="98">
        <f t="shared" si="355"/>
        <v>0</v>
      </c>
      <c r="L5647" s="29"/>
    </row>
    <row r="5648" spans="1:12" x14ac:dyDescent="0.3">
      <c r="A5648" s="5" t="str">
        <f t="shared" si="352"/>
        <v>octobre</v>
      </c>
      <c r="B5648" s="4">
        <f t="shared" si="353"/>
        <v>41</v>
      </c>
      <c r="C5648" s="21">
        <f t="shared" si="354"/>
        <v>44480</v>
      </c>
      <c r="H5648" s="101"/>
      <c r="K5648" s="98">
        <f t="shared" si="355"/>
        <v>0</v>
      </c>
      <c r="L5648" s="29"/>
    </row>
    <row r="5649" spans="1:12" x14ac:dyDescent="0.3">
      <c r="A5649" s="5" t="str">
        <f t="shared" si="352"/>
        <v>octobre</v>
      </c>
      <c r="B5649" s="4">
        <f t="shared" si="353"/>
        <v>41</v>
      </c>
      <c r="C5649" s="21">
        <f t="shared" si="354"/>
        <v>44480</v>
      </c>
      <c r="H5649" s="101"/>
      <c r="K5649" s="98">
        <f t="shared" si="355"/>
        <v>0</v>
      </c>
      <c r="L5649" s="29"/>
    </row>
    <row r="5650" spans="1:12" x14ac:dyDescent="0.3">
      <c r="A5650" s="5" t="str">
        <f t="shared" si="352"/>
        <v>octobre</v>
      </c>
      <c r="B5650" s="4">
        <f t="shared" si="353"/>
        <v>41</v>
      </c>
      <c r="C5650" s="21">
        <f t="shared" si="354"/>
        <v>44480</v>
      </c>
      <c r="H5650" s="101"/>
      <c r="K5650" s="98">
        <f t="shared" si="355"/>
        <v>0</v>
      </c>
      <c r="L5650" s="29"/>
    </row>
    <row r="5651" spans="1:12" x14ac:dyDescent="0.3">
      <c r="A5651" s="5" t="str">
        <f t="shared" si="352"/>
        <v>octobre</v>
      </c>
      <c r="B5651" s="4">
        <f t="shared" si="353"/>
        <v>41</v>
      </c>
      <c r="C5651" s="21">
        <f t="shared" si="354"/>
        <v>44480</v>
      </c>
      <c r="H5651" s="101"/>
      <c r="K5651" s="98">
        <f t="shared" si="355"/>
        <v>0</v>
      </c>
      <c r="L5651" s="29"/>
    </row>
    <row r="5652" spans="1:12" x14ac:dyDescent="0.3">
      <c r="A5652" s="5" t="str">
        <f t="shared" si="352"/>
        <v>octobre</v>
      </c>
      <c r="B5652" s="4">
        <f t="shared" si="353"/>
        <v>41</v>
      </c>
      <c r="C5652" s="21">
        <f t="shared" si="354"/>
        <v>44480</v>
      </c>
      <c r="H5652" s="101"/>
      <c r="K5652" s="98">
        <f t="shared" si="355"/>
        <v>0</v>
      </c>
      <c r="L5652" s="29"/>
    </row>
    <row r="5653" spans="1:12" x14ac:dyDescent="0.3">
      <c r="A5653" s="5" t="str">
        <f t="shared" si="352"/>
        <v>octobre</v>
      </c>
      <c r="B5653" s="4">
        <f t="shared" si="353"/>
        <v>41</v>
      </c>
      <c r="C5653" s="21">
        <f t="shared" si="354"/>
        <v>44480</v>
      </c>
      <c r="H5653" s="101"/>
      <c r="K5653" s="98">
        <f t="shared" si="355"/>
        <v>0</v>
      </c>
      <c r="L5653" s="29"/>
    </row>
    <row r="5654" spans="1:12" x14ac:dyDescent="0.3">
      <c r="A5654" s="5" t="str">
        <f t="shared" si="352"/>
        <v>octobre</v>
      </c>
      <c r="B5654" s="4">
        <f t="shared" si="353"/>
        <v>41</v>
      </c>
      <c r="C5654" s="21">
        <f t="shared" si="354"/>
        <v>44480</v>
      </c>
      <c r="H5654" s="101"/>
      <c r="K5654" s="98">
        <f t="shared" si="355"/>
        <v>0</v>
      </c>
      <c r="L5654" s="29"/>
    </row>
    <row r="5655" spans="1:12" x14ac:dyDescent="0.3">
      <c r="A5655" s="5" t="str">
        <f t="shared" si="352"/>
        <v>octobre</v>
      </c>
      <c r="B5655" s="4">
        <f t="shared" si="353"/>
        <v>41</v>
      </c>
      <c r="C5655" s="21">
        <f t="shared" si="354"/>
        <v>44480</v>
      </c>
      <c r="H5655" s="101"/>
      <c r="K5655" s="98">
        <f t="shared" si="355"/>
        <v>0</v>
      </c>
      <c r="L5655" s="29"/>
    </row>
    <row r="5656" spans="1:12" x14ac:dyDescent="0.3">
      <c r="A5656" s="5" t="str">
        <f t="shared" si="352"/>
        <v>octobre</v>
      </c>
      <c r="B5656" s="4">
        <f t="shared" si="353"/>
        <v>41</v>
      </c>
      <c r="C5656" s="21">
        <f t="shared" si="354"/>
        <v>44480</v>
      </c>
      <c r="H5656" s="101"/>
      <c r="K5656" s="98">
        <f t="shared" si="355"/>
        <v>0</v>
      </c>
      <c r="L5656" s="29"/>
    </row>
    <row r="5657" spans="1:12" x14ac:dyDescent="0.3">
      <c r="A5657" s="5" t="str">
        <f t="shared" si="352"/>
        <v>octobre</v>
      </c>
      <c r="B5657" s="4">
        <f t="shared" si="353"/>
        <v>41</v>
      </c>
      <c r="C5657" s="21">
        <f t="shared" si="354"/>
        <v>44480</v>
      </c>
      <c r="H5657" s="101"/>
      <c r="K5657" s="98">
        <f t="shared" si="355"/>
        <v>0</v>
      </c>
      <c r="L5657" s="29"/>
    </row>
    <row r="5658" spans="1:12" x14ac:dyDescent="0.3">
      <c r="A5658" s="5" t="str">
        <f t="shared" si="352"/>
        <v>octobre</v>
      </c>
      <c r="B5658" s="4">
        <f t="shared" si="353"/>
        <v>41</v>
      </c>
      <c r="C5658" s="21">
        <f t="shared" si="354"/>
        <v>44480</v>
      </c>
      <c r="H5658" s="101"/>
      <c r="K5658" s="98">
        <f t="shared" si="355"/>
        <v>0</v>
      </c>
      <c r="L5658" s="29"/>
    </row>
    <row r="5659" spans="1:12" x14ac:dyDescent="0.3">
      <c r="A5659" s="5" t="str">
        <f t="shared" si="352"/>
        <v>octobre</v>
      </c>
      <c r="B5659" s="4">
        <f t="shared" si="353"/>
        <v>41</v>
      </c>
      <c r="C5659" s="21">
        <f t="shared" si="354"/>
        <v>44480</v>
      </c>
      <c r="H5659" s="101"/>
      <c r="K5659" s="98">
        <f t="shared" si="355"/>
        <v>0</v>
      </c>
      <c r="L5659" s="29"/>
    </row>
    <row r="5660" spans="1:12" x14ac:dyDescent="0.3">
      <c r="A5660" s="5" t="str">
        <f t="shared" si="352"/>
        <v>octobre</v>
      </c>
      <c r="B5660" s="4">
        <f t="shared" si="353"/>
        <v>41</v>
      </c>
      <c r="C5660" s="21">
        <f t="shared" si="354"/>
        <v>44480</v>
      </c>
      <c r="H5660" s="101"/>
      <c r="K5660" s="98">
        <f t="shared" si="355"/>
        <v>0</v>
      </c>
      <c r="L5660" s="29"/>
    </row>
    <row r="5661" spans="1:12" x14ac:dyDescent="0.3">
      <c r="A5661" s="5" t="str">
        <f t="shared" si="352"/>
        <v>octobre</v>
      </c>
      <c r="B5661" s="4">
        <f t="shared" si="353"/>
        <v>41</v>
      </c>
      <c r="C5661" s="21">
        <f t="shared" si="354"/>
        <v>44481</v>
      </c>
      <c r="H5661" s="101"/>
      <c r="K5661" s="98">
        <f t="shared" si="355"/>
        <v>0</v>
      </c>
      <c r="L5661" s="29"/>
    </row>
    <row r="5662" spans="1:12" x14ac:dyDescent="0.3">
      <c r="A5662" s="5" t="str">
        <f t="shared" si="352"/>
        <v>octobre</v>
      </c>
      <c r="B5662" s="4">
        <f t="shared" si="353"/>
        <v>41</v>
      </c>
      <c r="C5662" s="21">
        <f t="shared" si="354"/>
        <v>44481</v>
      </c>
      <c r="H5662" s="101"/>
      <c r="K5662" s="98">
        <f t="shared" si="355"/>
        <v>0</v>
      </c>
      <c r="L5662" s="29"/>
    </row>
    <row r="5663" spans="1:12" x14ac:dyDescent="0.3">
      <c r="A5663" s="5" t="str">
        <f t="shared" si="352"/>
        <v>octobre</v>
      </c>
      <c r="B5663" s="4">
        <f t="shared" si="353"/>
        <v>41</v>
      </c>
      <c r="C5663" s="21">
        <f t="shared" si="354"/>
        <v>44481</v>
      </c>
      <c r="H5663" s="101"/>
      <c r="K5663" s="98">
        <f t="shared" si="355"/>
        <v>0</v>
      </c>
      <c r="L5663" s="29"/>
    </row>
    <row r="5664" spans="1:12" x14ac:dyDescent="0.3">
      <c r="A5664" s="5" t="str">
        <f t="shared" si="352"/>
        <v>octobre</v>
      </c>
      <c r="B5664" s="4">
        <f t="shared" si="353"/>
        <v>41</v>
      </c>
      <c r="C5664" s="21">
        <f t="shared" si="354"/>
        <v>44481</v>
      </c>
      <c r="H5664" s="101"/>
      <c r="K5664" s="98">
        <f t="shared" si="355"/>
        <v>0</v>
      </c>
      <c r="L5664" s="29"/>
    </row>
    <row r="5665" spans="1:12" x14ac:dyDescent="0.3">
      <c r="A5665" s="5" t="str">
        <f t="shared" si="352"/>
        <v>octobre</v>
      </c>
      <c r="B5665" s="4">
        <f t="shared" si="353"/>
        <v>41</v>
      </c>
      <c r="C5665" s="21">
        <f t="shared" si="354"/>
        <v>44481</v>
      </c>
      <c r="H5665" s="101"/>
      <c r="K5665" s="98">
        <f t="shared" si="355"/>
        <v>0</v>
      </c>
      <c r="L5665" s="29"/>
    </row>
    <row r="5666" spans="1:12" x14ac:dyDescent="0.3">
      <c r="A5666" s="5" t="str">
        <f t="shared" si="352"/>
        <v>octobre</v>
      </c>
      <c r="B5666" s="4">
        <f t="shared" si="353"/>
        <v>41</v>
      </c>
      <c r="C5666" s="21">
        <f t="shared" si="354"/>
        <v>44481</v>
      </c>
      <c r="H5666" s="101"/>
      <c r="K5666" s="98">
        <f t="shared" si="355"/>
        <v>0</v>
      </c>
      <c r="L5666" s="29"/>
    </row>
    <row r="5667" spans="1:12" x14ac:dyDescent="0.3">
      <c r="A5667" s="5" t="str">
        <f t="shared" si="352"/>
        <v>octobre</v>
      </c>
      <c r="B5667" s="4">
        <f t="shared" si="353"/>
        <v>41</v>
      </c>
      <c r="C5667" s="21">
        <f t="shared" si="354"/>
        <v>44481</v>
      </c>
      <c r="H5667" s="101"/>
      <c r="K5667" s="98">
        <f t="shared" si="355"/>
        <v>0</v>
      </c>
      <c r="L5667" s="29"/>
    </row>
    <row r="5668" spans="1:12" x14ac:dyDescent="0.3">
      <c r="A5668" s="5" t="str">
        <f t="shared" si="352"/>
        <v>octobre</v>
      </c>
      <c r="B5668" s="4">
        <f t="shared" si="353"/>
        <v>41</v>
      </c>
      <c r="C5668" s="21">
        <f t="shared" si="354"/>
        <v>44481</v>
      </c>
      <c r="H5668" s="101"/>
      <c r="K5668" s="98">
        <f t="shared" si="355"/>
        <v>0</v>
      </c>
      <c r="L5668" s="29"/>
    </row>
    <row r="5669" spans="1:12" x14ac:dyDescent="0.3">
      <c r="A5669" s="5" t="str">
        <f t="shared" si="352"/>
        <v>octobre</v>
      </c>
      <c r="B5669" s="4">
        <f t="shared" si="353"/>
        <v>41</v>
      </c>
      <c r="C5669" s="21">
        <f t="shared" si="354"/>
        <v>44481</v>
      </c>
      <c r="H5669" s="101"/>
      <c r="K5669" s="98">
        <f t="shared" si="355"/>
        <v>0</v>
      </c>
      <c r="L5669" s="29"/>
    </row>
    <row r="5670" spans="1:12" x14ac:dyDescent="0.3">
      <c r="A5670" s="5" t="str">
        <f t="shared" si="352"/>
        <v>octobre</v>
      </c>
      <c r="B5670" s="4">
        <f t="shared" si="353"/>
        <v>41</v>
      </c>
      <c r="C5670" s="21">
        <f t="shared" si="354"/>
        <v>44481</v>
      </c>
      <c r="H5670" s="101"/>
      <c r="K5670" s="98">
        <f t="shared" si="355"/>
        <v>0</v>
      </c>
      <c r="L5670" s="29"/>
    </row>
    <row r="5671" spans="1:12" x14ac:dyDescent="0.3">
      <c r="A5671" s="5" t="str">
        <f t="shared" si="352"/>
        <v>octobre</v>
      </c>
      <c r="B5671" s="4">
        <f t="shared" si="353"/>
        <v>41</v>
      </c>
      <c r="C5671" s="21">
        <f t="shared" si="354"/>
        <v>44481</v>
      </c>
      <c r="H5671" s="101"/>
      <c r="K5671" s="98">
        <f t="shared" si="355"/>
        <v>0</v>
      </c>
      <c r="L5671" s="29"/>
    </row>
    <row r="5672" spans="1:12" x14ac:dyDescent="0.3">
      <c r="A5672" s="5" t="str">
        <f t="shared" si="352"/>
        <v>octobre</v>
      </c>
      <c r="B5672" s="4">
        <f t="shared" si="353"/>
        <v>41</v>
      </c>
      <c r="C5672" s="21">
        <f t="shared" si="354"/>
        <v>44481</v>
      </c>
      <c r="H5672" s="101"/>
      <c r="K5672" s="98">
        <f t="shared" si="355"/>
        <v>0</v>
      </c>
      <c r="L5672" s="29"/>
    </row>
    <row r="5673" spans="1:12" x14ac:dyDescent="0.3">
      <c r="A5673" s="5" t="str">
        <f t="shared" si="352"/>
        <v>octobre</v>
      </c>
      <c r="B5673" s="4">
        <f t="shared" si="353"/>
        <v>41</v>
      </c>
      <c r="C5673" s="21">
        <f t="shared" si="354"/>
        <v>44481</v>
      </c>
      <c r="H5673" s="101"/>
      <c r="K5673" s="98">
        <f t="shared" si="355"/>
        <v>0</v>
      </c>
      <c r="L5673" s="29"/>
    </row>
    <row r="5674" spans="1:12" x14ac:dyDescent="0.3">
      <c r="A5674" s="5" t="str">
        <f t="shared" si="352"/>
        <v>octobre</v>
      </c>
      <c r="B5674" s="4">
        <f t="shared" si="353"/>
        <v>41</v>
      </c>
      <c r="C5674" s="21">
        <f t="shared" si="354"/>
        <v>44481</v>
      </c>
      <c r="H5674" s="101"/>
      <c r="K5674" s="98">
        <f t="shared" si="355"/>
        <v>0</v>
      </c>
      <c r="L5674" s="29"/>
    </row>
    <row r="5675" spans="1:12" x14ac:dyDescent="0.3">
      <c r="A5675" s="5" t="str">
        <f t="shared" si="352"/>
        <v>octobre</v>
      </c>
      <c r="B5675" s="4">
        <f t="shared" si="353"/>
        <v>41</v>
      </c>
      <c r="C5675" s="21">
        <f t="shared" si="354"/>
        <v>44481</v>
      </c>
      <c r="H5675" s="101"/>
      <c r="K5675" s="98">
        <f t="shared" si="355"/>
        <v>0</v>
      </c>
      <c r="L5675" s="29"/>
    </row>
    <row r="5676" spans="1:12" x14ac:dyDescent="0.3">
      <c r="A5676" s="5" t="str">
        <f t="shared" si="352"/>
        <v>octobre</v>
      </c>
      <c r="B5676" s="4">
        <f t="shared" si="353"/>
        <v>41</v>
      </c>
      <c r="C5676" s="21">
        <f t="shared" si="354"/>
        <v>44481</v>
      </c>
      <c r="H5676" s="101"/>
      <c r="K5676" s="98">
        <f t="shared" si="355"/>
        <v>0</v>
      </c>
      <c r="L5676" s="29"/>
    </row>
    <row r="5677" spans="1:12" x14ac:dyDescent="0.3">
      <c r="A5677" s="5" t="str">
        <f t="shared" si="352"/>
        <v>octobre</v>
      </c>
      <c r="B5677" s="4">
        <f t="shared" si="353"/>
        <v>41</v>
      </c>
      <c r="C5677" s="21">
        <f t="shared" si="354"/>
        <v>44481</v>
      </c>
      <c r="H5677" s="101"/>
      <c r="K5677" s="98">
        <f t="shared" si="355"/>
        <v>0</v>
      </c>
      <c r="L5677" s="29"/>
    </row>
    <row r="5678" spans="1:12" x14ac:dyDescent="0.3">
      <c r="A5678" s="5" t="str">
        <f t="shared" si="352"/>
        <v>octobre</v>
      </c>
      <c r="B5678" s="4">
        <f t="shared" si="353"/>
        <v>41</v>
      </c>
      <c r="C5678" s="21">
        <f t="shared" si="354"/>
        <v>44481</v>
      </c>
      <c r="H5678" s="101"/>
      <c r="K5678" s="98">
        <f t="shared" si="355"/>
        <v>0</v>
      </c>
      <c r="L5678" s="29"/>
    </row>
    <row r="5679" spans="1:12" x14ac:dyDescent="0.3">
      <c r="A5679" s="5" t="str">
        <f t="shared" si="352"/>
        <v>octobre</v>
      </c>
      <c r="B5679" s="4">
        <f t="shared" si="353"/>
        <v>41</v>
      </c>
      <c r="C5679" s="21">
        <f t="shared" si="354"/>
        <v>44481</v>
      </c>
      <c r="H5679" s="101"/>
      <c r="K5679" s="98">
        <f t="shared" si="355"/>
        <v>0</v>
      </c>
      <c r="L5679" s="29"/>
    </row>
    <row r="5680" spans="1:12" x14ac:dyDescent="0.3">
      <c r="A5680" s="5" t="str">
        <f t="shared" si="352"/>
        <v>octobre</v>
      </c>
      <c r="B5680" s="4">
        <f t="shared" si="353"/>
        <v>41</v>
      </c>
      <c r="C5680" s="21">
        <f t="shared" si="354"/>
        <v>44481</v>
      </c>
      <c r="H5680" s="101"/>
      <c r="K5680" s="98">
        <f t="shared" si="355"/>
        <v>0</v>
      </c>
      <c r="L5680" s="29"/>
    </row>
    <row r="5681" spans="1:12" x14ac:dyDescent="0.3">
      <c r="A5681" s="5" t="str">
        <f t="shared" si="352"/>
        <v>octobre</v>
      </c>
      <c r="B5681" s="4">
        <f t="shared" si="353"/>
        <v>41</v>
      </c>
      <c r="C5681" s="21">
        <f t="shared" si="354"/>
        <v>44482</v>
      </c>
      <c r="H5681" s="101"/>
      <c r="K5681" s="98">
        <f t="shared" si="355"/>
        <v>0</v>
      </c>
      <c r="L5681" s="29"/>
    </row>
    <row r="5682" spans="1:12" x14ac:dyDescent="0.3">
      <c r="A5682" s="5" t="str">
        <f t="shared" si="352"/>
        <v>octobre</v>
      </c>
      <c r="B5682" s="4">
        <f t="shared" si="353"/>
        <v>41</v>
      </c>
      <c r="C5682" s="21">
        <f t="shared" si="354"/>
        <v>44482</v>
      </c>
      <c r="H5682" s="101"/>
      <c r="K5682" s="98">
        <f t="shared" si="355"/>
        <v>0</v>
      </c>
      <c r="L5682" s="29"/>
    </row>
    <row r="5683" spans="1:12" x14ac:dyDescent="0.3">
      <c r="A5683" s="5" t="str">
        <f t="shared" si="352"/>
        <v>octobre</v>
      </c>
      <c r="B5683" s="4">
        <f t="shared" si="353"/>
        <v>41</v>
      </c>
      <c r="C5683" s="21">
        <f t="shared" si="354"/>
        <v>44482</v>
      </c>
      <c r="H5683" s="101"/>
      <c r="K5683" s="98">
        <f t="shared" si="355"/>
        <v>0</v>
      </c>
      <c r="L5683" s="29"/>
    </row>
    <row r="5684" spans="1:12" x14ac:dyDescent="0.3">
      <c r="A5684" s="5" t="str">
        <f t="shared" si="352"/>
        <v>octobre</v>
      </c>
      <c r="B5684" s="4">
        <f t="shared" si="353"/>
        <v>41</v>
      </c>
      <c r="C5684" s="21">
        <f t="shared" si="354"/>
        <v>44482</v>
      </c>
      <c r="H5684" s="101"/>
      <c r="K5684" s="98">
        <f t="shared" si="355"/>
        <v>0</v>
      </c>
      <c r="L5684" s="29"/>
    </row>
    <row r="5685" spans="1:12" x14ac:dyDescent="0.3">
      <c r="A5685" s="5" t="str">
        <f t="shared" si="352"/>
        <v>octobre</v>
      </c>
      <c r="B5685" s="4">
        <f t="shared" si="353"/>
        <v>41</v>
      </c>
      <c r="C5685" s="21">
        <f t="shared" si="354"/>
        <v>44482</v>
      </c>
      <c r="H5685" s="101"/>
      <c r="K5685" s="98">
        <f t="shared" si="355"/>
        <v>0</v>
      </c>
      <c r="L5685" s="29"/>
    </row>
    <row r="5686" spans="1:12" x14ac:dyDescent="0.3">
      <c r="A5686" s="5" t="str">
        <f t="shared" si="352"/>
        <v>octobre</v>
      </c>
      <c r="B5686" s="4">
        <f t="shared" si="353"/>
        <v>41</v>
      </c>
      <c r="C5686" s="21">
        <f t="shared" si="354"/>
        <v>44482</v>
      </c>
      <c r="H5686" s="101"/>
      <c r="K5686" s="98">
        <f t="shared" si="355"/>
        <v>0</v>
      </c>
      <c r="L5686" s="29"/>
    </row>
    <row r="5687" spans="1:12" x14ac:dyDescent="0.3">
      <c r="A5687" s="5" t="str">
        <f t="shared" si="352"/>
        <v>octobre</v>
      </c>
      <c r="B5687" s="4">
        <f t="shared" si="353"/>
        <v>41</v>
      </c>
      <c r="C5687" s="21">
        <f t="shared" si="354"/>
        <v>44482</v>
      </c>
      <c r="H5687" s="101"/>
      <c r="K5687" s="98">
        <f t="shared" si="355"/>
        <v>0</v>
      </c>
      <c r="L5687" s="29"/>
    </row>
    <row r="5688" spans="1:12" x14ac:dyDescent="0.3">
      <c r="A5688" s="5" t="str">
        <f t="shared" si="352"/>
        <v>octobre</v>
      </c>
      <c r="B5688" s="4">
        <f t="shared" si="353"/>
        <v>41</v>
      </c>
      <c r="C5688" s="21">
        <f t="shared" si="354"/>
        <v>44482</v>
      </c>
      <c r="H5688" s="101"/>
      <c r="K5688" s="98">
        <f t="shared" si="355"/>
        <v>0</v>
      </c>
      <c r="L5688" s="29"/>
    </row>
    <row r="5689" spans="1:12" x14ac:dyDescent="0.3">
      <c r="A5689" s="5" t="str">
        <f t="shared" si="352"/>
        <v>octobre</v>
      </c>
      <c r="B5689" s="4">
        <f t="shared" si="353"/>
        <v>41</v>
      </c>
      <c r="C5689" s="21">
        <f t="shared" si="354"/>
        <v>44482</v>
      </c>
      <c r="H5689" s="101"/>
      <c r="K5689" s="98">
        <f t="shared" si="355"/>
        <v>0</v>
      </c>
      <c r="L5689" s="29"/>
    </row>
    <row r="5690" spans="1:12" x14ac:dyDescent="0.3">
      <c r="A5690" s="5" t="str">
        <f t="shared" si="352"/>
        <v>octobre</v>
      </c>
      <c r="B5690" s="4">
        <f t="shared" si="353"/>
        <v>41</v>
      </c>
      <c r="C5690" s="21">
        <f t="shared" si="354"/>
        <v>44482</v>
      </c>
      <c r="H5690" s="101"/>
      <c r="K5690" s="98">
        <f t="shared" si="355"/>
        <v>0</v>
      </c>
      <c r="L5690" s="29"/>
    </row>
    <row r="5691" spans="1:12" x14ac:dyDescent="0.3">
      <c r="A5691" s="5" t="str">
        <f t="shared" si="352"/>
        <v>octobre</v>
      </c>
      <c r="B5691" s="4">
        <f t="shared" si="353"/>
        <v>41</v>
      </c>
      <c r="C5691" s="21">
        <f t="shared" si="354"/>
        <v>44482</v>
      </c>
      <c r="H5691" s="101"/>
      <c r="K5691" s="98">
        <f t="shared" si="355"/>
        <v>0</v>
      </c>
      <c r="L5691" s="29"/>
    </row>
    <row r="5692" spans="1:12" x14ac:dyDescent="0.3">
      <c r="A5692" s="5" t="str">
        <f t="shared" si="352"/>
        <v>octobre</v>
      </c>
      <c r="B5692" s="4">
        <f t="shared" si="353"/>
        <v>41</v>
      </c>
      <c r="C5692" s="21">
        <f t="shared" si="354"/>
        <v>44482</v>
      </c>
      <c r="H5692" s="101"/>
      <c r="K5692" s="98">
        <f t="shared" si="355"/>
        <v>0</v>
      </c>
      <c r="L5692" s="29"/>
    </row>
    <row r="5693" spans="1:12" x14ac:dyDescent="0.3">
      <c r="A5693" s="5" t="str">
        <f t="shared" si="352"/>
        <v>octobre</v>
      </c>
      <c r="B5693" s="4">
        <f t="shared" si="353"/>
        <v>41</v>
      </c>
      <c r="C5693" s="21">
        <f t="shared" si="354"/>
        <v>44482</v>
      </c>
      <c r="H5693" s="101"/>
      <c r="K5693" s="98">
        <f t="shared" si="355"/>
        <v>0</v>
      </c>
      <c r="L5693" s="29"/>
    </row>
    <row r="5694" spans="1:12" x14ac:dyDescent="0.3">
      <c r="A5694" s="5" t="str">
        <f t="shared" si="352"/>
        <v>octobre</v>
      </c>
      <c r="B5694" s="4">
        <f t="shared" si="353"/>
        <v>41</v>
      </c>
      <c r="C5694" s="21">
        <f t="shared" si="354"/>
        <v>44482</v>
      </c>
      <c r="H5694" s="101"/>
      <c r="K5694" s="98">
        <f t="shared" si="355"/>
        <v>0</v>
      </c>
      <c r="L5694" s="29"/>
    </row>
    <row r="5695" spans="1:12" x14ac:dyDescent="0.3">
      <c r="A5695" s="5" t="str">
        <f t="shared" si="352"/>
        <v>octobre</v>
      </c>
      <c r="B5695" s="4">
        <f t="shared" si="353"/>
        <v>41</v>
      </c>
      <c r="C5695" s="21">
        <f t="shared" si="354"/>
        <v>44482</v>
      </c>
      <c r="H5695" s="101"/>
      <c r="K5695" s="98">
        <f t="shared" si="355"/>
        <v>0</v>
      </c>
      <c r="L5695" s="29"/>
    </row>
    <row r="5696" spans="1:12" x14ac:dyDescent="0.3">
      <c r="A5696" s="5" t="str">
        <f t="shared" si="352"/>
        <v>octobre</v>
      </c>
      <c r="B5696" s="4">
        <f t="shared" si="353"/>
        <v>41</v>
      </c>
      <c r="C5696" s="21">
        <f t="shared" si="354"/>
        <v>44482</v>
      </c>
      <c r="H5696" s="101"/>
      <c r="K5696" s="98">
        <f t="shared" si="355"/>
        <v>0</v>
      </c>
      <c r="L5696" s="29"/>
    </row>
    <row r="5697" spans="1:12" x14ac:dyDescent="0.3">
      <c r="A5697" s="5" t="str">
        <f t="shared" si="352"/>
        <v>octobre</v>
      </c>
      <c r="B5697" s="4">
        <f t="shared" si="353"/>
        <v>41</v>
      </c>
      <c r="C5697" s="21">
        <f t="shared" si="354"/>
        <v>44482</v>
      </c>
      <c r="H5697" s="101"/>
      <c r="K5697" s="98">
        <f t="shared" si="355"/>
        <v>0</v>
      </c>
      <c r="L5697" s="29"/>
    </row>
    <row r="5698" spans="1:12" x14ac:dyDescent="0.3">
      <c r="A5698" s="5" t="str">
        <f t="shared" si="352"/>
        <v>octobre</v>
      </c>
      <c r="B5698" s="4">
        <f t="shared" si="353"/>
        <v>41</v>
      </c>
      <c r="C5698" s="21">
        <f t="shared" si="354"/>
        <v>44482</v>
      </c>
      <c r="H5698" s="101"/>
      <c r="K5698" s="98">
        <f t="shared" si="355"/>
        <v>0</v>
      </c>
      <c r="L5698" s="29"/>
    </row>
    <row r="5699" spans="1:12" x14ac:dyDescent="0.3">
      <c r="A5699" s="5" t="str">
        <f t="shared" si="352"/>
        <v>octobre</v>
      </c>
      <c r="B5699" s="4">
        <f t="shared" si="353"/>
        <v>41</v>
      </c>
      <c r="C5699" s="21">
        <f t="shared" si="354"/>
        <v>44482</v>
      </c>
      <c r="H5699" s="101"/>
      <c r="K5699" s="98">
        <f t="shared" si="355"/>
        <v>0</v>
      </c>
      <c r="L5699" s="29"/>
    </row>
    <row r="5700" spans="1:12" x14ac:dyDescent="0.3">
      <c r="A5700" s="5" t="str">
        <f t="shared" ref="A5700:A5763" si="356">TEXT(30*MONTH(C5700),"mmmm")</f>
        <v>octobre</v>
      </c>
      <c r="B5700" s="4">
        <f t="shared" ref="B5700:B5763" si="357">_xlfn.ISOWEEKNUM(C5700)</f>
        <v>41</v>
      </c>
      <c r="C5700" s="21">
        <f t="shared" ref="C5700:C5763" si="358">WORKDAY(INT((ROW()-1)/20)+"01/01/2021",1)</f>
        <v>44482</v>
      </c>
      <c r="H5700" s="101"/>
      <c r="K5700" s="98">
        <f t="shared" ref="K5700:K5763" si="359">IFERROR((I5700-J5700)/J5700,0)</f>
        <v>0</v>
      </c>
      <c r="L5700" s="29"/>
    </row>
    <row r="5701" spans="1:12" x14ac:dyDescent="0.3">
      <c r="A5701" s="5" t="str">
        <f t="shared" si="356"/>
        <v>octobre</v>
      </c>
      <c r="B5701" s="4">
        <f t="shared" si="357"/>
        <v>41</v>
      </c>
      <c r="C5701" s="21">
        <f t="shared" si="358"/>
        <v>44483</v>
      </c>
      <c r="H5701" s="101"/>
      <c r="K5701" s="98">
        <f t="shared" si="359"/>
        <v>0</v>
      </c>
      <c r="L5701" s="29"/>
    </row>
    <row r="5702" spans="1:12" x14ac:dyDescent="0.3">
      <c r="A5702" s="5" t="str">
        <f t="shared" si="356"/>
        <v>octobre</v>
      </c>
      <c r="B5702" s="4">
        <f t="shared" si="357"/>
        <v>41</v>
      </c>
      <c r="C5702" s="21">
        <f t="shared" si="358"/>
        <v>44483</v>
      </c>
      <c r="H5702" s="101"/>
      <c r="K5702" s="98">
        <f t="shared" si="359"/>
        <v>0</v>
      </c>
      <c r="L5702" s="29"/>
    </row>
    <row r="5703" spans="1:12" x14ac:dyDescent="0.3">
      <c r="A5703" s="5" t="str">
        <f t="shared" si="356"/>
        <v>octobre</v>
      </c>
      <c r="B5703" s="4">
        <f t="shared" si="357"/>
        <v>41</v>
      </c>
      <c r="C5703" s="21">
        <f t="shared" si="358"/>
        <v>44483</v>
      </c>
      <c r="H5703" s="101"/>
      <c r="K5703" s="98">
        <f t="shared" si="359"/>
        <v>0</v>
      </c>
      <c r="L5703" s="29"/>
    </row>
    <row r="5704" spans="1:12" x14ac:dyDescent="0.3">
      <c r="A5704" s="5" t="str">
        <f t="shared" si="356"/>
        <v>octobre</v>
      </c>
      <c r="B5704" s="4">
        <f t="shared" si="357"/>
        <v>41</v>
      </c>
      <c r="C5704" s="21">
        <f t="shared" si="358"/>
        <v>44483</v>
      </c>
      <c r="H5704" s="101"/>
      <c r="K5704" s="98">
        <f t="shared" si="359"/>
        <v>0</v>
      </c>
      <c r="L5704" s="29"/>
    </row>
    <row r="5705" spans="1:12" x14ac:dyDescent="0.3">
      <c r="A5705" s="5" t="str">
        <f t="shared" si="356"/>
        <v>octobre</v>
      </c>
      <c r="B5705" s="4">
        <f t="shared" si="357"/>
        <v>41</v>
      </c>
      <c r="C5705" s="21">
        <f t="shared" si="358"/>
        <v>44483</v>
      </c>
      <c r="H5705" s="101"/>
      <c r="K5705" s="98">
        <f t="shared" si="359"/>
        <v>0</v>
      </c>
      <c r="L5705" s="29"/>
    </row>
    <row r="5706" spans="1:12" x14ac:dyDescent="0.3">
      <c r="A5706" s="5" t="str">
        <f t="shared" si="356"/>
        <v>octobre</v>
      </c>
      <c r="B5706" s="4">
        <f t="shared" si="357"/>
        <v>41</v>
      </c>
      <c r="C5706" s="21">
        <f t="shared" si="358"/>
        <v>44483</v>
      </c>
      <c r="H5706" s="101"/>
      <c r="K5706" s="98">
        <f t="shared" si="359"/>
        <v>0</v>
      </c>
      <c r="L5706" s="29"/>
    </row>
    <row r="5707" spans="1:12" x14ac:dyDescent="0.3">
      <c r="A5707" s="5" t="str">
        <f t="shared" si="356"/>
        <v>octobre</v>
      </c>
      <c r="B5707" s="4">
        <f t="shared" si="357"/>
        <v>41</v>
      </c>
      <c r="C5707" s="21">
        <f t="shared" si="358"/>
        <v>44483</v>
      </c>
      <c r="H5707" s="101"/>
      <c r="K5707" s="98">
        <f t="shared" si="359"/>
        <v>0</v>
      </c>
      <c r="L5707" s="29"/>
    </row>
    <row r="5708" spans="1:12" x14ac:dyDescent="0.3">
      <c r="A5708" s="5" t="str">
        <f t="shared" si="356"/>
        <v>octobre</v>
      </c>
      <c r="B5708" s="4">
        <f t="shared" si="357"/>
        <v>41</v>
      </c>
      <c r="C5708" s="21">
        <f t="shared" si="358"/>
        <v>44483</v>
      </c>
      <c r="H5708" s="101"/>
      <c r="K5708" s="98">
        <f t="shared" si="359"/>
        <v>0</v>
      </c>
      <c r="L5708" s="29"/>
    </row>
    <row r="5709" spans="1:12" x14ac:dyDescent="0.3">
      <c r="A5709" s="5" t="str">
        <f t="shared" si="356"/>
        <v>octobre</v>
      </c>
      <c r="B5709" s="4">
        <f t="shared" si="357"/>
        <v>41</v>
      </c>
      <c r="C5709" s="21">
        <f t="shared" si="358"/>
        <v>44483</v>
      </c>
      <c r="H5709" s="101"/>
      <c r="K5709" s="98">
        <f t="shared" si="359"/>
        <v>0</v>
      </c>
      <c r="L5709" s="29"/>
    </row>
    <row r="5710" spans="1:12" x14ac:dyDescent="0.3">
      <c r="A5710" s="5" t="str">
        <f t="shared" si="356"/>
        <v>octobre</v>
      </c>
      <c r="B5710" s="4">
        <f t="shared" si="357"/>
        <v>41</v>
      </c>
      <c r="C5710" s="21">
        <f t="shared" si="358"/>
        <v>44483</v>
      </c>
      <c r="H5710" s="101"/>
      <c r="K5710" s="98">
        <f t="shared" si="359"/>
        <v>0</v>
      </c>
      <c r="L5710" s="29"/>
    </row>
    <row r="5711" spans="1:12" x14ac:dyDescent="0.3">
      <c r="A5711" s="5" t="str">
        <f t="shared" si="356"/>
        <v>octobre</v>
      </c>
      <c r="B5711" s="4">
        <f t="shared" si="357"/>
        <v>41</v>
      </c>
      <c r="C5711" s="21">
        <f t="shared" si="358"/>
        <v>44483</v>
      </c>
      <c r="H5711" s="101"/>
      <c r="K5711" s="98">
        <f t="shared" si="359"/>
        <v>0</v>
      </c>
      <c r="L5711" s="29"/>
    </row>
    <row r="5712" spans="1:12" x14ac:dyDescent="0.3">
      <c r="A5712" s="5" t="str">
        <f t="shared" si="356"/>
        <v>octobre</v>
      </c>
      <c r="B5712" s="4">
        <f t="shared" si="357"/>
        <v>41</v>
      </c>
      <c r="C5712" s="21">
        <f t="shared" si="358"/>
        <v>44483</v>
      </c>
      <c r="H5712" s="101"/>
      <c r="K5712" s="98">
        <f t="shared" si="359"/>
        <v>0</v>
      </c>
      <c r="L5712" s="29"/>
    </row>
    <row r="5713" spans="1:12" x14ac:dyDescent="0.3">
      <c r="A5713" s="5" t="str">
        <f t="shared" si="356"/>
        <v>octobre</v>
      </c>
      <c r="B5713" s="4">
        <f t="shared" si="357"/>
        <v>41</v>
      </c>
      <c r="C5713" s="21">
        <f t="shared" si="358"/>
        <v>44483</v>
      </c>
      <c r="H5713" s="101"/>
      <c r="K5713" s="98">
        <f t="shared" si="359"/>
        <v>0</v>
      </c>
      <c r="L5713" s="29"/>
    </row>
    <row r="5714" spans="1:12" x14ac:dyDescent="0.3">
      <c r="A5714" s="5" t="str">
        <f t="shared" si="356"/>
        <v>octobre</v>
      </c>
      <c r="B5714" s="4">
        <f t="shared" si="357"/>
        <v>41</v>
      </c>
      <c r="C5714" s="21">
        <f t="shared" si="358"/>
        <v>44483</v>
      </c>
      <c r="H5714" s="101"/>
      <c r="K5714" s="98">
        <f t="shared" si="359"/>
        <v>0</v>
      </c>
      <c r="L5714" s="29"/>
    </row>
    <row r="5715" spans="1:12" x14ac:dyDescent="0.3">
      <c r="A5715" s="5" t="str">
        <f t="shared" si="356"/>
        <v>octobre</v>
      </c>
      <c r="B5715" s="4">
        <f t="shared" si="357"/>
        <v>41</v>
      </c>
      <c r="C5715" s="21">
        <f t="shared" si="358"/>
        <v>44483</v>
      </c>
      <c r="H5715" s="101"/>
      <c r="K5715" s="98">
        <f t="shared" si="359"/>
        <v>0</v>
      </c>
      <c r="L5715" s="29"/>
    </row>
    <row r="5716" spans="1:12" x14ac:dyDescent="0.3">
      <c r="A5716" s="5" t="str">
        <f t="shared" si="356"/>
        <v>octobre</v>
      </c>
      <c r="B5716" s="4">
        <f t="shared" si="357"/>
        <v>41</v>
      </c>
      <c r="C5716" s="21">
        <f t="shared" si="358"/>
        <v>44483</v>
      </c>
      <c r="H5716" s="101"/>
      <c r="K5716" s="98">
        <f t="shared" si="359"/>
        <v>0</v>
      </c>
      <c r="L5716" s="29"/>
    </row>
    <row r="5717" spans="1:12" x14ac:dyDescent="0.3">
      <c r="A5717" s="5" t="str">
        <f t="shared" si="356"/>
        <v>octobre</v>
      </c>
      <c r="B5717" s="4">
        <f t="shared" si="357"/>
        <v>41</v>
      </c>
      <c r="C5717" s="21">
        <f t="shared" si="358"/>
        <v>44483</v>
      </c>
      <c r="H5717" s="101"/>
      <c r="K5717" s="98">
        <f t="shared" si="359"/>
        <v>0</v>
      </c>
      <c r="L5717" s="29"/>
    </row>
    <row r="5718" spans="1:12" x14ac:dyDescent="0.3">
      <c r="A5718" s="5" t="str">
        <f t="shared" si="356"/>
        <v>octobre</v>
      </c>
      <c r="B5718" s="4">
        <f t="shared" si="357"/>
        <v>41</v>
      </c>
      <c r="C5718" s="21">
        <f t="shared" si="358"/>
        <v>44483</v>
      </c>
      <c r="H5718" s="101"/>
      <c r="K5718" s="98">
        <f t="shared" si="359"/>
        <v>0</v>
      </c>
      <c r="L5718" s="29"/>
    </row>
    <row r="5719" spans="1:12" x14ac:dyDescent="0.3">
      <c r="A5719" s="5" t="str">
        <f t="shared" si="356"/>
        <v>octobre</v>
      </c>
      <c r="B5719" s="4">
        <f t="shared" si="357"/>
        <v>41</v>
      </c>
      <c r="C5719" s="21">
        <f t="shared" si="358"/>
        <v>44483</v>
      </c>
      <c r="H5719" s="101"/>
      <c r="K5719" s="98">
        <f t="shared" si="359"/>
        <v>0</v>
      </c>
      <c r="L5719" s="29"/>
    </row>
    <row r="5720" spans="1:12" x14ac:dyDescent="0.3">
      <c r="A5720" s="5" t="str">
        <f t="shared" si="356"/>
        <v>octobre</v>
      </c>
      <c r="B5720" s="4">
        <f t="shared" si="357"/>
        <v>41</v>
      </c>
      <c r="C5720" s="21">
        <f t="shared" si="358"/>
        <v>44483</v>
      </c>
      <c r="H5720" s="101"/>
      <c r="K5720" s="98">
        <f t="shared" si="359"/>
        <v>0</v>
      </c>
      <c r="L5720" s="29"/>
    </row>
    <row r="5721" spans="1:12" x14ac:dyDescent="0.3">
      <c r="A5721" s="5" t="str">
        <f t="shared" si="356"/>
        <v>octobre</v>
      </c>
      <c r="B5721" s="4">
        <f t="shared" si="357"/>
        <v>41</v>
      </c>
      <c r="C5721" s="21">
        <f t="shared" si="358"/>
        <v>44484</v>
      </c>
      <c r="H5721" s="101"/>
      <c r="K5721" s="98">
        <f t="shared" si="359"/>
        <v>0</v>
      </c>
      <c r="L5721" s="29"/>
    </row>
    <row r="5722" spans="1:12" x14ac:dyDescent="0.3">
      <c r="A5722" s="5" t="str">
        <f t="shared" si="356"/>
        <v>octobre</v>
      </c>
      <c r="B5722" s="4">
        <f t="shared" si="357"/>
        <v>41</v>
      </c>
      <c r="C5722" s="21">
        <f t="shared" si="358"/>
        <v>44484</v>
      </c>
      <c r="H5722" s="101"/>
      <c r="K5722" s="98">
        <f t="shared" si="359"/>
        <v>0</v>
      </c>
      <c r="L5722" s="29"/>
    </row>
    <row r="5723" spans="1:12" x14ac:dyDescent="0.3">
      <c r="A5723" s="5" t="str">
        <f t="shared" si="356"/>
        <v>octobre</v>
      </c>
      <c r="B5723" s="4">
        <f t="shared" si="357"/>
        <v>41</v>
      </c>
      <c r="C5723" s="21">
        <f t="shared" si="358"/>
        <v>44484</v>
      </c>
      <c r="H5723" s="101"/>
      <c r="K5723" s="98">
        <f t="shared" si="359"/>
        <v>0</v>
      </c>
      <c r="L5723" s="29"/>
    </row>
    <row r="5724" spans="1:12" x14ac:dyDescent="0.3">
      <c r="A5724" s="5" t="str">
        <f t="shared" si="356"/>
        <v>octobre</v>
      </c>
      <c r="B5724" s="4">
        <f t="shared" si="357"/>
        <v>41</v>
      </c>
      <c r="C5724" s="21">
        <f t="shared" si="358"/>
        <v>44484</v>
      </c>
      <c r="H5724" s="101"/>
      <c r="K5724" s="98">
        <f t="shared" si="359"/>
        <v>0</v>
      </c>
      <c r="L5724" s="29"/>
    </row>
    <row r="5725" spans="1:12" x14ac:dyDescent="0.3">
      <c r="A5725" s="5" t="str">
        <f t="shared" si="356"/>
        <v>octobre</v>
      </c>
      <c r="B5725" s="4">
        <f t="shared" si="357"/>
        <v>41</v>
      </c>
      <c r="C5725" s="21">
        <f t="shared" si="358"/>
        <v>44484</v>
      </c>
      <c r="H5725" s="101"/>
      <c r="K5725" s="98">
        <f t="shared" si="359"/>
        <v>0</v>
      </c>
      <c r="L5725" s="29"/>
    </row>
    <row r="5726" spans="1:12" x14ac:dyDescent="0.3">
      <c r="A5726" s="5" t="str">
        <f t="shared" si="356"/>
        <v>octobre</v>
      </c>
      <c r="B5726" s="4">
        <f t="shared" si="357"/>
        <v>41</v>
      </c>
      <c r="C5726" s="21">
        <f t="shared" si="358"/>
        <v>44484</v>
      </c>
      <c r="H5726" s="101"/>
      <c r="K5726" s="98">
        <f t="shared" si="359"/>
        <v>0</v>
      </c>
      <c r="L5726" s="29"/>
    </row>
    <row r="5727" spans="1:12" x14ac:dyDescent="0.3">
      <c r="A5727" s="5" t="str">
        <f t="shared" si="356"/>
        <v>octobre</v>
      </c>
      <c r="B5727" s="4">
        <f t="shared" si="357"/>
        <v>41</v>
      </c>
      <c r="C5727" s="21">
        <f t="shared" si="358"/>
        <v>44484</v>
      </c>
      <c r="H5727" s="101"/>
      <c r="K5727" s="98">
        <f t="shared" si="359"/>
        <v>0</v>
      </c>
      <c r="L5727" s="29"/>
    </row>
    <row r="5728" spans="1:12" x14ac:dyDescent="0.3">
      <c r="A5728" s="5" t="str">
        <f t="shared" si="356"/>
        <v>octobre</v>
      </c>
      <c r="B5728" s="4">
        <f t="shared" si="357"/>
        <v>41</v>
      </c>
      <c r="C5728" s="21">
        <f t="shared" si="358"/>
        <v>44484</v>
      </c>
      <c r="H5728" s="101"/>
      <c r="K5728" s="98">
        <f t="shared" si="359"/>
        <v>0</v>
      </c>
      <c r="L5728" s="29"/>
    </row>
    <row r="5729" spans="1:12" x14ac:dyDescent="0.3">
      <c r="A5729" s="5" t="str">
        <f t="shared" si="356"/>
        <v>octobre</v>
      </c>
      <c r="B5729" s="4">
        <f t="shared" si="357"/>
        <v>41</v>
      </c>
      <c r="C5729" s="21">
        <f t="shared" si="358"/>
        <v>44484</v>
      </c>
      <c r="H5729" s="101"/>
      <c r="K5729" s="98">
        <f t="shared" si="359"/>
        <v>0</v>
      </c>
      <c r="L5729" s="29"/>
    </row>
    <row r="5730" spans="1:12" x14ac:dyDescent="0.3">
      <c r="A5730" s="5" t="str">
        <f t="shared" si="356"/>
        <v>octobre</v>
      </c>
      <c r="B5730" s="4">
        <f t="shared" si="357"/>
        <v>41</v>
      </c>
      <c r="C5730" s="21">
        <f t="shared" si="358"/>
        <v>44484</v>
      </c>
      <c r="H5730" s="101"/>
      <c r="K5730" s="98">
        <f t="shared" si="359"/>
        <v>0</v>
      </c>
      <c r="L5730" s="29"/>
    </row>
    <row r="5731" spans="1:12" x14ac:dyDescent="0.3">
      <c r="A5731" s="5" t="str">
        <f t="shared" si="356"/>
        <v>octobre</v>
      </c>
      <c r="B5731" s="4">
        <f t="shared" si="357"/>
        <v>41</v>
      </c>
      <c r="C5731" s="21">
        <f t="shared" si="358"/>
        <v>44484</v>
      </c>
      <c r="H5731" s="101"/>
      <c r="K5731" s="98">
        <f t="shared" si="359"/>
        <v>0</v>
      </c>
      <c r="L5731" s="29"/>
    </row>
    <row r="5732" spans="1:12" x14ac:dyDescent="0.3">
      <c r="A5732" s="5" t="str">
        <f t="shared" si="356"/>
        <v>octobre</v>
      </c>
      <c r="B5732" s="4">
        <f t="shared" si="357"/>
        <v>41</v>
      </c>
      <c r="C5732" s="21">
        <f t="shared" si="358"/>
        <v>44484</v>
      </c>
      <c r="H5732" s="101"/>
      <c r="K5732" s="98">
        <f t="shared" si="359"/>
        <v>0</v>
      </c>
      <c r="L5732" s="29"/>
    </row>
    <row r="5733" spans="1:12" x14ac:dyDescent="0.3">
      <c r="A5733" s="5" t="str">
        <f t="shared" si="356"/>
        <v>octobre</v>
      </c>
      <c r="B5733" s="4">
        <f t="shared" si="357"/>
        <v>41</v>
      </c>
      <c r="C5733" s="21">
        <f t="shared" si="358"/>
        <v>44484</v>
      </c>
      <c r="H5733" s="101"/>
      <c r="K5733" s="98">
        <f t="shared" si="359"/>
        <v>0</v>
      </c>
      <c r="L5733" s="29"/>
    </row>
    <row r="5734" spans="1:12" x14ac:dyDescent="0.3">
      <c r="A5734" s="5" t="str">
        <f t="shared" si="356"/>
        <v>octobre</v>
      </c>
      <c r="B5734" s="4">
        <f t="shared" si="357"/>
        <v>41</v>
      </c>
      <c r="C5734" s="21">
        <f t="shared" si="358"/>
        <v>44484</v>
      </c>
      <c r="H5734" s="101"/>
      <c r="K5734" s="98">
        <f t="shared" si="359"/>
        <v>0</v>
      </c>
      <c r="L5734" s="29"/>
    </row>
    <row r="5735" spans="1:12" x14ac:dyDescent="0.3">
      <c r="A5735" s="5" t="str">
        <f t="shared" si="356"/>
        <v>octobre</v>
      </c>
      <c r="B5735" s="4">
        <f t="shared" si="357"/>
        <v>41</v>
      </c>
      <c r="C5735" s="21">
        <f t="shared" si="358"/>
        <v>44484</v>
      </c>
      <c r="H5735" s="101"/>
      <c r="K5735" s="98">
        <f t="shared" si="359"/>
        <v>0</v>
      </c>
      <c r="L5735" s="29"/>
    </row>
    <row r="5736" spans="1:12" x14ac:dyDescent="0.3">
      <c r="A5736" s="5" t="str">
        <f t="shared" si="356"/>
        <v>octobre</v>
      </c>
      <c r="B5736" s="4">
        <f t="shared" si="357"/>
        <v>41</v>
      </c>
      <c r="C5736" s="21">
        <f t="shared" si="358"/>
        <v>44484</v>
      </c>
      <c r="H5736" s="101"/>
      <c r="K5736" s="98">
        <f t="shared" si="359"/>
        <v>0</v>
      </c>
      <c r="L5736" s="29"/>
    </row>
    <row r="5737" spans="1:12" x14ac:dyDescent="0.3">
      <c r="A5737" s="5" t="str">
        <f t="shared" si="356"/>
        <v>octobre</v>
      </c>
      <c r="B5737" s="4">
        <f t="shared" si="357"/>
        <v>41</v>
      </c>
      <c r="C5737" s="21">
        <f t="shared" si="358"/>
        <v>44484</v>
      </c>
      <c r="H5737" s="101"/>
      <c r="K5737" s="98">
        <f t="shared" si="359"/>
        <v>0</v>
      </c>
      <c r="L5737" s="29"/>
    </row>
    <row r="5738" spans="1:12" x14ac:dyDescent="0.3">
      <c r="A5738" s="5" t="str">
        <f t="shared" si="356"/>
        <v>octobre</v>
      </c>
      <c r="B5738" s="4">
        <f t="shared" si="357"/>
        <v>41</v>
      </c>
      <c r="C5738" s="21">
        <f t="shared" si="358"/>
        <v>44484</v>
      </c>
      <c r="H5738" s="101"/>
      <c r="K5738" s="98">
        <f t="shared" si="359"/>
        <v>0</v>
      </c>
      <c r="L5738" s="29"/>
    </row>
    <row r="5739" spans="1:12" x14ac:dyDescent="0.3">
      <c r="A5739" s="5" t="str">
        <f t="shared" si="356"/>
        <v>octobre</v>
      </c>
      <c r="B5739" s="4">
        <f t="shared" si="357"/>
        <v>41</v>
      </c>
      <c r="C5739" s="21">
        <f t="shared" si="358"/>
        <v>44484</v>
      </c>
      <c r="H5739" s="101"/>
      <c r="K5739" s="98">
        <f t="shared" si="359"/>
        <v>0</v>
      </c>
      <c r="L5739" s="29"/>
    </row>
    <row r="5740" spans="1:12" x14ac:dyDescent="0.3">
      <c r="A5740" s="5" t="str">
        <f t="shared" si="356"/>
        <v>octobre</v>
      </c>
      <c r="B5740" s="4">
        <f t="shared" si="357"/>
        <v>41</v>
      </c>
      <c r="C5740" s="21">
        <f t="shared" si="358"/>
        <v>44484</v>
      </c>
      <c r="H5740" s="101"/>
      <c r="K5740" s="98">
        <f t="shared" si="359"/>
        <v>0</v>
      </c>
      <c r="L5740" s="29"/>
    </row>
    <row r="5741" spans="1:12" x14ac:dyDescent="0.3">
      <c r="A5741" s="5" t="str">
        <f t="shared" si="356"/>
        <v>octobre</v>
      </c>
      <c r="B5741" s="4">
        <f t="shared" si="357"/>
        <v>42</v>
      </c>
      <c r="C5741" s="21">
        <f t="shared" si="358"/>
        <v>44487</v>
      </c>
      <c r="H5741" s="101"/>
      <c r="K5741" s="98">
        <f t="shared" si="359"/>
        <v>0</v>
      </c>
      <c r="L5741" s="29"/>
    </row>
    <row r="5742" spans="1:12" x14ac:dyDescent="0.3">
      <c r="A5742" s="5" t="str">
        <f t="shared" si="356"/>
        <v>octobre</v>
      </c>
      <c r="B5742" s="4">
        <f t="shared" si="357"/>
        <v>42</v>
      </c>
      <c r="C5742" s="21">
        <f t="shared" si="358"/>
        <v>44487</v>
      </c>
      <c r="H5742" s="101"/>
      <c r="K5742" s="98">
        <f t="shared" si="359"/>
        <v>0</v>
      </c>
      <c r="L5742" s="29"/>
    </row>
    <row r="5743" spans="1:12" x14ac:dyDescent="0.3">
      <c r="A5743" s="5" t="str">
        <f t="shared" si="356"/>
        <v>octobre</v>
      </c>
      <c r="B5743" s="4">
        <f t="shared" si="357"/>
        <v>42</v>
      </c>
      <c r="C5743" s="21">
        <f t="shared" si="358"/>
        <v>44487</v>
      </c>
      <c r="H5743" s="101"/>
      <c r="K5743" s="98">
        <f t="shared" si="359"/>
        <v>0</v>
      </c>
      <c r="L5743" s="29"/>
    </row>
    <row r="5744" spans="1:12" x14ac:dyDescent="0.3">
      <c r="A5744" s="5" t="str">
        <f t="shared" si="356"/>
        <v>octobre</v>
      </c>
      <c r="B5744" s="4">
        <f t="shared" si="357"/>
        <v>42</v>
      </c>
      <c r="C5744" s="21">
        <f t="shared" si="358"/>
        <v>44487</v>
      </c>
      <c r="H5744" s="101"/>
      <c r="K5744" s="98">
        <f t="shared" si="359"/>
        <v>0</v>
      </c>
      <c r="L5744" s="29"/>
    </row>
    <row r="5745" spans="1:12" x14ac:dyDescent="0.3">
      <c r="A5745" s="5" t="str">
        <f t="shared" si="356"/>
        <v>octobre</v>
      </c>
      <c r="B5745" s="4">
        <f t="shared" si="357"/>
        <v>42</v>
      </c>
      <c r="C5745" s="21">
        <f t="shared" si="358"/>
        <v>44487</v>
      </c>
      <c r="H5745" s="101"/>
      <c r="K5745" s="98">
        <f t="shared" si="359"/>
        <v>0</v>
      </c>
      <c r="L5745" s="29"/>
    </row>
    <row r="5746" spans="1:12" x14ac:dyDescent="0.3">
      <c r="A5746" s="5" t="str">
        <f t="shared" si="356"/>
        <v>octobre</v>
      </c>
      <c r="B5746" s="4">
        <f t="shared" si="357"/>
        <v>42</v>
      </c>
      <c r="C5746" s="21">
        <f t="shared" si="358"/>
        <v>44487</v>
      </c>
      <c r="H5746" s="101"/>
      <c r="K5746" s="98">
        <f t="shared" si="359"/>
        <v>0</v>
      </c>
      <c r="L5746" s="29"/>
    </row>
    <row r="5747" spans="1:12" x14ac:dyDescent="0.3">
      <c r="A5747" s="5" t="str">
        <f t="shared" si="356"/>
        <v>octobre</v>
      </c>
      <c r="B5747" s="4">
        <f t="shared" si="357"/>
        <v>42</v>
      </c>
      <c r="C5747" s="21">
        <f t="shared" si="358"/>
        <v>44487</v>
      </c>
      <c r="H5747" s="101"/>
      <c r="K5747" s="98">
        <f t="shared" si="359"/>
        <v>0</v>
      </c>
      <c r="L5747" s="29"/>
    </row>
    <row r="5748" spans="1:12" x14ac:dyDescent="0.3">
      <c r="A5748" s="5" t="str">
        <f t="shared" si="356"/>
        <v>octobre</v>
      </c>
      <c r="B5748" s="4">
        <f t="shared" si="357"/>
        <v>42</v>
      </c>
      <c r="C5748" s="21">
        <f t="shared" si="358"/>
        <v>44487</v>
      </c>
      <c r="H5748" s="101"/>
      <c r="K5748" s="98">
        <f t="shared" si="359"/>
        <v>0</v>
      </c>
      <c r="L5748" s="29"/>
    </row>
    <row r="5749" spans="1:12" x14ac:dyDescent="0.3">
      <c r="A5749" s="5" t="str">
        <f t="shared" si="356"/>
        <v>octobre</v>
      </c>
      <c r="B5749" s="4">
        <f t="shared" si="357"/>
        <v>42</v>
      </c>
      <c r="C5749" s="21">
        <f t="shared" si="358"/>
        <v>44487</v>
      </c>
      <c r="H5749" s="101"/>
      <c r="K5749" s="98">
        <f t="shared" si="359"/>
        <v>0</v>
      </c>
      <c r="L5749" s="29"/>
    </row>
    <row r="5750" spans="1:12" x14ac:dyDescent="0.3">
      <c r="A5750" s="5" t="str">
        <f t="shared" si="356"/>
        <v>octobre</v>
      </c>
      <c r="B5750" s="4">
        <f t="shared" si="357"/>
        <v>42</v>
      </c>
      <c r="C5750" s="21">
        <f t="shared" si="358"/>
        <v>44487</v>
      </c>
      <c r="H5750" s="101"/>
      <c r="K5750" s="98">
        <f t="shared" si="359"/>
        <v>0</v>
      </c>
      <c r="L5750" s="29"/>
    </row>
    <row r="5751" spans="1:12" x14ac:dyDescent="0.3">
      <c r="A5751" s="5" t="str">
        <f t="shared" si="356"/>
        <v>octobre</v>
      </c>
      <c r="B5751" s="4">
        <f t="shared" si="357"/>
        <v>42</v>
      </c>
      <c r="C5751" s="21">
        <f t="shared" si="358"/>
        <v>44487</v>
      </c>
      <c r="H5751" s="101"/>
      <c r="K5751" s="98">
        <f t="shared" si="359"/>
        <v>0</v>
      </c>
      <c r="L5751" s="29"/>
    </row>
    <row r="5752" spans="1:12" x14ac:dyDescent="0.3">
      <c r="A5752" s="5" t="str">
        <f t="shared" si="356"/>
        <v>octobre</v>
      </c>
      <c r="B5752" s="4">
        <f t="shared" si="357"/>
        <v>42</v>
      </c>
      <c r="C5752" s="21">
        <f t="shared" si="358"/>
        <v>44487</v>
      </c>
      <c r="H5752" s="101"/>
      <c r="K5752" s="98">
        <f t="shared" si="359"/>
        <v>0</v>
      </c>
      <c r="L5752" s="29"/>
    </row>
    <row r="5753" spans="1:12" x14ac:dyDescent="0.3">
      <c r="A5753" s="5" t="str">
        <f t="shared" si="356"/>
        <v>octobre</v>
      </c>
      <c r="B5753" s="4">
        <f t="shared" si="357"/>
        <v>42</v>
      </c>
      <c r="C5753" s="21">
        <f t="shared" si="358"/>
        <v>44487</v>
      </c>
      <c r="H5753" s="101"/>
      <c r="K5753" s="98">
        <f t="shared" si="359"/>
        <v>0</v>
      </c>
      <c r="L5753" s="29"/>
    </row>
    <row r="5754" spans="1:12" x14ac:dyDescent="0.3">
      <c r="A5754" s="5" t="str">
        <f t="shared" si="356"/>
        <v>octobre</v>
      </c>
      <c r="B5754" s="4">
        <f t="shared" si="357"/>
        <v>42</v>
      </c>
      <c r="C5754" s="21">
        <f t="shared" si="358"/>
        <v>44487</v>
      </c>
      <c r="H5754" s="101"/>
      <c r="K5754" s="98">
        <f t="shared" si="359"/>
        <v>0</v>
      </c>
      <c r="L5754" s="29"/>
    </row>
    <row r="5755" spans="1:12" x14ac:dyDescent="0.3">
      <c r="A5755" s="5" t="str">
        <f t="shared" si="356"/>
        <v>octobre</v>
      </c>
      <c r="B5755" s="4">
        <f t="shared" si="357"/>
        <v>42</v>
      </c>
      <c r="C5755" s="21">
        <f t="shared" si="358"/>
        <v>44487</v>
      </c>
      <c r="H5755" s="101"/>
      <c r="K5755" s="98">
        <f t="shared" si="359"/>
        <v>0</v>
      </c>
      <c r="L5755" s="29"/>
    </row>
    <row r="5756" spans="1:12" x14ac:dyDescent="0.3">
      <c r="A5756" s="5" t="str">
        <f t="shared" si="356"/>
        <v>octobre</v>
      </c>
      <c r="B5756" s="4">
        <f t="shared" si="357"/>
        <v>42</v>
      </c>
      <c r="C5756" s="21">
        <f t="shared" si="358"/>
        <v>44487</v>
      </c>
      <c r="H5756" s="101"/>
      <c r="K5756" s="98">
        <f t="shared" si="359"/>
        <v>0</v>
      </c>
      <c r="L5756" s="29"/>
    </row>
    <row r="5757" spans="1:12" x14ac:dyDescent="0.3">
      <c r="A5757" s="5" t="str">
        <f t="shared" si="356"/>
        <v>octobre</v>
      </c>
      <c r="B5757" s="4">
        <f t="shared" si="357"/>
        <v>42</v>
      </c>
      <c r="C5757" s="21">
        <f t="shared" si="358"/>
        <v>44487</v>
      </c>
      <c r="H5757" s="101"/>
      <c r="K5757" s="98">
        <f t="shared" si="359"/>
        <v>0</v>
      </c>
      <c r="L5757" s="29"/>
    </row>
    <row r="5758" spans="1:12" x14ac:dyDescent="0.3">
      <c r="A5758" s="5" t="str">
        <f t="shared" si="356"/>
        <v>octobre</v>
      </c>
      <c r="B5758" s="4">
        <f t="shared" si="357"/>
        <v>42</v>
      </c>
      <c r="C5758" s="21">
        <f t="shared" si="358"/>
        <v>44487</v>
      </c>
      <c r="H5758" s="101"/>
      <c r="K5758" s="98">
        <f t="shared" si="359"/>
        <v>0</v>
      </c>
      <c r="L5758" s="29"/>
    </row>
    <row r="5759" spans="1:12" x14ac:dyDescent="0.3">
      <c r="A5759" s="5" t="str">
        <f t="shared" si="356"/>
        <v>octobre</v>
      </c>
      <c r="B5759" s="4">
        <f t="shared" si="357"/>
        <v>42</v>
      </c>
      <c r="C5759" s="21">
        <f t="shared" si="358"/>
        <v>44487</v>
      </c>
      <c r="H5759" s="101"/>
      <c r="K5759" s="98">
        <f t="shared" si="359"/>
        <v>0</v>
      </c>
      <c r="L5759" s="29"/>
    </row>
    <row r="5760" spans="1:12" x14ac:dyDescent="0.3">
      <c r="A5760" s="5" t="str">
        <f t="shared" si="356"/>
        <v>octobre</v>
      </c>
      <c r="B5760" s="4">
        <f t="shared" si="357"/>
        <v>42</v>
      </c>
      <c r="C5760" s="21">
        <f t="shared" si="358"/>
        <v>44487</v>
      </c>
      <c r="H5760" s="101"/>
      <c r="K5760" s="98">
        <f t="shared" si="359"/>
        <v>0</v>
      </c>
      <c r="L5760" s="29"/>
    </row>
    <row r="5761" spans="1:12" x14ac:dyDescent="0.3">
      <c r="A5761" s="5" t="str">
        <f t="shared" si="356"/>
        <v>octobre</v>
      </c>
      <c r="B5761" s="4">
        <f t="shared" si="357"/>
        <v>42</v>
      </c>
      <c r="C5761" s="21">
        <f t="shared" si="358"/>
        <v>44487</v>
      </c>
      <c r="H5761" s="101"/>
      <c r="K5761" s="98">
        <f t="shared" si="359"/>
        <v>0</v>
      </c>
      <c r="L5761" s="29"/>
    </row>
    <row r="5762" spans="1:12" x14ac:dyDescent="0.3">
      <c r="A5762" s="5" t="str">
        <f t="shared" si="356"/>
        <v>octobre</v>
      </c>
      <c r="B5762" s="4">
        <f t="shared" si="357"/>
        <v>42</v>
      </c>
      <c r="C5762" s="21">
        <f t="shared" si="358"/>
        <v>44487</v>
      </c>
      <c r="H5762" s="101"/>
      <c r="K5762" s="98">
        <f t="shared" si="359"/>
        <v>0</v>
      </c>
      <c r="L5762" s="29"/>
    </row>
    <row r="5763" spans="1:12" x14ac:dyDescent="0.3">
      <c r="A5763" s="5" t="str">
        <f t="shared" si="356"/>
        <v>octobre</v>
      </c>
      <c r="B5763" s="4">
        <f t="shared" si="357"/>
        <v>42</v>
      </c>
      <c r="C5763" s="21">
        <f t="shared" si="358"/>
        <v>44487</v>
      </c>
      <c r="H5763" s="101"/>
      <c r="K5763" s="98">
        <f t="shared" si="359"/>
        <v>0</v>
      </c>
      <c r="L5763" s="29"/>
    </row>
    <row r="5764" spans="1:12" x14ac:dyDescent="0.3">
      <c r="A5764" s="5" t="str">
        <f t="shared" ref="A5764:A5827" si="360">TEXT(30*MONTH(C5764),"mmmm")</f>
        <v>octobre</v>
      </c>
      <c r="B5764" s="4">
        <f t="shared" ref="B5764:B5827" si="361">_xlfn.ISOWEEKNUM(C5764)</f>
        <v>42</v>
      </c>
      <c r="C5764" s="21">
        <f t="shared" ref="C5764:C5827" si="362">WORKDAY(INT((ROW()-1)/20)+"01/01/2021",1)</f>
        <v>44487</v>
      </c>
      <c r="H5764" s="101"/>
      <c r="K5764" s="98">
        <f t="shared" ref="K5764:K5827" si="363">IFERROR((I5764-J5764)/J5764,0)</f>
        <v>0</v>
      </c>
      <c r="L5764" s="29"/>
    </row>
    <row r="5765" spans="1:12" x14ac:dyDescent="0.3">
      <c r="A5765" s="5" t="str">
        <f t="shared" si="360"/>
        <v>octobre</v>
      </c>
      <c r="B5765" s="4">
        <f t="shared" si="361"/>
        <v>42</v>
      </c>
      <c r="C5765" s="21">
        <f t="shared" si="362"/>
        <v>44487</v>
      </c>
      <c r="H5765" s="101"/>
      <c r="K5765" s="98">
        <f t="shared" si="363"/>
        <v>0</v>
      </c>
      <c r="L5765" s="29"/>
    </row>
    <row r="5766" spans="1:12" x14ac:dyDescent="0.3">
      <c r="A5766" s="5" t="str">
        <f t="shared" si="360"/>
        <v>octobre</v>
      </c>
      <c r="B5766" s="4">
        <f t="shared" si="361"/>
        <v>42</v>
      </c>
      <c r="C5766" s="21">
        <f t="shared" si="362"/>
        <v>44487</v>
      </c>
      <c r="H5766" s="101"/>
      <c r="K5766" s="98">
        <f t="shared" si="363"/>
        <v>0</v>
      </c>
      <c r="L5766" s="29"/>
    </row>
    <row r="5767" spans="1:12" x14ac:dyDescent="0.3">
      <c r="A5767" s="5" t="str">
        <f t="shared" si="360"/>
        <v>octobre</v>
      </c>
      <c r="B5767" s="4">
        <f t="shared" si="361"/>
        <v>42</v>
      </c>
      <c r="C5767" s="21">
        <f t="shared" si="362"/>
        <v>44487</v>
      </c>
      <c r="H5767" s="101"/>
      <c r="K5767" s="98">
        <f t="shared" si="363"/>
        <v>0</v>
      </c>
      <c r="L5767" s="29"/>
    </row>
    <row r="5768" spans="1:12" x14ac:dyDescent="0.3">
      <c r="A5768" s="5" t="str">
        <f t="shared" si="360"/>
        <v>octobre</v>
      </c>
      <c r="B5768" s="4">
        <f t="shared" si="361"/>
        <v>42</v>
      </c>
      <c r="C5768" s="21">
        <f t="shared" si="362"/>
        <v>44487</v>
      </c>
      <c r="H5768" s="101"/>
      <c r="K5768" s="98">
        <f t="shared" si="363"/>
        <v>0</v>
      </c>
      <c r="L5768" s="29"/>
    </row>
    <row r="5769" spans="1:12" x14ac:dyDescent="0.3">
      <c r="A5769" s="5" t="str">
        <f t="shared" si="360"/>
        <v>octobre</v>
      </c>
      <c r="B5769" s="4">
        <f t="shared" si="361"/>
        <v>42</v>
      </c>
      <c r="C5769" s="21">
        <f t="shared" si="362"/>
        <v>44487</v>
      </c>
      <c r="H5769" s="101"/>
      <c r="K5769" s="98">
        <f t="shared" si="363"/>
        <v>0</v>
      </c>
      <c r="L5769" s="29"/>
    </row>
    <row r="5770" spans="1:12" x14ac:dyDescent="0.3">
      <c r="A5770" s="5" t="str">
        <f t="shared" si="360"/>
        <v>octobre</v>
      </c>
      <c r="B5770" s="4">
        <f t="shared" si="361"/>
        <v>42</v>
      </c>
      <c r="C5770" s="21">
        <f t="shared" si="362"/>
        <v>44487</v>
      </c>
      <c r="H5770" s="101"/>
      <c r="K5770" s="98">
        <f t="shared" si="363"/>
        <v>0</v>
      </c>
      <c r="L5770" s="29"/>
    </row>
    <row r="5771" spans="1:12" x14ac:dyDescent="0.3">
      <c r="A5771" s="5" t="str">
        <f t="shared" si="360"/>
        <v>octobre</v>
      </c>
      <c r="B5771" s="4">
        <f t="shared" si="361"/>
        <v>42</v>
      </c>
      <c r="C5771" s="21">
        <f t="shared" si="362"/>
        <v>44487</v>
      </c>
      <c r="H5771" s="101"/>
      <c r="K5771" s="98">
        <f t="shared" si="363"/>
        <v>0</v>
      </c>
      <c r="L5771" s="29"/>
    </row>
    <row r="5772" spans="1:12" x14ac:dyDescent="0.3">
      <c r="A5772" s="5" t="str">
        <f t="shared" si="360"/>
        <v>octobre</v>
      </c>
      <c r="B5772" s="4">
        <f t="shared" si="361"/>
        <v>42</v>
      </c>
      <c r="C5772" s="21">
        <f t="shared" si="362"/>
        <v>44487</v>
      </c>
      <c r="H5772" s="101"/>
      <c r="K5772" s="98">
        <f t="shared" si="363"/>
        <v>0</v>
      </c>
      <c r="L5772" s="29"/>
    </row>
    <row r="5773" spans="1:12" x14ac:dyDescent="0.3">
      <c r="A5773" s="5" t="str">
        <f t="shared" si="360"/>
        <v>octobre</v>
      </c>
      <c r="B5773" s="4">
        <f t="shared" si="361"/>
        <v>42</v>
      </c>
      <c r="C5773" s="21">
        <f t="shared" si="362"/>
        <v>44487</v>
      </c>
      <c r="H5773" s="101"/>
      <c r="K5773" s="98">
        <f t="shared" si="363"/>
        <v>0</v>
      </c>
      <c r="L5773" s="29"/>
    </row>
    <row r="5774" spans="1:12" x14ac:dyDescent="0.3">
      <c r="A5774" s="5" t="str">
        <f t="shared" si="360"/>
        <v>octobre</v>
      </c>
      <c r="B5774" s="4">
        <f t="shared" si="361"/>
        <v>42</v>
      </c>
      <c r="C5774" s="21">
        <f t="shared" si="362"/>
        <v>44487</v>
      </c>
      <c r="H5774" s="101"/>
      <c r="K5774" s="98">
        <f t="shared" si="363"/>
        <v>0</v>
      </c>
      <c r="L5774" s="29"/>
    </row>
    <row r="5775" spans="1:12" x14ac:dyDescent="0.3">
      <c r="A5775" s="5" t="str">
        <f t="shared" si="360"/>
        <v>octobre</v>
      </c>
      <c r="B5775" s="4">
        <f t="shared" si="361"/>
        <v>42</v>
      </c>
      <c r="C5775" s="21">
        <f t="shared" si="362"/>
        <v>44487</v>
      </c>
      <c r="H5775" s="101"/>
      <c r="K5775" s="98">
        <f t="shared" si="363"/>
        <v>0</v>
      </c>
      <c r="L5775" s="29"/>
    </row>
    <row r="5776" spans="1:12" x14ac:dyDescent="0.3">
      <c r="A5776" s="5" t="str">
        <f t="shared" si="360"/>
        <v>octobre</v>
      </c>
      <c r="B5776" s="4">
        <f t="shared" si="361"/>
        <v>42</v>
      </c>
      <c r="C5776" s="21">
        <f t="shared" si="362"/>
        <v>44487</v>
      </c>
      <c r="H5776" s="101"/>
      <c r="K5776" s="98">
        <f t="shared" si="363"/>
        <v>0</v>
      </c>
      <c r="L5776" s="29"/>
    </row>
    <row r="5777" spans="1:12" x14ac:dyDescent="0.3">
      <c r="A5777" s="5" t="str">
        <f t="shared" si="360"/>
        <v>octobre</v>
      </c>
      <c r="B5777" s="4">
        <f t="shared" si="361"/>
        <v>42</v>
      </c>
      <c r="C5777" s="21">
        <f t="shared" si="362"/>
        <v>44487</v>
      </c>
      <c r="H5777" s="101"/>
      <c r="K5777" s="98">
        <f t="shared" si="363"/>
        <v>0</v>
      </c>
      <c r="L5777" s="29"/>
    </row>
    <row r="5778" spans="1:12" x14ac:dyDescent="0.3">
      <c r="A5778" s="5" t="str">
        <f t="shared" si="360"/>
        <v>octobre</v>
      </c>
      <c r="B5778" s="4">
        <f t="shared" si="361"/>
        <v>42</v>
      </c>
      <c r="C5778" s="21">
        <f t="shared" si="362"/>
        <v>44487</v>
      </c>
      <c r="H5778" s="101"/>
      <c r="K5778" s="98">
        <f t="shared" si="363"/>
        <v>0</v>
      </c>
      <c r="L5778" s="29"/>
    </row>
    <row r="5779" spans="1:12" x14ac:dyDescent="0.3">
      <c r="A5779" s="5" t="str">
        <f t="shared" si="360"/>
        <v>octobre</v>
      </c>
      <c r="B5779" s="4">
        <f t="shared" si="361"/>
        <v>42</v>
      </c>
      <c r="C5779" s="21">
        <f t="shared" si="362"/>
        <v>44487</v>
      </c>
      <c r="H5779" s="101"/>
      <c r="K5779" s="98">
        <f t="shared" si="363"/>
        <v>0</v>
      </c>
      <c r="L5779" s="29"/>
    </row>
    <row r="5780" spans="1:12" x14ac:dyDescent="0.3">
      <c r="A5780" s="5" t="str">
        <f t="shared" si="360"/>
        <v>octobre</v>
      </c>
      <c r="B5780" s="4">
        <f t="shared" si="361"/>
        <v>42</v>
      </c>
      <c r="C5780" s="21">
        <f t="shared" si="362"/>
        <v>44487</v>
      </c>
      <c r="H5780" s="101"/>
      <c r="K5780" s="98">
        <f t="shared" si="363"/>
        <v>0</v>
      </c>
      <c r="L5780" s="29"/>
    </row>
    <row r="5781" spans="1:12" x14ac:dyDescent="0.3">
      <c r="A5781" s="5" t="str">
        <f t="shared" si="360"/>
        <v>octobre</v>
      </c>
      <c r="B5781" s="4">
        <f t="shared" si="361"/>
        <v>42</v>
      </c>
      <c r="C5781" s="21">
        <f t="shared" si="362"/>
        <v>44487</v>
      </c>
      <c r="H5781" s="101"/>
      <c r="K5781" s="98">
        <f t="shared" si="363"/>
        <v>0</v>
      </c>
      <c r="L5781" s="29"/>
    </row>
    <row r="5782" spans="1:12" x14ac:dyDescent="0.3">
      <c r="A5782" s="5" t="str">
        <f t="shared" si="360"/>
        <v>octobre</v>
      </c>
      <c r="B5782" s="4">
        <f t="shared" si="361"/>
        <v>42</v>
      </c>
      <c r="C5782" s="21">
        <f t="shared" si="362"/>
        <v>44487</v>
      </c>
      <c r="H5782" s="101"/>
      <c r="K5782" s="98">
        <f t="shared" si="363"/>
        <v>0</v>
      </c>
      <c r="L5782" s="29"/>
    </row>
    <row r="5783" spans="1:12" x14ac:dyDescent="0.3">
      <c r="A5783" s="5" t="str">
        <f t="shared" si="360"/>
        <v>octobre</v>
      </c>
      <c r="B5783" s="4">
        <f t="shared" si="361"/>
        <v>42</v>
      </c>
      <c r="C5783" s="21">
        <f t="shared" si="362"/>
        <v>44487</v>
      </c>
      <c r="H5783" s="101"/>
      <c r="K5783" s="98">
        <f t="shared" si="363"/>
        <v>0</v>
      </c>
      <c r="L5783" s="29"/>
    </row>
    <row r="5784" spans="1:12" x14ac:dyDescent="0.3">
      <c r="A5784" s="5" t="str">
        <f t="shared" si="360"/>
        <v>octobre</v>
      </c>
      <c r="B5784" s="4">
        <f t="shared" si="361"/>
        <v>42</v>
      </c>
      <c r="C5784" s="21">
        <f t="shared" si="362"/>
        <v>44487</v>
      </c>
      <c r="H5784" s="101"/>
      <c r="K5784" s="98">
        <f t="shared" si="363"/>
        <v>0</v>
      </c>
      <c r="L5784" s="29"/>
    </row>
    <row r="5785" spans="1:12" x14ac:dyDescent="0.3">
      <c r="A5785" s="5" t="str">
        <f t="shared" si="360"/>
        <v>octobre</v>
      </c>
      <c r="B5785" s="4">
        <f t="shared" si="361"/>
        <v>42</v>
      </c>
      <c r="C5785" s="21">
        <f t="shared" si="362"/>
        <v>44487</v>
      </c>
      <c r="H5785" s="101"/>
      <c r="K5785" s="98">
        <f t="shared" si="363"/>
        <v>0</v>
      </c>
      <c r="L5785" s="29"/>
    </row>
    <row r="5786" spans="1:12" x14ac:dyDescent="0.3">
      <c r="A5786" s="5" t="str">
        <f t="shared" si="360"/>
        <v>octobre</v>
      </c>
      <c r="B5786" s="4">
        <f t="shared" si="361"/>
        <v>42</v>
      </c>
      <c r="C5786" s="21">
        <f t="shared" si="362"/>
        <v>44487</v>
      </c>
      <c r="H5786" s="101"/>
      <c r="K5786" s="98">
        <f t="shared" si="363"/>
        <v>0</v>
      </c>
      <c r="L5786" s="29"/>
    </row>
    <row r="5787" spans="1:12" x14ac:dyDescent="0.3">
      <c r="A5787" s="5" t="str">
        <f t="shared" si="360"/>
        <v>octobre</v>
      </c>
      <c r="B5787" s="4">
        <f t="shared" si="361"/>
        <v>42</v>
      </c>
      <c r="C5787" s="21">
        <f t="shared" si="362"/>
        <v>44487</v>
      </c>
      <c r="H5787" s="101"/>
      <c r="K5787" s="98">
        <f t="shared" si="363"/>
        <v>0</v>
      </c>
      <c r="L5787" s="29"/>
    </row>
    <row r="5788" spans="1:12" x14ac:dyDescent="0.3">
      <c r="A5788" s="5" t="str">
        <f t="shared" si="360"/>
        <v>octobre</v>
      </c>
      <c r="B5788" s="4">
        <f t="shared" si="361"/>
        <v>42</v>
      </c>
      <c r="C5788" s="21">
        <f t="shared" si="362"/>
        <v>44487</v>
      </c>
      <c r="H5788" s="101"/>
      <c r="K5788" s="98">
        <f t="shared" si="363"/>
        <v>0</v>
      </c>
      <c r="L5788" s="29"/>
    </row>
    <row r="5789" spans="1:12" x14ac:dyDescent="0.3">
      <c r="A5789" s="5" t="str">
        <f t="shared" si="360"/>
        <v>octobre</v>
      </c>
      <c r="B5789" s="4">
        <f t="shared" si="361"/>
        <v>42</v>
      </c>
      <c r="C5789" s="21">
        <f t="shared" si="362"/>
        <v>44487</v>
      </c>
      <c r="H5789" s="101"/>
      <c r="K5789" s="98">
        <f t="shared" si="363"/>
        <v>0</v>
      </c>
      <c r="L5789" s="29"/>
    </row>
    <row r="5790" spans="1:12" x14ac:dyDescent="0.3">
      <c r="A5790" s="5" t="str">
        <f t="shared" si="360"/>
        <v>octobre</v>
      </c>
      <c r="B5790" s="4">
        <f t="shared" si="361"/>
        <v>42</v>
      </c>
      <c r="C5790" s="21">
        <f t="shared" si="362"/>
        <v>44487</v>
      </c>
      <c r="H5790" s="101"/>
      <c r="K5790" s="98">
        <f t="shared" si="363"/>
        <v>0</v>
      </c>
      <c r="L5790" s="29"/>
    </row>
    <row r="5791" spans="1:12" x14ac:dyDescent="0.3">
      <c r="A5791" s="5" t="str">
        <f t="shared" si="360"/>
        <v>octobre</v>
      </c>
      <c r="B5791" s="4">
        <f t="shared" si="361"/>
        <v>42</v>
      </c>
      <c r="C5791" s="21">
        <f t="shared" si="362"/>
        <v>44487</v>
      </c>
      <c r="H5791" s="101"/>
      <c r="K5791" s="98">
        <f t="shared" si="363"/>
        <v>0</v>
      </c>
      <c r="L5791" s="29"/>
    </row>
    <row r="5792" spans="1:12" x14ac:dyDescent="0.3">
      <c r="A5792" s="5" t="str">
        <f t="shared" si="360"/>
        <v>octobre</v>
      </c>
      <c r="B5792" s="4">
        <f t="shared" si="361"/>
        <v>42</v>
      </c>
      <c r="C5792" s="21">
        <f t="shared" si="362"/>
        <v>44487</v>
      </c>
      <c r="H5792" s="101"/>
      <c r="K5792" s="98">
        <f t="shared" si="363"/>
        <v>0</v>
      </c>
      <c r="L5792" s="29"/>
    </row>
    <row r="5793" spans="1:12" x14ac:dyDescent="0.3">
      <c r="A5793" s="5" t="str">
        <f t="shared" si="360"/>
        <v>octobre</v>
      </c>
      <c r="B5793" s="4">
        <f t="shared" si="361"/>
        <v>42</v>
      </c>
      <c r="C5793" s="21">
        <f t="shared" si="362"/>
        <v>44487</v>
      </c>
      <c r="H5793" s="101"/>
      <c r="K5793" s="98">
        <f t="shared" si="363"/>
        <v>0</v>
      </c>
      <c r="L5793" s="29"/>
    </row>
    <row r="5794" spans="1:12" x14ac:dyDescent="0.3">
      <c r="A5794" s="5" t="str">
        <f t="shared" si="360"/>
        <v>octobre</v>
      </c>
      <c r="B5794" s="4">
        <f t="shared" si="361"/>
        <v>42</v>
      </c>
      <c r="C5794" s="21">
        <f t="shared" si="362"/>
        <v>44487</v>
      </c>
      <c r="H5794" s="101"/>
      <c r="K5794" s="98">
        <f t="shared" si="363"/>
        <v>0</v>
      </c>
      <c r="L5794" s="29"/>
    </row>
    <row r="5795" spans="1:12" x14ac:dyDescent="0.3">
      <c r="A5795" s="5" t="str">
        <f t="shared" si="360"/>
        <v>octobre</v>
      </c>
      <c r="B5795" s="4">
        <f t="shared" si="361"/>
        <v>42</v>
      </c>
      <c r="C5795" s="21">
        <f t="shared" si="362"/>
        <v>44487</v>
      </c>
      <c r="H5795" s="101"/>
      <c r="K5795" s="98">
        <f t="shared" si="363"/>
        <v>0</v>
      </c>
      <c r="L5795" s="29"/>
    </row>
    <row r="5796" spans="1:12" x14ac:dyDescent="0.3">
      <c r="A5796" s="5" t="str">
        <f t="shared" si="360"/>
        <v>octobre</v>
      </c>
      <c r="B5796" s="4">
        <f t="shared" si="361"/>
        <v>42</v>
      </c>
      <c r="C5796" s="21">
        <f t="shared" si="362"/>
        <v>44487</v>
      </c>
      <c r="H5796" s="101"/>
      <c r="K5796" s="98">
        <f t="shared" si="363"/>
        <v>0</v>
      </c>
      <c r="L5796" s="29"/>
    </row>
    <row r="5797" spans="1:12" x14ac:dyDescent="0.3">
      <c r="A5797" s="5" t="str">
        <f t="shared" si="360"/>
        <v>octobre</v>
      </c>
      <c r="B5797" s="4">
        <f t="shared" si="361"/>
        <v>42</v>
      </c>
      <c r="C5797" s="21">
        <f t="shared" si="362"/>
        <v>44487</v>
      </c>
      <c r="H5797" s="101"/>
      <c r="K5797" s="98">
        <f t="shared" si="363"/>
        <v>0</v>
      </c>
      <c r="L5797" s="29"/>
    </row>
    <row r="5798" spans="1:12" x14ac:dyDescent="0.3">
      <c r="A5798" s="5" t="str">
        <f t="shared" si="360"/>
        <v>octobre</v>
      </c>
      <c r="B5798" s="4">
        <f t="shared" si="361"/>
        <v>42</v>
      </c>
      <c r="C5798" s="21">
        <f t="shared" si="362"/>
        <v>44487</v>
      </c>
      <c r="H5798" s="101"/>
      <c r="K5798" s="98">
        <f t="shared" si="363"/>
        <v>0</v>
      </c>
      <c r="L5798" s="29"/>
    </row>
    <row r="5799" spans="1:12" x14ac:dyDescent="0.3">
      <c r="A5799" s="5" t="str">
        <f t="shared" si="360"/>
        <v>octobre</v>
      </c>
      <c r="B5799" s="4">
        <f t="shared" si="361"/>
        <v>42</v>
      </c>
      <c r="C5799" s="21">
        <f t="shared" si="362"/>
        <v>44487</v>
      </c>
      <c r="H5799" s="101"/>
      <c r="K5799" s="98">
        <f t="shared" si="363"/>
        <v>0</v>
      </c>
      <c r="L5799" s="29"/>
    </row>
    <row r="5800" spans="1:12" x14ac:dyDescent="0.3">
      <c r="A5800" s="5" t="str">
        <f t="shared" si="360"/>
        <v>octobre</v>
      </c>
      <c r="B5800" s="4">
        <f t="shared" si="361"/>
        <v>42</v>
      </c>
      <c r="C5800" s="21">
        <f t="shared" si="362"/>
        <v>44487</v>
      </c>
      <c r="H5800" s="101"/>
      <c r="K5800" s="98">
        <f t="shared" si="363"/>
        <v>0</v>
      </c>
      <c r="L5800" s="29"/>
    </row>
    <row r="5801" spans="1:12" x14ac:dyDescent="0.3">
      <c r="A5801" s="5" t="str">
        <f t="shared" si="360"/>
        <v>octobre</v>
      </c>
      <c r="B5801" s="4">
        <f t="shared" si="361"/>
        <v>42</v>
      </c>
      <c r="C5801" s="21">
        <f t="shared" si="362"/>
        <v>44488</v>
      </c>
      <c r="H5801" s="101"/>
      <c r="K5801" s="98">
        <f t="shared" si="363"/>
        <v>0</v>
      </c>
      <c r="L5801" s="29"/>
    </row>
    <row r="5802" spans="1:12" x14ac:dyDescent="0.3">
      <c r="A5802" s="5" t="str">
        <f t="shared" si="360"/>
        <v>octobre</v>
      </c>
      <c r="B5802" s="4">
        <f t="shared" si="361"/>
        <v>42</v>
      </c>
      <c r="C5802" s="21">
        <f t="shared" si="362"/>
        <v>44488</v>
      </c>
      <c r="H5802" s="101"/>
      <c r="K5802" s="98">
        <f t="shared" si="363"/>
        <v>0</v>
      </c>
      <c r="L5802" s="29"/>
    </row>
    <row r="5803" spans="1:12" x14ac:dyDescent="0.3">
      <c r="A5803" s="5" t="str">
        <f t="shared" si="360"/>
        <v>octobre</v>
      </c>
      <c r="B5803" s="4">
        <f t="shared" si="361"/>
        <v>42</v>
      </c>
      <c r="C5803" s="21">
        <f t="shared" si="362"/>
        <v>44488</v>
      </c>
      <c r="H5803" s="101"/>
      <c r="K5803" s="98">
        <f t="shared" si="363"/>
        <v>0</v>
      </c>
      <c r="L5803" s="29"/>
    </row>
    <row r="5804" spans="1:12" x14ac:dyDescent="0.3">
      <c r="A5804" s="5" t="str">
        <f t="shared" si="360"/>
        <v>octobre</v>
      </c>
      <c r="B5804" s="4">
        <f t="shared" si="361"/>
        <v>42</v>
      </c>
      <c r="C5804" s="21">
        <f t="shared" si="362"/>
        <v>44488</v>
      </c>
      <c r="H5804" s="101"/>
      <c r="K5804" s="98">
        <f t="shared" si="363"/>
        <v>0</v>
      </c>
      <c r="L5804" s="29"/>
    </row>
    <row r="5805" spans="1:12" x14ac:dyDescent="0.3">
      <c r="A5805" s="5" t="str">
        <f t="shared" si="360"/>
        <v>octobre</v>
      </c>
      <c r="B5805" s="4">
        <f t="shared" si="361"/>
        <v>42</v>
      </c>
      <c r="C5805" s="21">
        <f t="shared" si="362"/>
        <v>44488</v>
      </c>
      <c r="H5805" s="101"/>
      <c r="K5805" s="98">
        <f t="shared" si="363"/>
        <v>0</v>
      </c>
      <c r="L5805" s="29"/>
    </row>
    <row r="5806" spans="1:12" x14ac:dyDescent="0.3">
      <c r="A5806" s="5" t="str">
        <f t="shared" si="360"/>
        <v>octobre</v>
      </c>
      <c r="B5806" s="4">
        <f t="shared" si="361"/>
        <v>42</v>
      </c>
      <c r="C5806" s="21">
        <f t="shared" si="362"/>
        <v>44488</v>
      </c>
      <c r="H5806" s="101"/>
      <c r="K5806" s="98">
        <f t="shared" si="363"/>
        <v>0</v>
      </c>
      <c r="L5806" s="29"/>
    </row>
    <row r="5807" spans="1:12" x14ac:dyDescent="0.3">
      <c r="A5807" s="5" t="str">
        <f t="shared" si="360"/>
        <v>octobre</v>
      </c>
      <c r="B5807" s="4">
        <f t="shared" si="361"/>
        <v>42</v>
      </c>
      <c r="C5807" s="21">
        <f t="shared" si="362"/>
        <v>44488</v>
      </c>
      <c r="H5807" s="101"/>
      <c r="K5807" s="98">
        <f t="shared" si="363"/>
        <v>0</v>
      </c>
      <c r="L5807" s="29"/>
    </row>
    <row r="5808" spans="1:12" x14ac:dyDescent="0.3">
      <c r="A5808" s="5" t="str">
        <f t="shared" si="360"/>
        <v>octobre</v>
      </c>
      <c r="B5808" s="4">
        <f t="shared" si="361"/>
        <v>42</v>
      </c>
      <c r="C5808" s="21">
        <f t="shared" si="362"/>
        <v>44488</v>
      </c>
      <c r="H5808" s="101"/>
      <c r="K5808" s="98">
        <f t="shared" si="363"/>
        <v>0</v>
      </c>
      <c r="L5808" s="29"/>
    </row>
    <row r="5809" spans="1:12" x14ac:dyDescent="0.3">
      <c r="A5809" s="5" t="str">
        <f t="shared" si="360"/>
        <v>octobre</v>
      </c>
      <c r="B5809" s="4">
        <f t="shared" si="361"/>
        <v>42</v>
      </c>
      <c r="C5809" s="21">
        <f t="shared" si="362"/>
        <v>44488</v>
      </c>
      <c r="H5809" s="101"/>
      <c r="K5809" s="98">
        <f t="shared" si="363"/>
        <v>0</v>
      </c>
      <c r="L5809" s="29"/>
    </row>
    <row r="5810" spans="1:12" x14ac:dyDescent="0.3">
      <c r="A5810" s="5" t="str">
        <f t="shared" si="360"/>
        <v>octobre</v>
      </c>
      <c r="B5810" s="4">
        <f t="shared" si="361"/>
        <v>42</v>
      </c>
      <c r="C5810" s="21">
        <f t="shared" si="362"/>
        <v>44488</v>
      </c>
      <c r="H5810" s="101"/>
      <c r="K5810" s="98">
        <f t="shared" si="363"/>
        <v>0</v>
      </c>
      <c r="L5810" s="29"/>
    </row>
    <row r="5811" spans="1:12" x14ac:dyDescent="0.3">
      <c r="A5811" s="5" t="str">
        <f t="shared" si="360"/>
        <v>octobre</v>
      </c>
      <c r="B5811" s="4">
        <f t="shared" si="361"/>
        <v>42</v>
      </c>
      <c r="C5811" s="21">
        <f t="shared" si="362"/>
        <v>44488</v>
      </c>
      <c r="H5811" s="101"/>
      <c r="K5811" s="98">
        <f t="shared" si="363"/>
        <v>0</v>
      </c>
      <c r="L5811" s="29"/>
    </row>
    <row r="5812" spans="1:12" x14ac:dyDescent="0.3">
      <c r="A5812" s="5" t="str">
        <f t="shared" si="360"/>
        <v>octobre</v>
      </c>
      <c r="B5812" s="4">
        <f t="shared" si="361"/>
        <v>42</v>
      </c>
      <c r="C5812" s="21">
        <f t="shared" si="362"/>
        <v>44488</v>
      </c>
      <c r="H5812" s="101"/>
      <c r="K5812" s="98">
        <f t="shared" si="363"/>
        <v>0</v>
      </c>
      <c r="L5812" s="29"/>
    </row>
    <row r="5813" spans="1:12" x14ac:dyDescent="0.3">
      <c r="A5813" s="5" t="str">
        <f t="shared" si="360"/>
        <v>octobre</v>
      </c>
      <c r="B5813" s="4">
        <f t="shared" si="361"/>
        <v>42</v>
      </c>
      <c r="C5813" s="21">
        <f t="shared" si="362"/>
        <v>44488</v>
      </c>
      <c r="H5813" s="101"/>
      <c r="K5813" s="98">
        <f t="shared" si="363"/>
        <v>0</v>
      </c>
      <c r="L5813" s="29"/>
    </row>
    <row r="5814" spans="1:12" x14ac:dyDescent="0.3">
      <c r="A5814" s="5" t="str">
        <f t="shared" si="360"/>
        <v>octobre</v>
      </c>
      <c r="B5814" s="4">
        <f t="shared" si="361"/>
        <v>42</v>
      </c>
      <c r="C5814" s="21">
        <f t="shared" si="362"/>
        <v>44488</v>
      </c>
      <c r="H5814" s="101"/>
      <c r="K5814" s="98">
        <f t="shared" si="363"/>
        <v>0</v>
      </c>
      <c r="L5814" s="29"/>
    </row>
    <row r="5815" spans="1:12" x14ac:dyDescent="0.3">
      <c r="A5815" s="5" t="str">
        <f t="shared" si="360"/>
        <v>octobre</v>
      </c>
      <c r="B5815" s="4">
        <f t="shared" si="361"/>
        <v>42</v>
      </c>
      <c r="C5815" s="21">
        <f t="shared" si="362"/>
        <v>44488</v>
      </c>
      <c r="H5815" s="101"/>
      <c r="K5815" s="98">
        <f t="shared" si="363"/>
        <v>0</v>
      </c>
      <c r="L5815" s="29"/>
    </row>
    <row r="5816" spans="1:12" x14ac:dyDescent="0.3">
      <c r="A5816" s="5" t="str">
        <f t="shared" si="360"/>
        <v>octobre</v>
      </c>
      <c r="B5816" s="4">
        <f t="shared" si="361"/>
        <v>42</v>
      </c>
      <c r="C5816" s="21">
        <f t="shared" si="362"/>
        <v>44488</v>
      </c>
      <c r="H5816" s="101"/>
      <c r="K5816" s="98">
        <f t="shared" si="363"/>
        <v>0</v>
      </c>
      <c r="L5816" s="29"/>
    </row>
    <row r="5817" spans="1:12" x14ac:dyDescent="0.3">
      <c r="A5817" s="5" t="str">
        <f t="shared" si="360"/>
        <v>octobre</v>
      </c>
      <c r="B5817" s="4">
        <f t="shared" si="361"/>
        <v>42</v>
      </c>
      <c r="C5817" s="21">
        <f t="shared" si="362"/>
        <v>44488</v>
      </c>
      <c r="H5817" s="101"/>
      <c r="K5817" s="98">
        <f t="shared" si="363"/>
        <v>0</v>
      </c>
      <c r="L5817" s="29"/>
    </row>
    <row r="5818" spans="1:12" x14ac:dyDescent="0.3">
      <c r="A5818" s="5" t="str">
        <f t="shared" si="360"/>
        <v>octobre</v>
      </c>
      <c r="B5818" s="4">
        <f t="shared" si="361"/>
        <v>42</v>
      </c>
      <c r="C5818" s="21">
        <f t="shared" si="362"/>
        <v>44488</v>
      </c>
      <c r="H5818" s="101"/>
      <c r="K5818" s="98">
        <f t="shared" si="363"/>
        <v>0</v>
      </c>
      <c r="L5818" s="29"/>
    </row>
    <row r="5819" spans="1:12" x14ac:dyDescent="0.3">
      <c r="A5819" s="5" t="str">
        <f t="shared" si="360"/>
        <v>octobre</v>
      </c>
      <c r="B5819" s="4">
        <f t="shared" si="361"/>
        <v>42</v>
      </c>
      <c r="C5819" s="21">
        <f t="shared" si="362"/>
        <v>44488</v>
      </c>
      <c r="H5819" s="101"/>
      <c r="K5819" s="98">
        <f t="shared" si="363"/>
        <v>0</v>
      </c>
      <c r="L5819" s="29"/>
    </row>
    <row r="5820" spans="1:12" x14ac:dyDescent="0.3">
      <c r="A5820" s="5" t="str">
        <f t="shared" si="360"/>
        <v>octobre</v>
      </c>
      <c r="B5820" s="4">
        <f t="shared" si="361"/>
        <v>42</v>
      </c>
      <c r="C5820" s="21">
        <f t="shared" si="362"/>
        <v>44488</v>
      </c>
      <c r="H5820" s="101"/>
      <c r="K5820" s="98">
        <f t="shared" si="363"/>
        <v>0</v>
      </c>
      <c r="L5820" s="29"/>
    </row>
    <row r="5821" spans="1:12" x14ac:dyDescent="0.3">
      <c r="A5821" s="5" t="str">
        <f t="shared" si="360"/>
        <v>octobre</v>
      </c>
      <c r="B5821" s="4">
        <f t="shared" si="361"/>
        <v>42</v>
      </c>
      <c r="C5821" s="21">
        <f t="shared" si="362"/>
        <v>44489</v>
      </c>
      <c r="H5821" s="101"/>
      <c r="K5821" s="98">
        <f t="shared" si="363"/>
        <v>0</v>
      </c>
      <c r="L5821" s="29"/>
    </row>
    <row r="5822" spans="1:12" x14ac:dyDescent="0.3">
      <c r="A5822" s="5" t="str">
        <f t="shared" si="360"/>
        <v>octobre</v>
      </c>
      <c r="B5822" s="4">
        <f t="shared" si="361"/>
        <v>42</v>
      </c>
      <c r="C5822" s="21">
        <f t="shared" si="362"/>
        <v>44489</v>
      </c>
      <c r="H5822" s="101"/>
      <c r="K5822" s="98">
        <f t="shared" si="363"/>
        <v>0</v>
      </c>
      <c r="L5822" s="29"/>
    </row>
    <row r="5823" spans="1:12" x14ac:dyDescent="0.3">
      <c r="A5823" s="5" t="str">
        <f t="shared" si="360"/>
        <v>octobre</v>
      </c>
      <c r="B5823" s="4">
        <f t="shared" si="361"/>
        <v>42</v>
      </c>
      <c r="C5823" s="21">
        <f t="shared" si="362"/>
        <v>44489</v>
      </c>
      <c r="H5823" s="101"/>
      <c r="K5823" s="98">
        <f t="shared" si="363"/>
        <v>0</v>
      </c>
      <c r="L5823" s="29"/>
    </row>
    <row r="5824" spans="1:12" x14ac:dyDescent="0.3">
      <c r="A5824" s="5" t="str">
        <f t="shared" si="360"/>
        <v>octobre</v>
      </c>
      <c r="B5824" s="4">
        <f t="shared" si="361"/>
        <v>42</v>
      </c>
      <c r="C5824" s="21">
        <f t="shared" si="362"/>
        <v>44489</v>
      </c>
      <c r="H5824" s="101"/>
      <c r="K5824" s="98">
        <f t="shared" si="363"/>
        <v>0</v>
      </c>
      <c r="L5824" s="29"/>
    </row>
    <row r="5825" spans="1:12" x14ac:dyDescent="0.3">
      <c r="A5825" s="5" t="str">
        <f t="shared" si="360"/>
        <v>octobre</v>
      </c>
      <c r="B5825" s="4">
        <f t="shared" si="361"/>
        <v>42</v>
      </c>
      <c r="C5825" s="21">
        <f t="shared" si="362"/>
        <v>44489</v>
      </c>
      <c r="H5825" s="101"/>
      <c r="K5825" s="98">
        <f t="shared" si="363"/>
        <v>0</v>
      </c>
      <c r="L5825" s="29"/>
    </row>
    <row r="5826" spans="1:12" x14ac:dyDescent="0.3">
      <c r="A5826" s="5" t="str">
        <f t="shared" si="360"/>
        <v>octobre</v>
      </c>
      <c r="B5826" s="4">
        <f t="shared" si="361"/>
        <v>42</v>
      </c>
      <c r="C5826" s="21">
        <f t="shared" si="362"/>
        <v>44489</v>
      </c>
      <c r="H5826" s="101"/>
      <c r="K5826" s="98">
        <f t="shared" si="363"/>
        <v>0</v>
      </c>
      <c r="L5826" s="29"/>
    </row>
    <row r="5827" spans="1:12" x14ac:dyDescent="0.3">
      <c r="A5827" s="5" t="str">
        <f t="shared" si="360"/>
        <v>octobre</v>
      </c>
      <c r="B5827" s="4">
        <f t="shared" si="361"/>
        <v>42</v>
      </c>
      <c r="C5827" s="21">
        <f t="shared" si="362"/>
        <v>44489</v>
      </c>
      <c r="H5827" s="101"/>
      <c r="K5827" s="98">
        <f t="shared" si="363"/>
        <v>0</v>
      </c>
      <c r="L5827" s="29"/>
    </row>
    <row r="5828" spans="1:12" x14ac:dyDescent="0.3">
      <c r="A5828" s="5" t="str">
        <f t="shared" ref="A5828:A5891" si="364">TEXT(30*MONTH(C5828),"mmmm")</f>
        <v>octobre</v>
      </c>
      <c r="B5828" s="4">
        <f t="shared" ref="B5828:B5891" si="365">_xlfn.ISOWEEKNUM(C5828)</f>
        <v>42</v>
      </c>
      <c r="C5828" s="21">
        <f t="shared" ref="C5828:C5891" si="366">WORKDAY(INT((ROW()-1)/20)+"01/01/2021",1)</f>
        <v>44489</v>
      </c>
      <c r="H5828" s="101"/>
      <c r="K5828" s="98">
        <f t="shared" ref="K5828:K5891" si="367">IFERROR((I5828-J5828)/J5828,0)</f>
        <v>0</v>
      </c>
      <c r="L5828" s="29"/>
    </row>
    <row r="5829" spans="1:12" x14ac:dyDescent="0.3">
      <c r="A5829" s="5" t="str">
        <f t="shared" si="364"/>
        <v>octobre</v>
      </c>
      <c r="B5829" s="4">
        <f t="shared" si="365"/>
        <v>42</v>
      </c>
      <c r="C5829" s="21">
        <f t="shared" si="366"/>
        <v>44489</v>
      </c>
      <c r="H5829" s="101"/>
      <c r="K5829" s="98">
        <f t="shared" si="367"/>
        <v>0</v>
      </c>
      <c r="L5829" s="29"/>
    </row>
    <row r="5830" spans="1:12" x14ac:dyDescent="0.3">
      <c r="A5830" s="5" t="str">
        <f t="shared" si="364"/>
        <v>octobre</v>
      </c>
      <c r="B5830" s="4">
        <f t="shared" si="365"/>
        <v>42</v>
      </c>
      <c r="C5830" s="21">
        <f t="shared" si="366"/>
        <v>44489</v>
      </c>
      <c r="H5830" s="101"/>
      <c r="K5830" s="98">
        <f t="shared" si="367"/>
        <v>0</v>
      </c>
      <c r="L5830" s="29"/>
    </row>
    <row r="5831" spans="1:12" x14ac:dyDescent="0.3">
      <c r="A5831" s="5" t="str">
        <f t="shared" si="364"/>
        <v>octobre</v>
      </c>
      <c r="B5831" s="4">
        <f t="shared" si="365"/>
        <v>42</v>
      </c>
      <c r="C5831" s="21">
        <f t="shared" si="366"/>
        <v>44489</v>
      </c>
      <c r="H5831" s="101"/>
      <c r="K5831" s="98">
        <f t="shared" si="367"/>
        <v>0</v>
      </c>
      <c r="L5831" s="29"/>
    </row>
    <row r="5832" spans="1:12" x14ac:dyDescent="0.3">
      <c r="A5832" s="5" t="str">
        <f t="shared" si="364"/>
        <v>octobre</v>
      </c>
      <c r="B5832" s="4">
        <f t="shared" si="365"/>
        <v>42</v>
      </c>
      <c r="C5832" s="21">
        <f t="shared" si="366"/>
        <v>44489</v>
      </c>
      <c r="H5832" s="101"/>
      <c r="K5832" s="98">
        <f t="shared" si="367"/>
        <v>0</v>
      </c>
      <c r="L5832" s="29"/>
    </row>
    <row r="5833" spans="1:12" x14ac:dyDescent="0.3">
      <c r="A5833" s="5" t="str">
        <f t="shared" si="364"/>
        <v>octobre</v>
      </c>
      <c r="B5833" s="4">
        <f t="shared" si="365"/>
        <v>42</v>
      </c>
      <c r="C5833" s="21">
        <f t="shared" si="366"/>
        <v>44489</v>
      </c>
      <c r="H5833" s="101"/>
      <c r="K5833" s="98">
        <f t="shared" si="367"/>
        <v>0</v>
      </c>
      <c r="L5833" s="29"/>
    </row>
    <row r="5834" spans="1:12" x14ac:dyDescent="0.3">
      <c r="A5834" s="5" t="str">
        <f t="shared" si="364"/>
        <v>octobre</v>
      </c>
      <c r="B5834" s="4">
        <f t="shared" si="365"/>
        <v>42</v>
      </c>
      <c r="C5834" s="21">
        <f t="shared" si="366"/>
        <v>44489</v>
      </c>
      <c r="H5834" s="101"/>
      <c r="K5834" s="98">
        <f t="shared" si="367"/>
        <v>0</v>
      </c>
      <c r="L5834" s="29"/>
    </row>
    <row r="5835" spans="1:12" x14ac:dyDescent="0.3">
      <c r="A5835" s="5" t="str">
        <f t="shared" si="364"/>
        <v>octobre</v>
      </c>
      <c r="B5835" s="4">
        <f t="shared" si="365"/>
        <v>42</v>
      </c>
      <c r="C5835" s="21">
        <f t="shared" si="366"/>
        <v>44489</v>
      </c>
      <c r="H5835" s="101"/>
      <c r="K5835" s="98">
        <f t="shared" si="367"/>
        <v>0</v>
      </c>
      <c r="L5835" s="29"/>
    </row>
    <row r="5836" spans="1:12" x14ac:dyDescent="0.3">
      <c r="A5836" s="5" t="str">
        <f t="shared" si="364"/>
        <v>octobre</v>
      </c>
      <c r="B5836" s="4">
        <f t="shared" si="365"/>
        <v>42</v>
      </c>
      <c r="C5836" s="21">
        <f t="shared" si="366"/>
        <v>44489</v>
      </c>
      <c r="H5836" s="101"/>
      <c r="K5836" s="98">
        <f t="shared" si="367"/>
        <v>0</v>
      </c>
      <c r="L5836" s="29"/>
    </row>
    <row r="5837" spans="1:12" x14ac:dyDescent="0.3">
      <c r="A5837" s="5" t="str">
        <f t="shared" si="364"/>
        <v>octobre</v>
      </c>
      <c r="B5837" s="4">
        <f t="shared" si="365"/>
        <v>42</v>
      </c>
      <c r="C5837" s="21">
        <f t="shared" si="366"/>
        <v>44489</v>
      </c>
      <c r="H5837" s="101"/>
      <c r="K5837" s="98">
        <f t="shared" si="367"/>
        <v>0</v>
      </c>
      <c r="L5837" s="29"/>
    </row>
    <row r="5838" spans="1:12" x14ac:dyDescent="0.3">
      <c r="A5838" s="5" t="str">
        <f t="shared" si="364"/>
        <v>octobre</v>
      </c>
      <c r="B5838" s="4">
        <f t="shared" si="365"/>
        <v>42</v>
      </c>
      <c r="C5838" s="21">
        <f t="shared" si="366"/>
        <v>44489</v>
      </c>
      <c r="H5838" s="101"/>
      <c r="K5838" s="98">
        <f t="shared" si="367"/>
        <v>0</v>
      </c>
      <c r="L5838" s="29"/>
    </row>
    <row r="5839" spans="1:12" x14ac:dyDescent="0.3">
      <c r="A5839" s="5" t="str">
        <f t="shared" si="364"/>
        <v>octobre</v>
      </c>
      <c r="B5839" s="4">
        <f t="shared" si="365"/>
        <v>42</v>
      </c>
      <c r="C5839" s="21">
        <f t="shared" si="366"/>
        <v>44489</v>
      </c>
      <c r="H5839" s="101"/>
      <c r="K5839" s="98">
        <f t="shared" si="367"/>
        <v>0</v>
      </c>
      <c r="L5839" s="29"/>
    </row>
    <row r="5840" spans="1:12" x14ac:dyDescent="0.3">
      <c r="A5840" s="5" t="str">
        <f t="shared" si="364"/>
        <v>octobre</v>
      </c>
      <c r="B5840" s="4">
        <f t="shared" si="365"/>
        <v>42</v>
      </c>
      <c r="C5840" s="21">
        <f t="shared" si="366"/>
        <v>44489</v>
      </c>
      <c r="H5840" s="101"/>
      <c r="K5840" s="98">
        <f t="shared" si="367"/>
        <v>0</v>
      </c>
      <c r="L5840" s="29"/>
    </row>
    <row r="5841" spans="1:12" x14ac:dyDescent="0.3">
      <c r="A5841" s="5" t="str">
        <f t="shared" si="364"/>
        <v>octobre</v>
      </c>
      <c r="B5841" s="4">
        <f t="shared" si="365"/>
        <v>42</v>
      </c>
      <c r="C5841" s="21">
        <f t="shared" si="366"/>
        <v>44490</v>
      </c>
      <c r="H5841" s="101"/>
      <c r="K5841" s="98">
        <f t="shared" si="367"/>
        <v>0</v>
      </c>
      <c r="L5841" s="29"/>
    </row>
    <row r="5842" spans="1:12" x14ac:dyDescent="0.3">
      <c r="A5842" s="5" t="str">
        <f t="shared" si="364"/>
        <v>octobre</v>
      </c>
      <c r="B5842" s="4">
        <f t="shared" si="365"/>
        <v>42</v>
      </c>
      <c r="C5842" s="21">
        <f t="shared" si="366"/>
        <v>44490</v>
      </c>
      <c r="H5842" s="101"/>
      <c r="K5842" s="98">
        <f t="shared" si="367"/>
        <v>0</v>
      </c>
      <c r="L5842" s="29"/>
    </row>
    <row r="5843" spans="1:12" x14ac:dyDescent="0.3">
      <c r="A5843" s="5" t="str">
        <f t="shared" si="364"/>
        <v>octobre</v>
      </c>
      <c r="B5843" s="4">
        <f t="shared" si="365"/>
        <v>42</v>
      </c>
      <c r="C5843" s="21">
        <f t="shared" si="366"/>
        <v>44490</v>
      </c>
      <c r="H5843" s="101"/>
      <c r="K5843" s="98">
        <f t="shared" si="367"/>
        <v>0</v>
      </c>
      <c r="L5843" s="29"/>
    </row>
    <row r="5844" spans="1:12" x14ac:dyDescent="0.3">
      <c r="A5844" s="5" t="str">
        <f t="shared" si="364"/>
        <v>octobre</v>
      </c>
      <c r="B5844" s="4">
        <f t="shared" si="365"/>
        <v>42</v>
      </c>
      <c r="C5844" s="21">
        <f t="shared" si="366"/>
        <v>44490</v>
      </c>
      <c r="H5844" s="101"/>
      <c r="K5844" s="98">
        <f t="shared" si="367"/>
        <v>0</v>
      </c>
      <c r="L5844" s="29"/>
    </row>
    <row r="5845" spans="1:12" x14ac:dyDescent="0.3">
      <c r="A5845" s="5" t="str">
        <f t="shared" si="364"/>
        <v>octobre</v>
      </c>
      <c r="B5845" s="4">
        <f t="shared" si="365"/>
        <v>42</v>
      </c>
      <c r="C5845" s="21">
        <f t="shared" si="366"/>
        <v>44490</v>
      </c>
      <c r="H5845" s="101"/>
      <c r="K5845" s="98">
        <f t="shared" si="367"/>
        <v>0</v>
      </c>
      <c r="L5845" s="29"/>
    </row>
    <row r="5846" spans="1:12" x14ac:dyDescent="0.3">
      <c r="A5846" s="5" t="str">
        <f t="shared" si="364"/>
        <v>octobre</v>
      </c>
      <c r="B5846" s="4">
        <f t="shared" si="365"/>
        <v>42</v>
      </c>
      <c r="C5846" s="21">
        <f t="shared" si="366"/>
        <v>44490</v>
      </c>
      <c r="H5846" s="101"/>
      <c r="K5846" s="98">
        <f t="shared" si="367"/>
        <v>0</v>
      </c>
      <c r="L5846" s="29"/>
    </row>
    <row r="5847" spans="1:12" x14ac:dyDescent="0.3">
      <c r="A5847" s="5" t="str">
        <f t="shared" si="364"/>
        <v>octobre</v>
      </c>
      <c r="B5847" s="4">
        <f t="shared" si="365"/>
        <v>42</v>
      </c>
      <c r="C5847" s="21">
        <f t="shared" si="366"/>
        <v>44490</v>
      </c>
      <c r="H5847" s="101"/>
      <c r="K5847" s="98">
        <f t="shared" si="367"/>
        <v>0</v>
      </c>
      <c r="L5847" s="29"/>
    </row>
    <row r="5848" spans="1:12" x14ac:dyDescent="0.3">
      <c r="A5848" s="5" t="str">
        <f t="shared" si="364"/>
        <v>octobre</v>
      </c>
      <c r="B5848" s="4">
        <f t="shared" si="365"/>
        <v>42</v>
      </c>
      <c r="C5848" s="21">
        <f t="shared" si="366"/>
        <v>44490</v>
      </c>
      <c r="H5848" s="101"/>
      <c r="K5848" s="98">
        <f t="shared" si="367"/>
        <v>0</v>
      </c>
      <c r="L5848" s="29"/>
    </row>
    <row r="5849" spans="1:12" x14ac:dyDescent="0.3">
      <c r="A5849" s="5" t="str">
        <f t="shared" si="364"/>
        <v>octobre</v>
      </c>
      <c r="B5849" s="4">
        <f t="shared" si="365"/>
        <v>42</v>
      </c>
      <c r="C5849" s="21">
        <f t="shared" si="366"/>
        <v>44490</v>
      </c>
      <c r="H5849" s="101"/>
      <c r="K5849" s="98">
        <f t="shared" si="367"/>
        <v>0</v>
      </c>
      <c r="L5849" s="29"/>
    </row>
    <row r="5850" spans="1:12" x14ac:dyDescent="0.3">
      <c r="A5850" s="5" t="str">
        <f t="shared" si="364"/>
        <v>octobre</v>
      </c>
      <c r="B5850" s="4">
        <f t="shared" si="365"/>
        <v>42</v>
      </c>
      <c r="C5850" s="21">
        <f t="shared" si="366"/>
        <v>44490</v>
      </c>
      <c r="H5850" s="101"/>
      <c r="K5850" s="98">
        <f t="shared" si="367"/>
        <v>0</v>
      </c>
      <c r="L5850" s="29"/>
    </row>
    <row r="5851" spans="1:12" x14ac:dyDescent="0.3">
      <c r="A5851" s="5" t="str">
        <f t="shared" si="364"/>
        <v>octobre</v>
      </c>
      <c r="B5851" s="4">
        <f t="shared" si="365"/>
        <v>42</v>
      </c>
      <c r="C5851" s="21">
        <f t="shared" si="366"/>
        <v>44490</v>
      </c>
      <c r="H5851" s="101"/>
      <c r="K5851" s="98">
        <f t="shared" si="367"/>
        <v>0</v>
      </c>
      <c r="L5851" s="29"/>
    </row>
    <row r="5852" spans="1:12" x14ac:dyDescent="0.3">
      <c r="A5852" s="5" t="str">
        <f t="shared" si="364"/>
        <v>octobre</v>
      </c>
      <c r="B5852" s="4">
        <f t="shared" si="365"/>
        <v>42</v>
      </c>
      <c r="C5852" s="21">
        <f t="shared" si="366"/>
        <v>44490</v>
      </c>
      <c r="H5852" s="101"/>
      <c r="K5852" s="98">
        <f t="shared" si="367"/>
        <v>0</v>
      </c>
      <c r="L5852" s="29"/>
    </row>
    <row r="5853" spans="1:12" x14ac:dyDescent="0.3">
      <c r="A5853" s="5" t="str">
        <f t="shared" si="364"/>
        <v>octobre</v>
      </c>
      <c r="B5853" s="4">
        <f t="shared" si="365"/>
        <v>42</v>
      </c>
      <c r="C5853" s="21">
        <f t="shared" si="366"/>
        <v>44490</v>
      </c>
      <c r="H5853" s="101"/>
      <c r="K5853" s="98">
        <f t="shared" si="367"/>
        <v>0</v>
      </c>
      <c r="L5853" s="29"/>
    </row>
    <row r="5854" spans="1:12" x14ac:dyDescent="0.3">
      <c r="A5854" s="5" t="str">
        <f t="shared" si="364"/>
        <v>octobre</v>
      </c>
      <c r="B5854" s="4">
        <f t="shared" si="365"/>
        <v>42</v>
      </c>
      <c r="C5854" s="21">
        <f t="shared" si="366"/>
        <v>44490</v>
      </c>
      <c r="H5854" s="101"/>
      <c r="K5854" s="98">
        <f t="shared" si="367"/>
        <v>0</v>
      </c>
      <c r="L5854" s="29"/>
    </row>
    <row r="5855" spans="1:12" x14ac:dyDescent="0.3">
      <c r="A5855" s="5" t="str">
        <f t="shared" si="364"/>
        <v>octobre</v>
      </c>
      <c r="B5855" s="4">
        <f t="shared" si="365"/>
        <v>42</v>
      </c>
      <c r="C5855" s="21">
        <f t="shared" si="366"/>
        <v>44490</v>
      </c>
      <c r="H5855" s="101"/>
      <c r="K5855" s="98">
        <f t="shared" si="367"/>
        <v>0</v>
      </c>
      <c r="L5855" s="29"/>
    </row>
    <row r="5856" spans="1:12" x14ac:dyDescent="0.3">
      <c r="A5856" s="5" t="str">
        <f t="shared" si="364"/>
        <v>octobre</v>
      </c>
      <c r="B5856" s="4">
        <f t="shared" si="365"/>
        <v>42</v>
      </c>
      <c r="C5856" s="21">
        <f t="shared" si="366"/>
        <v>44490</v>
      </c>
      <c r="H5856" s="101"/>
      <c r="K5856" s="98">
        <f t="shared" si="367"/>
        <v>0</v>
      </c>
      <c r="L5856" s="29"/>
    </row>
    <row r="5857" spans="1:12" x14ac:dyDescent="0.3">
      <c r="A5857" s="5" t="str">
        <f t="shared" si="364"/>
        <v>octobre</v>
      </c>
      <c r="B5857" s="4">
        <f t="shared" si="365"/>
        <v>42</v>
      </c>
      <c r="C5857" s="21">
        <f t="shared" si="366"/>
        <v>44490</v>
      </c>
      <c r="H5857" s="101"/>
      <c r="K5857" s="98">
        <f t="shared" si="367"/>
        <v>0</v>
      </c>
      <c r="L5857" s="29"/>
    </row>
    <row r="5858" spans="1:12" x14ac:dyDescent="0.3">
      <c r="A5858" s="5" t="str">
        <f t="shared" si="364"/>
        <v>octobre</v>
      </c>
      <c r="B5858" s="4">
        <f t="shared" si="365"/>
        <v>42</v>
      </c>
      <c r="C5858" s="21">
        <f t="shared" si="366"/>
        <v>44490</v>
      </c>
      <c r="H5858" s="101"/>
      <c r="K5858" s="98">
        <f t="shared" si="367"/>
        <v>0</v>
      </c>
      <c r="L5858" s="29"/>
    </row>
    <row r="5859" spans="1:12" x14ac:dyDescent="0.3">
      <c r="A5859" s="5" t="str">
        <f t="shared" si="364"/>
        <v>octobre</v>
      </c>
      <c r="B5859" s="4">
        <f t="shared" si="365"/>
        <v>42</v>
      </c>
      <c r="C5859" s="21">
        <f t="shared" si="366"/>
        <v>44490</v>
      </c>
      <c r="H5859" s="101"/>
      <c r="K5859" s="98">
        <f t="shared" si="367"/>
        <v>0</v>
      </c>
      <c r="L5859" s="29"/>
    </row>
    <row r="5860" spans="1:12" x14ac:dyDescent="0.3">
      <c r="A5860" s="5" t="str">
        <f t="shared" si="364"/>
        <v>octobre</v>
      </c>
      <c r="B5860" s="4">
        <f t="shared" si="365"/>
        <v>42</v>
      </c>
      <c r="C5860" s="21">
        <f t="shared" si="366"/>
        <v>44490</v>
      </c>
      <c r="H5860" s="101"/>
      <c r="K5860" s="98">
        <f t="shared" si="367"/>
        <v>0</v>
      </c>
      <c r="L5860" s="29"/>
    </row>
    <row r="5861" spans="1:12" x14ac:dyDescent="0.3">
      <c r="A5861" s="5" t="str">
        <f t="shared" si="364"/>
        <v>octobre</v>
      </c>
      <c r="B5861" s="4">
        <f t="shared" si="365"/>
        <v>42</v>
      </c>
      <c r="C5861" s="21">
        <f t="shared" si="366"/>
        <v>44491</v>
      </c>
      <c r="H5861" s="101"/>
      <c r="K5861" s="98">
        <f t="shared" si="367"/>
        <v>0</v>
      </c>
      <c r="L5861" s="29"/>
    </row>
    <row r="5862" spans="1:12" x14ac:dyDescent="0.3">
      <c r="A5862" s="5" t="str">
        <f t="shared" si="364"/>
        <v>octobre</v>
      </c>
      <c r="B5862" s="4">
        <f t="shared" si="365"/>
        <v>42</v>
      </c>
      <c r="C5862" s="21">
        <f t="shared" si="366"/>
        <v>44491</v>
      </c>
      <c r="H5862" s="101"/>
      <c r="K5862" s="98">
        <f t="shared" si="367"/>
        <v>0</v>
      </c>
      <c r="L5862" s="29"/>
    </row>
    <row r="5863" spans="1:12" x14ac:dyDescent="0.3">
      <c r="A5863" s="5" t="str">
        <f t="shared" si="364"/>
        <v>octobre</v>
      </c>
      <c r="B5863" s="4">
        <f t="shared" si="365"/>
        <v>42</v>
      </c>
      <c r="C5863" s="21">
        <f t="shared" si="366"/>
        <v>44491</v>
      </c>
      <c r="H5863" s="101"/>
      <c r="K5863" s="98">
        <f t="shared" si="367"/>
        <v>0</v>
      </c>
      <c r="L5863" s="29"/>
    </row>
    <row r="5864" spans="1:12" x14ac:dyDescent="0.3">
      <c r="A5864" s="5" t="str">
        <f t="shared" si="364"/>
        <v>octobre</v>
      </c>
      <c r="B5864" s="4">
        <f t="shared" si="365"/>
        <v>42</v>
      </c>
      <c r="C5864" s="21">
        <f t="shared" si="366"/>
        <v>44491</v>
      </c>
      <c r="H5864" s="101"/>
      <c r="K5864" s="98">
        <f t="shared" si="367"/>
        <v>0</v>
      </c>
      <c r="L5864" s="29"/>
    </row>
    <row r="5865" spans="1:12" x14ac:dyDescent="0.3">
      <c r="A5865" s="5" t="str">
        <f t="shared" si="364"/>
        <v>octobre</v>
      </c>
      <c r="B5865" s="4">
        <f t="shared" si="365"/>
        <v>42</v>
      </c>
      <c r="C5865" s="21">
        <f t="shared" si="366"/>
        <v>44491</v>
      </c>
      <c r="H5865" s="101"/>
      <c r="K5865" s="98">
        <f t="shared" si="367"/>
        <v>0</v>
      </c>
      <c r="L5865" s="29"/>
    </row>
    <row r="5866" spans="1:12" x14ac:dyDescent="0.3">
      <c r="A5866" s="5" t="str">
        <f t="shared" si="364"/>
        <v>octobre</v>
      </c>
      <c r="B5866" s="4">
        <f t="shared" si="365"/>
        <v>42</v>
      </c>
      <c r="C5866" s="21">
        <f t="shared" si="366"/>
        <v>44491</v>
      </c>
      <c r="H5866" s="101"/>
      <c r="K5866" s="98">
        <f t="shared" si="367"/>
        <v>0</v>
      </c>
      <c r="L5866" s="29"/>
    </row>
    <row r="5867" spans="1:12" x14ac:dyDescent="0.3">
      <c r="A5867" s="5" t="str">
        <f t="shared" si="364"/>
        <v>octobre</v>
      </c>
      <c r="B5867" s="4">
        <f t="shared" si="365"/>
        <v>42</v>
      </c>
      <c r="C5867" s="21">
        <f t="shared" si="366"/>
        <v>44491</v>
      </c>
      <c r="H5867" s="101"/>
      <c r="K5867" s="98">
        <f t="shared" si="367"/>
        <v>0</v>
      </c>
      <c r="L5867" s="29"/>
    </row>
    <row r="5868" spans="1:12" x14ac:dyDescent="0.3">
      <c r="A5868" s="5" t="str">
        <f t="shared" si="364"/>
        <v>octobre</v>
      </c>
      <c r="B5868" s="4">
        <f t="shared" si="365"/>
        <v>42</v>
      </c>
      <c r="C5868" s="21">
        <f t="shared" si="366"/>
        <v>44491</v>
      </c>
      <c r="H5868" s="101"/>
      <c r="K5868" s="98">
        <f t="shared" si="367"/>
        <v>0</v>
      </c>
      <c r="L5868" s="29"/>
    </row>
    <row r="5869" spans="1:12" x14ac:dyDescent="0.3">
      <c r="A5869" s="5" t="str">
        <f t="shared" si="364"/>
        <v>octobre</v>
      </c>
      <c r="B5869" s="4">
        <f t="shared" si="365"/>
        <v>42</v>
      </c>
      <c r="C5869" s="21">
        <f t="shared" si="366"/>
        <v>44491</v>
      </c>
      <c r="H5869" s="101"/>
      <c r="K5869" s="98">
        <f t="shared" si="367"/>
        <v>0</v>
      </c>
      <c r="L5869" s="29"/>
    </row>
    <row r="5870" spans="1:12" x14ac:dyDescent="0.3">
      <c r="A5870" s="5" t="str">
        <f t="shared" si="364"/>
        <v>octobre</v>
      </c>
      <c r="B5870" s="4">
        <f t="shared" si="365"/>
        <v>42</v>
      </c>
      <c r="C5870" s="21">
        <f t="shared" si="366"/>
        <v>44491</v>
      </c>
      <c r="H5870" s="101"/>
      <c r="K5870" s="98">
        <f t="shared" si="367"/>
        <v>0</v>
      </c>
      <c r="L5870" s="29"/>
    </row>
    <row r="5871" spans="1:12" x14ac:dyDescent="0.3">
      <c r="A5871" s="5" t="str">
        <f t="shared" si="364"/>
        <v>octobre</v>
      </c>
      <c r="B5871" s="4">
        <f t="shared" si="365"/>
        <v>42</v>
      </c>
      <c r="C5871" s="21">
        <f t="shared" si="366"/>
        <v>44491</v>
      </c>
      <c r="H5871" s="101"/>
      <c r="K5871" s="98">
        <f t="shared" si="367"/>
        <v>0</v>
      </c>
      <c r="L5871" s="29"/>
    </row>
    <row r="5872" spans="1:12" x14ac:dyDescent="0.3">
      <c r="A5872" s="5" t="str">
        <f t="shared" si="364"/>
        <v>octobre</v>
      </c>
      <c r="B5872" s="4">
        <f t="shared" si="365"/>
        <v>42</v>
      </c>
      <c r="C5872" s="21">
        <f t="shared" si="366"/>
        <v>44491</v>
      </c>
      <c r="H5872" s="101"/>
      <c r="K5872" s="98">
        <f t="shared" si="367"/>
        <v>0</v>
      </c>
      <c r="L5872" s="29"/>
    </row>
    <row r="5873" spans="1:12" x14ac:dyDescent="0.3">
      <c r="A5873" s="5" t="str">
        <f t="shared" si="364"/>
        <v>octobre</v>
      </c>
      <c r="B5873" s="4">
        <f t="shared" si="365"/>
        <v>42</v>
      </c>
      <c r="C5873" s="21">
        <f t="shared" si="366"/>
        <v>44491</v>
      </c>
      <c r="H5873" s="101"/>
      <c r="K5873" s="98">
        <f t="shared" si="367"/>
        <v>0</v>
      </c>
      <c r="L5873" s="29"/>
    </row>
    <row r="5874" spans="1:12" x14ac:dyDescent="0.3">
      <c r="A5874" s="5" t="str">
        <f t="shared" si="364"/>
        <v>octobre</v>
      </c>
      <c r="B5874" s="4">
        <f t="shared" si="365"/>
        <v>42</v>
      </c>
      <c r="C5874" s="21">
        <f t="shared" si="366"/>
        <v>44491</v>
      </c>
      <c r="H5874" s="101"/>
      <c r="K5874" s="98">
        <f t="shared" si="367"/>
        <v>0</v>
      </c>
      <c r="L5874" s="29"/>
    </row>
    <row r="5875" spans="1:12" x14ac:dyDescent="0.3">
      <c r="A5875" s="5" t="str">
        <f t="shared" si="364"/>
        <v>octobre</v>
      </c>
      <c r="B5875" s="4">
        <f t="shared" si="365"/>
        <v>42</v>
      </c>
      <c r="C5875" s="21">
        <f t="shared" si="366"/>
        <v>44491</v>
      </c>
      <c r="H5875" s="101"/>
      <c r="K5875" s="98">
        <f t="shared" si="367"/>
        <v>0</v>
      </c>
      <c r="L5875" s="29"/>
    </row>
    <row r="5876" spans="1:12" x14ac:dyDescent="0.3">
      <c r="A5876" s="5" t="str">
        <f t="shared" si="364"/>
        <v>octobre</v>
      </c>
      <c r="B5876" s="4">
        <f t="shared" si="365"/>
        <v>42</v>
      </c>
      <c r="C5876" s="21">
        <f t="shared" si="366"/>
        <v>44491</v>
      </c>
      <c r="H5876" s="101"/>
      <c r="K5876" s="98">
        <f t="shared" si="367"/>
        <v>0</v>
      </c>
      <c r="L5876" s="29"/>
    </row>
    <row r="5877" spans="1:12" x14ac:dyDescent="0.3">
      <c r="A5877" s="5" t="str">
        <f t="shared" si="364"/>
        <v>octobre</v>
      </c>
      <c r="B5877" s="4">
        <f t="shared" si="365"/>
        <v>42</v>
      </c>
      <c r="C5877" s="21">
        <f t="shared" si="366"/>
        <v>44491</v>
      </c>
      <c r="H5877" s="101"/>
      <c r="K5877" s="98">
        <f t="shared" si="367"/>
        <v>0</v>
      </c>
      <c r="L5877" s="29"/>
    </row>
    <row r="5878" spans="1:12" x14ac:dyDescent="0.3">
      <c r="A5878" s="5" t="str">
        <f t="shared" si="364"/>
        <v>octobre</v>
      </c>
      <c r="B5878" s="4">
        <f t="shared" si="365"/>
        <v>42</v>
      </c>
      <c r="C5878" s="21">
        <f t="shared" si="366"/>
        <v>44491</v>
      </c>
      <c r="H5878" s="101"/>
      <c r="K5878" s="98">
        <f t="shared" si="367"/>
        <v>0</v>
      </c>
      <c r="L5878" s="29"/>
    </row>
    <row r="5879" spans="1:12" x14ac:dyDescent="0.3">
      <c r="A5879" s="5" t="str">
        <f t="shared" si="364"/>
        <v>octobre</v>
      </c>
      <c r="B5879" s="4">
        <f t="shared" si="365"/>
        <v>42</v>
      </c>
      <c r="C5879" s="21">
        <f t="shared" si="366"/>
        <v>44491</v>
      </c>
      <c r="H5879" s="101"/>
      <c r="K5879" s="98">
        <f t="shared" si="367"/>
        <v>0</v>
      </c>
      <c r="L5879" s="29"/>
    </row>
    <row r="5880" spans="1:12" x14ac:dyDescent="0.3">
      <c r="A5880" s="5" t="str">
        <f t="shared" si="364"/>
        <v>octobre</v>
      </c>
      <c r="B5880" s="4">
        <f t="shared" si="365"/>
        <v>42</v>
      </c>
      <c r="C5880" s="21">
        <f t="shared" si="366"/>
        <v>44491</v>
      </c>
      <c r="H5880" s="101"/>
      <c r="K5880" s="98">
        <f t="shared" si="367"/>
        <v>0</v>
      </c>
      <c r="L5880" s="29"/>
    </row>
    <row r="5881" spans="1:12" x14ac:dyDescent="0.3">
      <c r="A5881" s="5" t="str">
        <f t="shared" si="364"/>
        <v>octobre</v>
      </c>
      <c r="B5881" s="4">
        <f t="shared" si="365"/>
        <v>43</v>
      </c>
      <c r="C5881" s="21">
        <f t="shared" si="366"/>
        <v>44494</v>
      </c>
      <c r="H5881" s="101"/>
      <c r="K5881" s="98">
        <f t="shared" si="367"/>
        <v>0</v>
      </c>
      <c r="L5881" s="29"/>
    </row>
    <row r="5882" spans="1:12" x14ac:dyDescent="0.3">
      <c r="A5882" s="5" t="str">
        <f t="shared" si="364"/>
        <v>octobre</v>
      </c>
      <c r="B5882" s="4">
        <f t="shared" si="365"/>
        <v>43</v>
      </c>
      <c r="C5882" s="21">
        <f t="shared" si="366"/>
        <v>44494</v>
      </c>
      <c r="H5882" s="101"/>
      <c r="K5882" s="98">
        <f t="shared" si="367"/>
        <v>0</v>
      </c>
      <c r="L5882" s="29"/>
    </row>
    <row r="5883" spans="1:12" x14ac:dyDescent="0.3">
      <c r="A5883" s="5" t="str">
        <f t="shared" si="364"/>
        <v>octobre</v>
      </c>
      <c r="B5883" s="4">
        <f t="shared" si="365"/>
        <v>43</v>
      </c>
      <c r="C5883" s="21">
        <f t="shared" si="366"/>
        <v>44494</v>
      </c>
      <c r="H5883" s="101"/>
      <c r="K5883" s="98">
        <f t="shared" si="367"/>
        <v>0</v>
      </c>
      <c r="L5883" s="29"/>
    </row>
    <row r="5884" spans="1:12" x14ac:dyDescent="0.3">
      <c r="A5884" s="5" t="str">
        <f t="shared" si="364"/>
        <v>octobre</v>
      </c>
      <c r="B5884" s="4">
        <f t="shared" si="365"/>
        <v>43</v>
      </c>
      <c r="C5884" s="21">
        <f t="shared" si="366"/>
        <v>44494</v>
      </c>
      <c r="H5884" s="101"/>
      <c r="K5884" s="98">
        <f t="shared" si="367"/>
        <v>0</v>
      </c>
      <c r="L5884" s="29"/>
    </row>
    <row r="5885" spans="1:12" x14ac:dyDescent="0.3">
      <c r="A5885" s="5" t="str">
        <f t="shared" si="364"/>
        <v>octobre</v>
      </c>
      <c r="B5885" s="4">
        <f t="shared" si="365"/>
        <v>43</v>
      </c>
      <c r="C5885" s="21">
        <f t="shared" si="366"/>
        <v>44494</v>
      </c>
      <c r="H5885" s="101"/>
      <c r="K5885" s="98">
        <f t="shared" si="367"/>
        <v>0</v>
      </c>
      <c r="L5885" s="29"/>
    </row>
    <row r="5886" spans="1:12" x14ac:dyDescent="0.3">
      <c r="A5886" s="5" t="str">
        <f t="shared" si="364"/>
        <v>octobre</v>
      </c>
      <c r="B5886" s="4">
        <f t="shared" si="365"/>
        <v>43</v>
      </c>
      <c r="C5886" s="21">
        <f t="shared" si="366"/>
        <v>44494</v>
      </c>
      <c r="H5886" s="101"/>
      <c r="K5886" s="98">
        <f t="shared" si="367"/>
        <v>0</v>
      </c>
      <c r="L5886" s="29"/>
    </row>
    <row r="5887" spans="1:12" x14ac:dyDescent="0.3">
      <c r="A5887" s="5" t="str">
        <f t="shared" si="364"/>
        <v>octobre</v>
      </c>
      <c r="B5887" s="4">
        <f t="shared" si="365"/>
        <v>43</v>
      </c>
      <c r="C5887" s="21">
        <f t="shared" si="366"/>
        <v>44494</v>
      </c>
      <c r="H5887" s="101"/>
      <c r="K5887" s="98">
        <f t="shared" si="367"/>
        <v>0</v>
      </c>
      <c r="L5887" s="29"/>
    </row>
    <row r="5888" spans="1:12" x14ac:dyDescent="0.3">
      <c r="A5888" s="5" t="str">
        <f t="shared" si="364"/>
        <v>octobre</v>
      </c>
      <c r="B5888" s="4">
        <f t="shared" si="365"/>
        <v>43</v>
      </c>
      <c r="C5888" s="21">
        <f t="shared" si="366"/>
        <v>44494</v>
      </c>
      <c r="H5888" s="101"/>
      <c r="K5888" s="98">
        <f t="shared" si="367"/>
        <v>0</v>
      </c>
      <c r="L5888" s="29"/>
    </row>
    <row r="5889" spans="1:12" x14ac:dyDescent="0.3">
      <c r="A5889" s="5" t="str">
        <f t="shared" si="364"/>
        <v>octobre</v>
      </c>
      <c r="B5889" s="4">
        <f t="shared" si="365"/>
        <v>43</v>
      </c>
      <c r="C5889" s="21">
        <f t="shared" si="366"/>
        <v>44494</v>
      </c>
      <c r="H5889" s="101"/>
      <c r="K5889" s="98">
        <f t="shared" si="367"/>
        <v>0</v>
      </c>
      <c r="L5889" s="29"/>
    </row>
    <row r="5890" spans="1:12" x14ac:dyDescent="0.3">
      <c r="A5890" s="5" t="str">
        <f t="shared" si="364"/>
        <v>octobre</v>
      </c>
      <c r="B5890" s="4">
        <f t="shared" si="365"/>
        <v>43</v>
      </c>
      <c r="C5890" s="21">
        <f t="shared" si="366"/>
        <v>44494</v>
      </c>
      <c r="H5890" s="101"/>
      <c r="K5890" s="98">
        <f t="shared" si="367"/>
        <v>0</v>
      </c>
      <c r="L5890" s="29"/>
    </row>
    <row r="5891" spans="1:12" x14ac:dyDescent="0.3">
      <c r="A5891" s="5" t="str">
        <f t="shared" si="364"/>
        <v>octobre</v>
      </c>
      <c r="B5891" s="4">
        <f t="shared" si="365"/>
        <v>43</v>
      </c>
      <c r="C5891" s="21">
        <f t="shared" si="366"/>
        <v>44494</v>
      </c>
      <c r="H5891" s="101"/>
      <c r="K5891" s="98">
        <f t="shared" si="367"/>
        <v>0</v>
      </c>
      <c r="L5891" s="29"/>
    </row>
    <row r="5892" spans="1:12" x14ac:dyDescent="0.3">
      <c r="A5892" s="5" t="str">
        <f t="shared" ref="A5892:A5955" si="368">TEXT(30*MONTH(C5892),"mmmm")</f>
        <v>octobre</v>
      </c>
      <c r="B5892" s="4">
        <f t="shared" ref="B5892:B5955" si="369">_xlfn.ISOWEEKNUM(C5892)</f>
        <v>43</v>
      </c>
      <c r="C5892" s="21">
        <f t="shared" ref="C5892:C5955" si="370">WORKDAY(INT((ROW()-1)/20)+"01/01/2021",1)</f>
        <v>44494</v>
      </c>
      <c r="H5892" s="101"/>
      <c r="K5892" s="98">
        <f t="shared" ref="K5892:K5955" si="371">IFERROR((I5892-J5892)/J5892,0)</f>
        <v>0</v>
      </c>
      <c r="L5892" s="29"/>
    </row>
    <row r="5893" spans="1:12" x14ac:dyDescent="0.3">
      <c r="A5893" s="5" t="str">
        <f t="shared" si="368"/>
        <v>octobre</v>
      </c>
      <c r="B5893" s="4">
        <f t="shared" si="369"/>
        <v>43</v>
      </c>
      <c r="C5893" s="21">
        <f t="shared" si="370"/>
        <v>44494</v>
      </c>
      <c r="H5893" s="101"/>
      <c r="K5893" s="98">
        <f t="shared" si="371"/>
        <v>0</v>
      </c>
      <c r="L5893" s="29"/>
    </row>
    <row r="5894" spans="1:12" x14ac:dyDescent="0.3">
      <c r="A5894" s="5" t="str">
        <f t="shared" si="368"/>
        <v>octobre</v>
      </c>
      <c r="B5894" s="4">
        <f t="shared" si="369"/>
        <v>43</v>
      </c>
      <c r="C5894" s="21">
        <f t="shared" si="370"/>
        <v>44494</v>
      </c>
      <c r="H5894" s="101"/>
      <c r="K5894" s="98">
        <f t="shared" si="371"/>
        <v>0</v>
      </c>
      <c r="L5894" s="29"/>
    </row>
    <row r="5895" spans="1:12" x14ac:dyDescent="0.3">
      <c r="A5895" s="5" t="str">
        <f t="shared" si="368"/>
        <v>octobre</v>
      </c>
      <c r="B5895" s="4">
        <f t="shared" si="369"/>
        <v>43</v>
      </c>
      <c r="C5895" s="21">
        <f t="shared" si="370"/>
        <v>44494</v>
      </c>
      <c r="H5895" s="101"/>
      <c r="K5895" s="98">
        <f t="shared" si="371"/>
        <v>0</v>
      </c>
      <c r="L5895" s="29"/>
    </row>
    <row r="5896" spans="1:12" x14ac:dyDescent="0.3">
      <c r="A5896" s="5" t="str">
        <f t="shared" si="368"/>
        <v>octobre</v>
      </c>
      <c r="B5896" s="4">
        <f t="shared" si="369"/>
        <v>43</v>
      </c>
      <c r="C5896" s="21">
        <f t="shared" si="370"/>
        <v>44494</v>
      </c>
      <c r="H5896" s="101"/>
      <c r="K5896" s="98">
        <f t="shared" si="371"/>
        <v>0</v>
      </c>
      <c r="L5896" s="29"/>
    </row>
    <row r="5897" spans="1:12" x14ac:dyDescent="0.3">
      <c r="A5897" s="5" t="str">
        <f t="shared" si="368"/>
        <v>octobre</v>
      </c>
      <c r="B5897" s="4">
        <f t="shared" si="369"/>
        <v>43</v>
      </c>
      <c r="C5897" s="21">
        <f t="shared" si="370"/>
        <v>44494</v>
      </c>
      <c r="H5897" s="101"/>
      <c r="K5897" s="98">
        <f t="shared" si="371"/>
        <v>0</v>
      </c>
      <c r="L5897" s="29"/>
    </row>
    <row r="5898" spans="1:12" x14ac:dyDescent="0.3">
      <c r="A5898" s="5" t="str">
        <f t="shared" si="368"/>
        <v>octobre</v>
      </c>
      <c r="B5898" s="4">
        <f t="shared" si="369"/>
        <v>43</v>
      </c>
      <c r="C5898" s="21">
        <f t="shared" si="370"/>
        <v>44494</v>
      </c>
      <c r="H5898" s="101"/>
      <c r="K5898" s="98">
        <f t="shared" si="371"/>
        <v>0</v>
      </c>
      <c r="L5898" s="29"/>
    </row>
    <row r="5899" spans="1:12" x14ac:dyDescent="0.3">
      <c r="A5899" s="5" t="str">
        <f t="shared" si="368"/>
        <v>octobre</v>
      </c>
      <c r="B5899" s="4">
        <f t="shared" si="369"/>
        <v>43</v>
      </c>
      <c r="C5899" s="21">
        <f t="shared" si="370"/>
        <v>44494</v>
      </c>
      <c r="H5899" s="101"/>
      <c r="K5899" s="98">
        <f t="shared" si="371"/>
        <v>0</v>
      </c>
      <c r="L5899" s="29"/>
    </row>
    <row r="5900" spans="1:12" x14ac:dyDescent="0.3">
      <c r="A5900" s="5" t="str">
        <f t="shared" si="368"/>
        <v>octobre</v>
      </c>
      <c r="B5900" s="4">
        <f t="shared" si="369"/>
        <v>43</v>
      </c>
      <c r="C5900" s="21">
        <f t="shared" si="370"/>
        <v>44494</v>
      </c>
      <c r="H5900" s="101"/>
      <c r="K5900" s="98">
        <f t="shared" si="371"/>
        <v>0</v>
      </c>
      <c r="L5900" s="29"/>
    </row>
    <row r="5901" spans="1:12" x14ac:dyDescent="0.3">
      <c r="A5901" s="5" t="str">
        <f t="shared" si="368"/>
        <v>octobre</v>
      </c>
      <c r="B5901" s="4">
        <f t="shared" si="369"/>
        <v>43</v>
      </c>
      <c r="C5901" s="21">
        <f t="shared" si="370"/>
        <v>44494</v>
      </c>
      <c r="H5901" s="101"/>
      <c r="K5901" s="98">
        <f t="shared" si="371"/>
        <v>0</v>
      </c>
      <c r="L5901" s="29"/>
    </row>
    <row r="5902" spans="1:12" x14ac:dyDescent="0.3">
      <c r="A5902" s="5" t="str">
        <f t="shared" si="368"/>
        <v>octobre</v>
      </c>
      <c r="B5902" s="4">
        <f t="shared" si="369"/>
        <v>43</v>
      </c>
      <c r="C5902" s="21">
        <f t="shared" si="370"/>
        <v>44494</v>
      </c>
      <c r="H5902" s="101"/>
      <c r="K5902" s="98">
        <f t="shared" si="371"/>
        <v>0</v>
      </c>
      <c r="L5902" s="29"/>
    </row>
    <row r="5903" spans="1:12" x14ac:dyDescent="0.3">
      <c r="A5903" s="5" t="str">
        <f t="shared" si="368"/>
        <v>octobre</v>
      </c>
      <c r="B5903" s="4">
        <f t="shared" si="369"/>
        <v>43</v>
      </c>
      <c r="C5903" s="21">
        <f t="shared" si="370"/>
        <v>44494</v>
      </c>
      <c r="H5903" s="101"/>
      <c r="K5903" s="98">
        <f t="shared" si="371"/>
        <v>0</v>
      </c>
      <c r="L5903" s="29"/>
    </row>
    <row r="5904" spans="1:12" x14ac:dyDescent="0.3">
      <c r="A5904" s="5" t="str">
        <f t="shared" si="368"/>
        <v>octobre</v>
      </c>
      <c r="B5904" s="4">
        <f t="shared" si="369"/>
        <v>43</v>
      </c>
      <c r="C5904" s="21">
        <f t="shared" si="370"/>
        <v>44494</v>
      </c>
      <c r="H5904" s="101"/>
      <c r="K5904" s="98">
        <f t="shared" si="371"/>
        <v>0</v>
      </c>
      <c r="L5904" s="29"/>
    </row>
    <row r="5905" spans="1:12" x14ac:dyDescent="0.3">
      <c r="A5905" s="5" t="str">
        <f t="shared" si="368"/>
        <v>octobre</v>
      </c>
      <c r="B5905" s="4">
        <f t="shared" si="369"/>
        <v>43</v>
      </c>
      <c r="C5905" s="21">
        <f t="shared" si="370"/>
        <v>44494</v>
      </c>
      <c r="H5905" s="101"/>
      <c r="K5905" s="98">
        <f t="shared" si="371"/>
        <v>0</v>
      </c>
      <c r="L5905" s="29"/>
    </row>
    <row r="5906" spans="1:12" x14ac:dyDescent="0.3">
      <c r="A5906" s="5" t="str">
        <f t="shared" si="368"/>
        <v>octobre</v>
      </c>
      <c r="B5906" s="4">
        <f t="shared" si="369"/>
        <v>43</v>
      </c>
      <c r="C5906" s="21">
        <f t="shared" si="370"/>
        <v>44494</v>
      </c>
      <c r="H5906" s="101"/>
      <c r="K5906" s="98">
        <f t="shared" si="371"/>
        <v>0</v>
      </c>
      <c r="L5906" s="29"/>
    </row>
    <row r="5907" spans="1:12" x14ac:dyDescent="0.3">
      <c r="A5907" s="5" t="str">
        <f t="shared" si="368"/>
        <v>octobre</v>
      </c>
      <c r="B5907" s="4">
        <f t="shared" si="369"/>
        <v>43</v>
      </c>
      <c r="C5907" s="21">
        <f t="shared" si="370"/>
        <v>44494</v>
      </c>
      <c r="H5907" s="101"/>
      <c r="K5907" s="98">
        <f t="shared" si="371"/>
        <v>0</v>
      </c>
      <c r="L5907" s="29"/>
    </row>
    <row r="5908" spans="1:12" x14ac:dyDescent="0.3">
      <c r="A5908" s="5" t="str">
        <f t="shared" si="368"/>
        <v>octobre</v>
      </c>
      <c r="B5908" s="4">
        <f t="shared" si="369"/>
        <v>43</v>
      </c>
      <c r="C5908" s="21">
        <f t="shared" si="370"/>
        <v>44494</v>
      </c>
      <c r="H5908" s="101"/>
      <c r="K5908" s="98">
        <f t="shared" si="371"/>
        <v>0</v>
      </c>
      <c r="L5908" s="29"/>
    </row>
    <row r="5909" spans="1:12" x14ac:dyDescent="0.3">
      <c r="A5909" s="5" t="str">
        <f t="shared" si="368"/>
        <v>octobre</v>
      </c>
      <c r="B5909" s="4">
        <f t="shared" si="369"/>
        <v>43</v>
      </c>
      <c r="C5909" s="21">
        <f t="shared" si="370"/>
        <v>44494</v>
      </c>
      <c r="H5909" s="101"/>
      <c r="K5909" s="98">
        <f t="shared" si="371"/>
        <v>0</v>
      </c>
      <c r="L5909" s="29"/>
    </row>
    <row r="5910" spans="1:12" x14ac:dyDescent="0.3">
      <c r="A5910" s="5" t="str">
        <f t="shared" si="368"/>
        <v>octobre</v>
      </c>
      <c r="B5910" s="4">
        <f t="shared" si="369"/>
        <v>43</v>
      </c>
      <c r="C5910" s="21">
        <f t="shared" si="370"/>
        <v>44494</v>
      </c>
      <c r="H5910" s="101"/>
      <c r="K5910" s="98">
        <f t="shared" si="371"/>
        <v>0</v>
      </c>
      <c r="L5910" s="29"/>
    </row>
    <row r="5911" spans="1:12" x14ac:dyDescent="0.3">
      <c r="A5911" s="5" t="str">
        <f t="shared" si="368"/>
        <v>octobre</v>
      </c>
      <c r="B5911" s="4">
        <f t="shared" si="369"/>
        <v>43</v>
      </c>
      <c r="C5911" s="21">
        <f t="shared" si="370"/>
        <v>44494</v>
      </c>
      <c r="H5911" s="101"/>
      <c r="K5911" s="98">
        <f t="shared" si="371"/>
        <v>0</v>
      </c>
      <c r="L5911" s="29"/>
    </row>
    <row r="5912" spans="1:12" x14ac:dyDescent="0.3">
      <c r="A5912" s="5" t="str">
        <f t="shared" si="368"/>
        <v>octobre</v>
      </c>
      <c r="B5912" s="4">
        <f t="shared" si="369"/>
        <v>43</v>
      </c>
      <c r="C5912" s="21">
        <f t="shared" si="370"/>
        <v>44494</v>
      </c>
      <c r="H5912" s="101"/>
      <c r="K5912" s="98">
        <f t="shared" si="371"/>
        <v>0</v>
      </c>
      <c r="L5912" s="29"/>
    </row>
    <row r="5913" spans="1:12" x14ac:dyDescent="0.3">
      <c r="A5913" s="5" t="str">
        <f t="shared" si="368"/>
        <v>octobre</v>
      </c>
      <c r="B5913" s="4">
        <f t="shared" si="369"/>
        <v>43</v>
      </c>
      <c r="C5913" s="21">
        <f t="shared" si="370"/>
        <v>44494</v>
      </c>
      <c r="H5913" s="101"/>
      <c r="K5913" s="98">
        <f t="shared" si="371"/>
        <v>0</v>
      </c>
      <c r="L5913" s="29"/>
    </row>
    <row r="5914" spans="1:12" x14ac:dyDescent="0.3">
      <c r="A5914" s="5" t="str">
        <f t="shared" si="368"/>
        <v>octobre</v>
      </c>
      <c r="B5914" s="4">
        <f t="shared" si="369"/>
        <v>43</v>
      </c>
      <c r="C5914" s="21">
        <f t="shared" si="370"/>
        <v>44494</v>
      </c>
      <c r="H5914" s="101"/>
      <c r="K5914" s="98">
        <f t="shared" si="371"/>
        <v>0</v>
      </c>
      <c r="L5914" s="29"/>
    </row>
    <row r="5915" spans="1:12" x14ac:dyDescent="0.3">
      <c r="A5915" s="5" t="str">
        <f t="shared" si="368"/>
        <v>octobre</v>
      </c>
      <c r="B5915" s="4">
        <f t="shared" si="369"/>
        <v>43</v>
      </c>
      <c r="C5915" s="21">
        <f t="shared" si="370"/>
        <v>44494</v>
      </c>
      <c r="H5915" s="101"/>
      <c r="K5915" s="98">
        <f t="shared" si="371"/>
        <v>0</v>
      </c>
      <c r="L5915" s="29"/>
    </row>
    <row r="5916" spans="1:12" x14ac:dyDescent="0.3">
      <c r="A5916" s="5" t="str">
        <f t="shared" si="368"/>
        <v>octobre</v>
      </c>
      <c r="B5916" s="4">
        <f t="shared" si="369"/>
        <v>43</v>
      </c>
      <c r="C5916" s="21">
        <f t="shared" si="370"/>
        <v>44494</v>
      </c>
      <c r="H5916" s="101"/>
      <c r="K5916" s="98">
        <f t="shared" si="371"/>
        <v>0</v>
      </c>
      <c r="L5916" s="29"/>
    </row>
    <row r="5917" spans="1:12" x14ac:dyDescent="0.3">
      <c r="A5917" s="5" t="str">
        <f t="shared" si="368"/>
        <v>octobre</v>
      </c>
      <c r="B5917" s="4">
        <f t="shared" si="369"/>
        <v>43</v>
      </c>
      <c r="C5917" s="21">
        <f t="shared" si="370"/>
        <v>44494</v>
      </c>
      <c r="H5917" s="101"/>
      <c r="K5917" s="98">
        <f t="shared" si="371"/>
        <v>0</v>
      </c>
      <c r="L5917" s="29"/>
    </row>
    <row r="5918" spans="1:12" x14ac:dyDescent="0.3">
      <c r="A5918" s="5" t="str">
        <f t="shared" si="368"/>
        <v>octobre</v>
      </c>
      <c r="B5918" s="4">
        <f t="shared" si="369"/>
        <v>43</v>
      </c>
      <c r="C5918" s="21">
        <f t="shared" si="370"/>
        <v>44494</v>
      </c>
      <c r="H5918" s="101"/>
      <c r="K5918" s="98">
        <f t="shared" si="371"/>
        <v>0</v>
      </c>
      <c r="L5918" s="29"/>
    </row>
    <row r="5919" spans="1:12" x14ac:dyDescent="0.3">
      <c r="A5919" s="5" t="str">
        <f t="shared" si="368"/>
        <v>octobre</v>
      </c>
      <c r="B5919" s="4">
        <f t="shared" si="369"/>
        <v>43</v>
      </c>
      <c r="C5919" s="21">
        <f t="shared" si="370"/>
        <v>44494</v>
      </c>
      <c r="H5919" s="101"/>
      <c r="K5919" s="98">
        <f t="shared" si="371"/>
        <v>0</v>
      </c>
      <c r="L5919" s="29"/>
    </row>
    <row r="5920" spans="1:12" x14ac:dyDescent="0.3">
      <c r="A5920" s="5" t="str">
        <f t="shared" si="368"/>
        <v>octobre</v>
      </c>
      <c r="B5920" s="4">
        <f t="shared" si="369"/>
        <v>43</v>
      </c>
      <c r="C5920" s="21">
        <f t="shared" si="370"/>
        <v>44494</v>
      </c>
      <c r="H5920" s="101"/>
      <c r="K5920" s="98">
        <f t="shared" si="371"/>
        <v>0</v>
      </c>
      <c r="L5920" s="29"/>
    </row>
    <row r="5921" spans="1:12" x14ac:dyDescent="0.3">
      <c r="A5921" s="5" t="str">
        <f t="shared" si="368"/>
        <v>octobre</v>
      </c>
      <c r="B5921" s="4">
        <f t="shared" si="369"/>
        <v>43</v>
      </c>
      <c r="C5921" s="21">
        <f t="shared" si="370"/>
        <v>44494</v>
      </c>
      <c r="H5921" s="101"/>
      <c r="K5921" s="98">
        <f t="shared" si="371"/>
        <v>0</v>
      </c>
      <c r="L5921" s="29"/>
    </row>
    <row r="5922" spans="1:12" x14ac:dyDescent="0.3">
      <c r="A5922" s="5" t="str">
        <f t="shared" si="368"/>
        <v>octobre</v>
      </c>
      <c r="B5922" s="4">
        <f t="shared" si="369"/>
        <v>43</v>
      </c>
      <c r="C5922" s="21">
        <f t="shared" si="370"/>
        <v>44494</v>
      </c>
      <c r="H5922" s="101"/>
      <c r="K5922" s="98">
        <f t="shared" si="371"/>
        <v>0</v>
      </c>
      <c r="L5922" s="29"/>
    </row>
    <row r="5923" spans="1:12" x14ac:dyDescent="0.3">
      <c r="A5923" s="5" t="str">
        <f t="shared" si="368"/>
        <v>octobre</v>
      </c>
      <c r="B5923" s="4">
        <f t="shared" si="369"/>
        <v>43</v>
      </c>
      <c r="C5923" s="21">
        <f t="shared" si="370"/>
        <v>44494</v>
      </c>
      <c r="H5923" s="101"/>
      <c r="K5923" s="98">
        <f t="shared" si="371"/>
        <v>0</v>
      </c>
      <c r="L5923" s="29"/>
    </row>
    <row r="5924" spans="1:12" x14ac:dyDescent="0.3">
      <c r="A5924" s="5" t="str">
        <f t="shared" si="368"/>
        <v>octobre</v>
      </c>
      <c r="B5924" s="4">
        <f t="shared" si="369"/>
        <v>43</v>
      </c>
      <c r="C5924" s="21">
        <f t="shared" si="370"/>
        <v>44494</v>
      </c>
      <c r="H5924" s="101"/>
      <c r="K5924" s="98">
        <f t="shared" si="371"/>
        <v>0</v>
      </c>
      <c r="L5924" s="29"/>
    </row>
    <row r="5925" spans="1:12" x14ac:dyDescent="0.3">
      <c r="A5925" s="5" t="str">
        <f t="shared" si="368"/>
        <v>octobre</v>
      </c>
      <c r="B5925" s="4">
        <f t="shared" si="369"/>
        <v>43</v>
      </c>
      <c r="C5925" s="21">
        <f t="shared" si="370"/>
        <v>44494</v>
      </c>
      <c r="H5925" s="101"/>
      <c r="K5925" s="98">
        <f t="shared" si="371"/>
        <v>0</v>
      </c>
      <c r="L5925" s="29"/>
    </row>
    <row r="5926" spans="1:12" x14ac:dyDescent="0.3">
      <c r="A5926" s="5" t="str">
        <f t="shared" si="368"/>
        <v>octobre</v>
      </c>
      <c r="B5926" s="4">
        <f t="shared" si="369"/>
        <v>43</v>
      </c>
      <c r="C5926" s="21">
        <f t="shared" si="370"/>
        <v>44494</v>
      </c>
      <c r="H5926" s="101"/>
      <c r="K5926" s="98">
        <f t="shared" si="371"/>
        <v>0</v>
      </c>
      <c r="L5926" s="29"/>
    </row>
    <row r="5927" spans="1:12" x14ac:dyDescent="0.3">
      <c r="A5927" s="5" t="str">
        <f t="shared" si="368"/>
        <v>octobre</v>
      </c>
      <c r="B5927" s="4">
        <f t="shared" si="369"/>
        <v>43</v>
      </c>
      <c r="C5927" s="21">
        <f t="shared" si="370"/>
        <v>44494</v>
      </c>
      <c r="H5927" s="101"/>
      <c r="K5927" s="98">
        <f t="shared" si="371"/>
        <v>0</v>
      </c>
      <c r="L5927" s="29"/>
    </row>
    <row r="5928" spans="1:12" x14ac:dyDescent="0.3">
      <c r="A5928" s="5" t="str">
        <f t="shared" si="368"/>
        <v>octobre</v>
      </c>
      <c r="B5928" s="4">
        <f t="shared" si="369"/>
        <v>43</v>
      </c>
      <c r="C5928" s="21">
        <f t="shared" si="370"/>
        <v>44494</v>
      </c>
      <c r="H5928" s="101"/>
      <c r="K5928" s="98">
        <f t="shared" si="371"/>
        <v>0</v>
      </c>
      <c r="L5928" s="29"/>
    </row>
    <row r="5929" spans="1:12" x14ac:dyDescent="0.3">
      <c r="A5929" s="5" t="str">
        <f t="shared" si="368"/>
        <v>octobre</v>
      </c>
      <c r="B5929" s="4">
        <f t="shared" si="369"/>
        <v>43</v>
      </c>
      <c r="C5929" s="21">
        <f t="shared" si="370"/>
        <v>44494</v>
      </c>
      <c r="H5929" s="101"/>
      <c r="K5929" s="98">
        <f t="shared" si="371"/>
        <v>0</v>
      </c>
      <c r="L5929" s="29"/>
    </row>
    <row r="5930" spans="1:12" x14ac:dyDescent="0.3">
      <c r="A5930" s="5" t="str">
        <f t="shared" si="368"/>
        <v>octobre</v>
      </c>
      <c r="B5930" s="4">
        <f t="shared" si="369"/>
        <v>43</v>
      </c>
      <c r="C5930" s="21">
        <f t="shared" si="370"/>
        <v>44494</v>
      </c>
      <c r="H5930" s="101"/>
      <c r="K5930" s="98">
        <f t="shared" si="371"/>
        <v>0</v>
      </c>
      <c r="L5930" s="29"/>
    </row>
    <row r="5931" spans="1:12" x14ac:dyDescent="0.3">
      <c r="A5931" s="5" t="str">
        <f t="shared" si="368"/>
        <v>octobre</v>
      </c>
      <c r="B5931" s="4">
        <f t="shared" si="369"/>
        <v>43</v>
      </c>
      <c r="C5931" s="21">
        <f t="shared" si="370"/>
        <v>44494</v>
      </c>
      <c r="H5931" s="101"/>
      <c r="K5931" s="98">
        <f t="shared" si="371"/>
        <v>0</v>
      </c>
      <c r="L5931" s="29"/>
    </row>
    <row r="5932" spans="1:12" x14ac:dyDescent="0.3">
      <c r="A5932" s="5" t="str">
        <f t="shared" si="368"/>
        <v>octobre</v>
      </c>
      <c r="B5932" s="4">
        <f t="shared" si="369"/>
        <v>43</v>
      </c>
      <c r="C5932" s="21">
        <f t="shared" si="370"/>
        <v>44494</v>
      </c>
      <c r="H5932" s="101"/>
      <c r="K5932" s="98">
        <f t="shared" si="371"/>
        <v>0</v>
      </c>
      <c r="L5932" s="29"/>
    </row>
    <row r="5933" spans="1:12" x14ac:dyDescent="0.3">
      <c r="A5933" s="5" t="str">
        <f t="shared" si="368"/>
        <v>octobre</v>
      </c>
      <c r="B5933" s="4">
        <f t="shared" si="369"/>
        <v>43</v>
      </c>
      <c r="C5933" s="21">
        <f t="shared" si="370"/>
        <v>44494</v>
      </c>
      <c r="H5933" s="101"/>
      <c r="K5933" s="98">
        <f t="shared" si="371"/>
        <v>0</v>
      </c>
      <c r="L5933" s="29"/>
    </row>
    <row r="5934" spans="1:12" x14ac:dyDescent="0.3">
      <c r="A5934" s="5" t="str">
        <f t="shared" si="368"/>
        <v>octobre</v>
      </c>
      <c r="B5934" s="4">
        <f t="shared" si="369"/>
        <v>43</v>
      </c>
      <c r="C5934" s="21">
        <f t="shared" si="370"/>
        <v>44494</v>
      </c>
      <c r="H5934" s="101"/>
      <c r="K5934" s="98">
        <f t="shared" si="371"/>
        <v>0</v>
      </c>
      <c r="L5934" s="29"/>
    </row>
    <row r="5935" spans="1:12" x14ac:dyDescent="0.3">
      <c r="A5935" s="5" t="str">
        <f t="shared" si="368"/>
        <v>octobre</v>
      </c>
      <c r="B5935" s="4">
        <f t="shared" si="369"/>
        <v>43</v>
      </c>
      <c r="C5935" s="21">
        <f t="shared" si="370"/>
        <v>44494</v>
      </c>
      <c r="H5935" s="101"/>
      <c r="K5935" s="98">
        <f t="shared" si="371"/>
        <v>0</v>
      </c>
      <c r="L5935" s="29"/>
    </row>
    <row r="5936" spans="1:12" x14ac:dyDescent="0.3">
      <c r="A5936" s="5" t="str">
        <f t="shared" si="368"/>
        <v>octobre</v>
      </c>
      <c r="B5936" s="4">
        <f t="shared" si="369"/>
        <v>43</v>
      </c>
      <c r="C5936" s="21">
        <f t="shared" si="370"/>
        <v>44494</v>
      </c>
      <c r="H5936" s="101"/>
      <c r="K5936" s="98">
        <f t="shared" si="371"/>
        <v>0</v>
      </c>
      <c r="L5936" s="29"/>
    </row>
    <row r="5937" spans="1:12" x14ac:dyDescent="0.3">
      <c r="A5937" s="5" t="str">
        <f t="shared" si="368"/>
        <v>octobre</v>
      </c>
      <c r="B5937" s="4">
        <f t="shared" si="369"/>
        <v>43</v>
      </c>
      <c r="C5937" s="21">
        <f t="shared" si="370"/>
        <v>44494</v>
      </c>
      <c r="H5937" s="101"/>
      <c r="K5937" s="98">
        <f t="shared" si="371"/>
        <v>0</v>
      </c>
      <c r="L5937" s="29"/>
    </row>
    <row r="5938" spans="1:12" x14ac:dyDescent="0.3">
      <c r="A5938" s="5" t="str">
        <f t="shared" si="368"/>
        <v>octobre</v>
      </c>
      <c r="B5938" s="4">
        <f t="shared" si="369"/>
        <v>43</v>
      </c>
      <c r="C5938" s="21">
        <f t="shared" si="370"/>
        <v>44494</v>
      </c>
      <c r="H5938" s="101"/>
      <c r="K5938" s="98">
        <f t="shared" si="371"/>
        <v>0</v>
      </c>
      <c r="L5938" s="29"/>
    </row>
    <row r="5939" spans="1:12" x14ac:dyDescent="0.3">
      <c r="A5939" s="5" t="str">
        <f t="shared" si="368"/>
        <v>octobre</v>
      </c>
      <c r="B5939" s="4">
        <f t="shared" si="369"/>
        <v>43</v>
      </c>
      <c r="C5939" s="21">
        <f t="shared" si="370"/>
        <v>44494</v>
      </c>
      <c r="H5939" s="101"/>
      <c r="K5939" s="98">
        <f t="shared" si="371"/>
        <v>0</v>
      </c>
      <c r="L5939" s="29"/>
    </row>
    <row r="5940" spans="1:12" x14ac:dyDescent="0.3">
      <c r="A5940" s="5" t="str">
        <f t="shared" si="368"/>
        <v>octobre</v>
      </c>
      <c r="B5940" s="4">
        <f t="shared" si="369"/>
        <v>43</v>
      </c>
      <c r="C5940" s="21">
        <f t="shared" si="370"/>
        <v>44494</v>
      </c>
      <c r="H5940" s="101"/>
      <c r="K5940" s="98">
        <f t="shared" si="371"/>
        <v>0</v>
      </c>
      <c r="L5940" s="29"/>
    </row>
    <row r="5941" spans="1:12" x14ac:dyDescent="0.3">
      <c r="A5941" s="5" t="str">
        <f t="shared" si="368"/>
        <v>octobre</v>
      </c>
      <c r="B5941" s="4">
        <f t="shared" si="369"/>
        <v>43</v>
      </c>
      <c r="C5941" s="21">
        <f t="shared" si="370"/>
        <v>44495</v>
      </c>
      <c r="H5941" s="101"/>
      <c r="K5941" s="98">
        <f t="shared" si="371"/>
        <v>0</v>
      </c>
      <c r="L5941" s="29"/>
    </row>
    <row r="5942" spans="1:12" x14ac:dyDescent="0.3">
      <c r="A5942" s="5" t="str">
        <f t="shared" si="368"/>
        <v>octobre</v>
      </c>
      <c r="B5942" s="4">
        <f t="shared" si="369"/>
        <v>43</v>
      </c>
      <c r="C5942" s="21">
        <f t="shared" si="370"/>
        <v>44495</v>
      </c>
      <c r="H5942" s="101"/>
      <c r="K5942" s="98">
        <f t="shared" si="371"/>
        <v>0</v>
      </c>
      <c r="L5942" s="29"/>
    </row>
    <row r="5943" spans="1:12" x14ac:dyDescent="0.3">
      <c r="A5943" s="5" t="str">
        <f t="shared" si="368"/>
        <v>octobre</v>
      </c>
      <c r="B5943" s="4">
        <f t="shared" si="369"/>
        <v>43</v>
      </c>
      <c r="C5943" s="21">
        <f t="shared" si="370"/>
        <v>44495</v>
      </c>
      <c r="H5943" s="101"/>
      <c r="K5943" s="98">
        <f t="shared" si="371"/>
        <v>0</v>
      </c>
      <c r="L5943" s="29"/>
    </row>
    <row r="5944" spans="1:12" x14ac:dyDescent="0.3">
      <c r="A5944" s="5" t="str">
        <f t="shared" si="368"/>
        <v>octobre</v>
      </c>
      <c r="B5944" s="4">
        <f t="shared" si="369"/>
        <v>43</v>
      </c>
      <c r="C5944" s="21">
        <f t="shared" si="370"/>
        <v>44495</v>
      </c>
      <c r="H5944" s="101"/>
      <c r="K5944" s="98">
        <f t="shared" si="371"/>
        <v>0</v>
      </c>
      <c r="L5944" s="29"/>
    </row>
    <row r="5945" spans="1:12" x14ac:dyDescent="0.3">
      <c r="A5945" s="5" t="str">
        <f t="shared" si="368"/>
        <v>octobre</v>
      </c>
      <c r="B5945" s="4">
        <f t="shared" si="369"/>
        <v>43</v>
      </c>
      <c r="C5945" s="21">
        <f t="shared" si="370"/>
        <v>44495</v>
      </c>
      <c r="H5945" s="101"/>
      <c r="K5945" s="98">
        <f t="shared" si="371"/>
        <v>0</v>
      </c>
      <c r="L5945" s="29"/>
    </row>
    <row r="5946" spans="1:12" x14ac:dyDescent="0.3">
      <c r="A5946" s="5" t="str">
        <f t="shared" si="368"/>
        <v>octobre</v>
      </c>
      <c r="B5946" s="4">
        <f t="shared" si="369"/>
        <v>43</v>
      </c>
      <c r="C5946" s="21">
        <f t="shared" si="370"/>
        <v>44495</v>
      </c>
      <c r="H5946" s="101"/>
      <c r="K5946" s="98">
        <f t="shared" si="371"/>
        <v>0</v>
      </c>
      <c r="L5946" s="29"/>
    </row>
    <row r="5947" spans="1:12" x14ac:dyDescent="0.3">
      <c r="A5947" s="5" t="str">
        <f t="shared" si="368"/>
        <v>octobre</v>
      </c>
      <c r="B5947" s="4">
        <f t="shared" si="369"/>
        <v>43</v>
      </c>
      <c r="C5947" s="21">
        <f t="shared" si="370"/>
        <v>44495</v>
      </c>
      <c r="H5947" s="101"/>
      <c r="K5947" s="98">
        <f t="shared" si="371"/>
        <v>0</v>
      </c>
      <c r="L5947" s="29"/>
    </row>
    <row r="5948" spans="1:12" x14ac:dyDescent="0.3">
      <c r="A5948" s="5" t="str">
        <f t="shared" si="368"/>
        <v>octobre</v>
      </c>
      <c r="B5948" s="4">
        <f t="shared" si="369"/>
        <v>43</v>
      </c>
      <c r="C5948" s="21">
        <f t="shared" si="370"/>
        <v>44495</v>
      </c>
      <c r="H5948" s="101"/>
      <c r="K5948" s="98">
        <f t="shared" si="371"/>
        <v>0</v>
      </c>
      <c r="L5948" s="29"/>
    </row>
    <row r="5949" spans="1:12" x14ac:dyDescent="0.3">
      <c r="A5949" s="5" t="str">
        <f t="shared" si="368"/>
        <v>octobre</v>
      </c>
      <c r="B5949" s="4">
        <f t="shared" si="369"/>
        <v>43</v>
      </c>
      <c r="C5949" s="21">
        <f t="shared" si="370"/>
        <v>44495</v>
      </c>
      <c r="H5949" s="101"/>
      <c r="K5949" s="98">
        <f t="shared" si="371"/>
        <v>0</v>
      </c>
      <c r="L5949" s="29"/>
    </row>
    <row r="5950" spans="1:12" x14ac:dyDescent="0.3">
      <c r="A5950" s="5" t="str">
        <f t="shared" si="368"/>
        <v>octobre</v>
      </c>
      <c r="B5950" s="4">
        <f t="shared" si="369"/>
        <v>43</v>
      </c>
      <c r="C5950" s="21">
        <f t="shared" si="370"/>
        <v>44495</v>
      </c>
      <c r="H5950" s="101"/>
      <c r="K5950" s="98">
        <f t="shared" si="371"/>
        <v>0</v>
      </c>
      <c r="L5950" s="29"/>
    </row>
    <row r="5951" spans="1:12" x14ac:dyDescent="0.3">
      <c r="A5951" s="5" t="str">
        <f t="shared" si="368"/>
        <v>octobre</v>
      </c>
      <c r="B5951" s="4">
        <f t="shared" si="369"/>
        <v>43</v>
      </c>
      <c r="C5951" s="21">
        <f t="shared" si="370"/>
        <v>44495</v>
      </c>
      <c r="H5951" s="101"/>
      <c r="K5951" s="98">
        <f t="shared" si="371"/>
        <v>0</v>
      </c>
      <c r="L5951" s="29"/>
    </row>
    <row r="5952" spans="1:12" x14ac:dyDescent="0.3">
      <c r="A5952" s="5" t="str">
        <f t="shared" si="368"/>
        <v>octobre</v>
      </c>
      <c r="B5952" s="4">
        <f t="shared" si="369"/>
        <v>43</v>
      </c>
      <c r="C5952" s="21">
        <f t="shared" si="370"/>
        <v>44495</v>
      </c>
      <c r="H5952" s="101"/>
      <c r="K5952" s="98">
        <f t="shared" si="371"/>
        <v>0</v>
      </c>
      <c r="L5952" s="29"/>
    </row>
    <row r="5953" spans="1:12" x14ac:dyDescent="0.3">
      <c r="A5953" s="5" t="str">
        <f t="shared" si="368"/>
        <v>octobre</v>
      </c>
      <c r="B5953" s="4">
        <f t="shared" si="369"/>
        <v>43</v>
      </c>
      <c r="C5953" s="21">
        <f t="shared" si="370"/>
        <v>44495</v>
      </c>
      <c r="H5953" s="101"/>
      <c r="K5953" s="98">
        <f t="shared" si="371"/>
        <v>0</v>
      </c>
      <c r="L5953" s="29"/>
    </row>
    <row r="5954" spans="1:12" x14ac:dyDescent="0.3">
      <c r="A5954" s="5" t="str">
        <f t="shared" si="368"/>
        <v>octobre</v>
      </c>
      <c r="B5954" s="4">
        <f t="shared" si="369"/>
        <v>43</v>
      </c>
      <c r="C5954" s="21">
        <f t="shared" si="370"/>
        <v>44495</v>
      </c>
      <c r="H5954" s="101"/>
      <c r="K5954" s="98">
        <f t="shared" si="371"/>
        <v>0</v>
      </c>
      <c r="L5954" s="29"/>
    </row>
    <row r="5955" spans="1:12" x14ac:dyDescent="0.3">
      <c r="A5955" s="5" t="str">
        <f t="shared" si="368"/>
        <v>octobre</v>
      </c>
      <c r="B5955" s="4">
        <f t="shared" si="369"/>
        <v>43</v>
      </c>
      <c r="C5955" s="21">
        <f t="shared" si="370"/>
        <v>44495</v>
      </c>
      <c r="H5955" s="101"/>
      <c r="K5955" s="98">
        <f t="shared" si="371"/>
        <v>0</v>
      </c>
      <c r="L5955" s="29"/>
    </row>
    <row r="5956" spans="1:12" x14ac:dyDescent="0.3">
      <c r="A5956" s="5" t="str">
        <f t="shared" ref="A5956:A6019" si="372">TEXT(30*MONTH(C5956),"mmmm")</f>
        <v>octobre</v>
      </c>
      <c r="B5956" s="4">
        <f t="shared" ref="B5956:B6019" si="373">_xlfn.ISOWEEKNUM(C5956)</f>
        <v>43</v>
      </c>
      <c r="C5956" s="21">
        <f t="shared" ref="C5956:C6019" si="374">WORKDAY(INT((ROW()-1)/20)+"01/01/2021",1)</f>
        <v>44495</v>
      </c>
      <c r="H5956" s="101"/>
      <c r="K5956" s="98">
        <f t="shared" ref="K5956:K6019" si="375">IFERROR((I5956-J5956)/J5956,0)</f>
        <v>0</v>
      </c>
      <c r="L5956" s="29"/>
    </row>
    <row r="5957" spans="1:12" x14ac:dyDescent="0.3">
      <c r="A5957" s="5" t="str">
        <f t="shared" si="372"/>
        <v>octobre</v>
      </c>
      <c r="B5957" s="4">
        <f t="shared" si="373"/>
        <v>43</v>
      </c>
      <c r="C5957" s="21">
        <f t="shared" si="374"/>
        <v>44495</v>
      </c>
      <c r="H5957" s="101"/>
      <c r="K5957" s="98">
        <f t="shared" si="375"/>
        <v>0</v>
      </c>
      <c r="L5957" s="29"/>
    </row>
    <row r="5958" spans="1:12" x14ac:dyDescent="0.3">
      <c r="A5958" s="5" t="str">
        <f t="shared" si="372"/>
        <v>octobre</v>
      </c>
      <c r="B5958" s="4">
        <f t="shared" si="373"/>
        <v>43</v>
      </c>
      <c r="C5958" s="21">
        <f t="shared" si="374"/>
        <v>44495</v>
      </c>
      <c r="H5958" s="101"/>
      <c r="K5958" s="98">
        <f t="shared" si="375"/>
        <v>0</v>
      </c>
      <c r="L5958" s="29"/>
    </row>
    <row r="5959" spans="1:12" x14ac:dyDescent="0.3">
      <c r="A5959" s="5" t="str">
        <f t="shared" si="372"/>
        <v>octobre</v>
      </c>
      <c r="B5959" s="4">
        <f t="shared" si="373"/>
        <v>43</v>
      </c>
      <c r="C5959" s="21">
        <f t="shared" si="374"/>
        <v>44495</v>
      </c>
      <c r="H5959" s="101"/>
      <c r="K5959" s="98">
        <f t="shared" si="375"/>
        <v>0</v>
      </c>
      <c r="L5959" s="29"/>
    </row>
    <row r="5960" spans="1:12" x14ac:dyDescent="0.3">
      <c r="A5960" s="5" t="str">
        <f t="shared" si="372"/>
        <v>octobre</v>
      </c>
      <c r="B5960" s="4">
        <f t="shared" si="373"/>
        <v>43</v>
      </c>
      <c r="C5960" s="21">
        <f t="shared" si="374"/>
        <v>44495</v>
      </c>
      <c r="H5960" s="101"/>
      <c r="K5960" s="98">
        <f t="shared" si="375"/>
        <v>0</v>
      </c>
      <c r="L5960" s="29"/>
    </row>
    <row r="5961" spans="1:12" x14ac:dyDescent="0.3">
      <c r="A5961" s="5" t="str">
        <f t="shared" si="372"/>
        <v>octobre</v>
      </c>
      <c r="B5961" s="4">
        <f t="shared" si="373"/>
        <v>43</v>
      </c>
      <c r="C5961" s="21">
        <f t="shared" si="374"/>
        <v>44496</v>
      </c>
      <c r="H5961" s="101"/>
      <c r="K5961" s="98">
        <f t="shared" si="375"/>
        <v>0</v>
      </c>
      <c r="L5961" s="29"/>
    </row>
    <row r="5962" spans="1:12" x14ac:dyDescent="0.3">
      <c r="A5962" s="5" t="str">
        <f t="shared" si="372"/>
        <v>octobre</v>
      </c>
      <c r="B5962" s="4">
        <f t="shared" si="373"/>
        <v>43</v>
      </c>
      <c r="C5962" s="21">
        <f t="shared" si="374"/>
        <v>44496</v>
      </c>
      <c r="H5962" s="101"/>
      <c r="K5962" s="98">
        <f t="shared" si="375"/>
        <v>0</v>
      </c>
      <c r="L5962" s="29"/>
    </row>
    <row r="5963" spans="1:12" x14ac:dyDescent="0.3">
      <c r="A5963" s="5" t="str">
        <f t="shared" si="372"/>
        <v>octobre</v>
      </c>
      <c r="B5963" s="4">
        <f t="shared" si="373"/>
        <v>43</v>
      </c>
      <c r="C5963" s="21">
        <f t="shared" si="374"/>
        <v>44496</v>
      </c>
      <c r="H5963" s="101"/>
      <c r="K5963" s="98">
        <f t="shared" si="375"/>
        <v>0</v>
      </c>
      <c r="L5963" s="29"/>
    </row>
    <row r="5964" spans="1:12" x14ac:dyDescent="0.3">
      <c r="A5964" s="5" t="str">
        <f t="shared" si="372"/>
        <v>octobre</v>
      </c>
      <c r="B5964" s="4">
        <f t="shared" si="373"/>
        <v>43</v>
      </c>
      <c r="C5964" s="21">
        <f t="shared" si="374"/>
        <v>44496</v>
      </c>
      <c r="H5964" s="101"/>
      <c r="K5964" s="98">
        <f t="shared" si="375"/>
        <v>0</v>
      </c>
      <c r="L5964" s="29"/>
    </row>
    <row r="5965" spans="1:12" x14ac:dyDescent="0.3">
      <c r="A5965" s="5" t="str">
        <f t="shared" si="372"/>
        <v>octobre</v>
      </c>
      <c r="B5965" s="4">
        <f t="shared" si="373"/>
        <v>43</v>
      </c>
      <c r="C5965" s="21">
        <f t="shared" si="374"/>
        <v>44496</v>
      </c>
      <c r="H5965" s="101"/>
      <c r="K5965" s="98">
        <f t="shared" si="375"/>
        <v>0</v>
      </c>
      <c r="L5965" s="29"/>
    </row>
    <row r="5966" spans="1:12" x14ac:dyDescent="0.3">
      <c r="A5966" s="5" t="str">
        <f t="shared" si="372"/>
        <v>octobre</v>
      </c>
      <c r="B5966" s="4">
        <f t="shared" si="373"/>
        <v>43</v>
      </c>
      <c r="C5966" s="21">
        <f t="shared" si="374"/>
        <v>44496</v>
      </c>
      <c r="H5966" s="101"/>
      <c r="K5966" s="98">
        <f t="shared" si="375"/>
        <v>0</v>
      </c>
      <c r="L5966" s="29"/>
    </row>
    <row r="5967" spans="1:12" x14ac:dyDescent="0.3">
      <c r="A5967" s="5" t="str">
        <f t="shared" si="372"/>
        <v>octobre</v>
      </c>
      <c r="B5967" s="4">
        <f t="shared" si="373"/>
        <v>43</v>
      </c>
      <c r="C5967" s="21">
        <f t="shared" si="374"/>
        <v>44496</v>
      </c>
      <c r="H5967" s="101"/>
      <c r="K5967" s="98">
        <f t="shared" si="375"/>
        <v>0</v>
      </c>
      <c r="L5967" s="29"/>
    </row>
    <row r="5968" spans="1:12" x14ac:dyDescent="0.3">
      <c r="A5968" s="5" t="str">
        <f t="shared" si="372"/>
        <v>octobre</v>
      </c>
      <c r="B5968" s="4">
        <f t="shared" si="373"/>
        <v>43</v>
      </c>
      <c r="C5968" s="21">
        <f t="shared" si="374"/>
        <v>44496</v>
      </c>
      <c r="H5968" s="101"/>
      <c r="K5968" s="98">
        <f t="shared" si="375"/>
        <v>0</v>
      </c>
      <c r="L5968" s="29"/>
    </row>
    <row r="5969" spans="1:12" x14ac:dyDescent="0.3">
      <c r="A5969" s="5" t="str">
        <f t="shared" si="372"/>
        <v>octobre</v>
      </c>
      <c r="B5969" s="4">
        <f t="shared" si="373"/>
        <v>43</v>
      </c>
      <c r="C5969" s="21">
        <f t="shared" si="374"/>
        <v>44496</v>
      </c>
      <c r="H5969" s="101"/>
      <c r="K5969" s="98">
        <f t="shared" si="375"/>
        <v>0</v>
      </c>
      <c r="L5969" s="29"/>
    </row>
    <row r="5970" spans="1:12" x14ac:dyDescent="0.3">
      <c r="A5970" s="5" t="str">
        <f t="shared" si="372"/>
        <v>octobre</v>
      </c>
      <c r="B5970" s="4">
        <f t="shared" si="373"/>
        <v>43</v>
      </c>
      <c r="C5970" s="21">
        <f t="shared" si="374"/>
        <v>44496</v>
      </c>
      <c r="H5970" s="101"/>
      <c r="K5970" s="98">
        <f t="shared" si="375"/>
        <v>0</v>
      </c>
      <c r="L5970" s="29"/>
    </row>
    <row r="5971" spans="1:12" x14ac:dyDescent="0.3">
      <c r="A5971" s="5" t="str">
        <f t="shared" si="372"/>
        <v>octobre</v>
      </c>
      <c r="B5971" s="4">
        <f t="shared" si="373"/>
        <v>43</v>
      </c>
      <c r="C5971" s="21">
        <f t="shared" si="374"/>
        <v>44496</v>
      </c>
      <c r="H5971" s="101"/>
      <c r="K5971" s="98">
        <f t="shared" si="375"/>
        <v>0</v>
      </c>
      <c r="L5971" s="29"/>
    </row>
    <row r="5972" spans="1:12" x14ac:dyDescent="0.3">
      <c r="A5972" s="5" t="str">
        <f t="shared" si="372"/>
        <v>octobre</v>
      </c>
      <c r="B5972" s="4">
        <f t="shared" si="373"/>
        <v>43</v>
      </c>
      <c r="C5972" s="21">
        <f t="shared" si="374"/>
        <v>44496</v>
      </c>
      <c r="H5972" s="101"/>
      <c r="K5972" s="98">
        <f t="shared" si="375"/>
        <v>0</v>
      </c>
      <c r="L5972" s="29"/>
    </row>
    <row r="5973" spans="1:12" x14ac:dyDescent="0.3">
      <c r="A5973" s="5" t="str">
        <f t="shared" si="372"/>
        <v>octobre</v>
      </c>
      <c r="B5973" s="4">
        <f t="shared" si="373"/>
        <v>43</v>
      </c>
      <c r="C5973" s="21">
        <f t="shared" si="374"/>
        <v>44496</v>
      </c>
      <c r="H5973" s="101"/>
      <c r="K5973" s="98">
        <f t="shared" si="375"/>
        <v>0</v>
      </c>
      <c r="L5973" s="29"/>
    </row>
    <row r="5974" spans="1:12" x14ac:dyDescent="0.3">
      <c r="A5974" s="5" t="str">
        <f t="shared" si="372"/>
        <v>octobre</v>
      </c>
      <c r="B5974" s="4">
        <f t="shared" si="373"/>
        <v>43</v>
      </c>
      <c r="C5974" s="21">
        <f t="shared" si="374"/>
        <v>44496</v>
      </c>
      <c r="H5974" s="101"/>
      <c r="K5974" s="98">
        <f t="shared" si="375"/>
        <v>0</v>
      </c>
      <c r="L5974" s="29"/>
    </row>
    <row r="5975" spans="1:12" x14ac:dyDescent="0.3">
      <c r="A5975" s="5" t="str">
        <f t="shared" si="372"/>
        <v>octobre</v>
      </c>
      <c r="B5975" s="4">
        <f t="shared" si="373"/>
        <v>43</v>
      </c>
      <c r="C5975" s="21">
        <f t="shared" si="374"/>
        <v>44496</v>
      </c>
      <c r="H5975" s="101"/>
      <c r="K5975" s="98">
        <f t="shared" si="375"/>
        <v>0</v>
      </c>
      <c r="L5975" s="29"/>
    </row>
    <row r="5976" spans="1:12" x14ac:dyDescent="0.3">
      <c r="A5976" s="5" t="str">
        <f t="shared" si="372"/>
        <v>octobre</v>
      </c>
      <c r="B5976" s="4">
        <f t="shared" si="373"/>
        <v>43</v>
      </c>
      <c r="C5976" s="21">
        <f t="shared" si="374"/>
        <v>44496</v>
      </c>
      <c r="H5976" s="101"/>
      <c r="K5976" s="98">
        <f t="shared" si="375"/>
        <v>0</v>
      </c>
      <c r="L5976" s="29"/>
    </row>
    <row r="5977" spans="1:12" x14ac:dyDescent="0.3">
      <c r="A5977" s="5" t="str">
        <f t="shared" si="372"/>
        <v>octobre</v>
      </c>
      <c r="B5977" s="4">
        <f t="shared" si="373"/>
        <v>43</v>
      </c>
      <c r="C5977" s="21">
        <f t="shared" si="374"/>
        <v>44496</v>
      </c>
      <c r="H5977" s="101"/>
      <c r="K5977" s="98">
        <f t="shared" si="375"/>
        <v>0</v>
      </c>
      <c r="L5977" s="29"/>
    </row>
    <row r="5978" spans="1:12" x14ac:dyDescent="0.3">
      <c r="A5978" s="5" t="str">
        <f t="shared" si="372"/>
        <v>octobre</v>
      </c>
      <c r="B5978" s="4">
        <f t="shared" si="373"/>
        <v>43</v>
      </c>
      <c r="C5978" s="21">
        <f t="shared" si="374"/>
        <v>44496</v>
      </c>
      <c r="H5978" s="101"/>
      <c r="K5978" s="98">
        <f t="shared" si="375"/>
        <v>0</v>
      </c>
      <c r="L5978" s="29"/>
    </row>
    <row r="5979" spans="1:12" x14ac:dyDescent="0.3">
      <c r="A5979" s="5" t="str">
        <f t="shared" si="372"/>
        <v>octobre</v>
      </c>
      <c r="B5979" s="4">
        <f t="shared" si="373"/>
        <v>43</v>
      </c>
      <c r="C5979" s="21">
        <f t="shared" si="374"/>
        <v>44496</v>
      </c>
      <c r="H5979" s="101"/>
      <c r="K5979" s="98">
        <f t="shared" si="375"/>
        <v>0</v>
      </c>
      <c r="L5979" s="29"/>
    </row>
    <row r="5980" spans="1:12" x14ac:dyDescent="0.3">
      <c r="A5980" s="5" t="str">
        <f t="shared" si="372"/>
        <v>octobre</v>
      </c>
      <c r="B5980" s="4">
        <f t="shared" si="373"/>
        <v>43</v>
      </c>
      <c r="C5980" s="21">
        <f t="shared" si="374"/>
        <v>44496</v>
      </c>
      <c r="H5980" s="101"/>
      <c r="K5980" s="98">
        <f t="shared" si="375"/>
        <v>0</v>
      </c>
      <c r="L5980" s="29"/>
    </row>
    <row r="5981" spans="1:12" x14ac:dyDescent="0.3">
      <c r="A5981" s="5" t="str">
        <f t="shared" si="372"/>
        <v>octobre</v>
      </c>
      <c r="B5981" s="4">
        <f t="shared" si="373"/>
        <v>43</v>
      </c>
      <c r="C5981" s="21">
        <f t="shared" si="374"/>
        <v>44497</v>
      </c>
      <c r="H5981" s="101"/>
      <c r="K5981" s="98">
        <f t="shared" si="375"/>
        <v>0</v>
      </c>
      <c r="L5981" s="29"/>
    </row>
    <row r="5982" spans="1:12" x14ac:dyDescent="0.3">
      <c r="A5982" s="5" t="str">
        <f t="shared" si="372"/>
        <v>octobre</v>
      </c>
      <c r="B5982" s="4">
        <f t="shared" si="373"/>
        <v>43</v>
      </c>
      <c r="C5982" s="21">
        <f t="shared" si="374"/>
        <v>44497</v>
      </c>
      <c r="H5982" s="101"/>
      <c r="K5982" s="98">
        <f t="shared" si="375"/>
        <v>0</v>
      </c>
      <c r="L5982" s="29"/>
    </row>
    <row r="5983" spans="1:12" x14ac:dyDescent="0.3">
      <c r="A5983" s="5" t="str">
        <f t="shared" si="372"/>
        <v>octobre</v>
      </c>
      <c r="B5983" s="4">
        <f t="shared" si="373"/>
        <v>43</v>
      </c>
      <c r="C5983" s="21">
        <f t="shared" si="374"/>
        <v>44497</v>
      </c>
      <c r="H5983" s="101"/>
      <c r="K5983" s="98">
        <f t="shared" si="375"/>
        <v>0</v>
      </c>
      <c r="L5983" s="29"/>
    </row>
    <row r="5984" spans="1:12" x14ac:dyDescent="0.3">
      <c r="A5984" s="5" t="str">
        <f t="shared" si="372"/>
        <v>octobre</v>
      </c>
      <c r="B5984" s="4">
        <f t="shared" si="373"/>
        <v>43</v>
      </c>
      <c r="C5984" s="21">
        <f t="shared" si="374"/>
        <v>44497</v>
      </c>
      <c r="H5984" s="101"/>
      <c r="K5984" s="98">
        <f t="shared" si="375"/>
        <v>0</v>
      </c>
      <c r="L5984" s="29"/>
    </row>
    <row r="5985" spans="1:12" x14ac:dyDescent="0.3">
      <c r="A5985" s="5" t="str">
        <f t="shared" si="372"/>
        <v>octobre</v>
      </c>
      <c r="B5985" s="4">
        <f t="shared" si="373"/>
        <v>43</v>
      </c>
      <c r="C5985" s="21">
        <f t="shared" si="374"/>
        <v>44497</v>
      </c>
      <c r="H5985" s="101"/>
      <c r="K5985" s="98">
        <f t="shared" si="375"/>
        <v>0</v>
      </c>
      <c r="L5985" s="29"/>
    </row>
    <row r="5986" spans="1:12" x14ac:dyDescent="0.3">
      <c r="A5986" s="5" t="str">
        <f t="shared" si="372"/>
        <v>octobre</v>
      </c>
      <c r="B5986" s="4">
        <f t="shared" si="373"/>
        <v>43</v>
      </c>
      <c r="C5986" s="21">
        <f t="shared" si="374"/>
        <v>44497</v>
      </c>
      <c r="H5986" s="101"/>
      <c r="K5986" s="98">
        <f t="shared" si="375"/>
        <v>0</v>
      </c>
      <c r="L5986" s="29"/>
    </row>
    <row r="5987" spans="1:12" x14ac:dyDescent="0.3">
      <c r="A5987" s="5" t="str">
        <f t="shared" si="372"/>
        <v>octobre</v>
      </c>
      <c r="B5987" s="4">
        <f t="shared" si="373"/>
        <v>43</v>
      </c>
      <c r="C5987" s="21">
        <f t="shared" si="374"/>
        <v>44497</v>
      </c>
      <c r="H5987" s="101"/>
      <c r="K5987" s="98">
        <f t="shared" si="375"/>
        <v>0</v>
      </c>
      <c r="L5987" s="29"/>
    </row>
    <row r="5988" spans="1:12" x14ac:dyDescent="0.3">
      <c r="A5988" s="5" t="str">
        <f t="shared" si="372"/>
        <v>octobre</v>
      </c>
      <c r="B5988" s="4">
        <f t="shared" si="373"/>
        <v>43</v>
      </c>
      <c r="C5988" s="21">
        <f t="shared" si="374"/>
        <v>44497</v>
      </c>
      <c r="H5988" s="101"/>
      <c r="K5988" s="98">
        <f t="shared" si="375"/>
        <v>0</v>
      </c>
      <c r="L5988" s="29"/>
    </row>
    <row r="5989" spans="1:12" x14ac:dyDescent="0.3">
      <c r="A5989" s="5" t="str">
        <f t="shared" si="372"/>
        <v>octobre</v>
      </c>
      <c r="B5989" s="4">
        <f t="shared" si="373"/>
        <v>43</v>
      </c>
      <c r="C5989" s="21">
        <f t="shared" si="374"/>
        <v>44497</v>
      </c>
      <c r="H5989" s="101"/>
      <c r="K5989" s="98">
        <f t="shared" si="375"/>
        <v>0</v>
      </c>
      <c r="L5989" s="29"/>
    </row>
    <row r="5990" spans="1:12" x14ac:dyDescent="0.3">
      <c r="A5990" s="5" t="str">
        <f t="shared" si="372"/>
        <v>octobre</v>
      </c>
      <c r="B5990" s="4">
        <f t="shared" si="373"/>
        <v>43</v>
      </c>
      <c r="C5990" s="21">
        <f t="shared" si="374"/>
        <v>44497</v>
      </c>
      <c r="H5990" s="101"/>
      <c r="K5990" s="98">
        <f t="shared" si="375"/>
        <v>0</v>
      </c>
      <c r="L5990" s="29"/>
    </row>
    <row r="5991" spans="1:12" x14ac:dyDescent="0.3">
      <c r="A5991" s="5" t="str">
        <f t="shared" si="372"/>
        <v>octobre</v>
      </c>
      <c r="B5991" s="4">
        <f t="shared" si="373"/>
        <v>43</v>
      </c>
      <c r="C5991" s="21">
        <f t="shared" si="374"/>
        <v>44497</v>
      </c>
      <c r="H5991" s="101"/>
      <c r="K5991" s="98">
        <f t="shared" si="375"/>
        <v>0</v>
      </c>
      <c r="L5991" s="29"/>
    </row>
    <row r="5992" spans="1:12" x14ac:dyDescent="0.3">
      <c r="A5992" s="5" t="str">
        <f t="shared" si="372"/>
        <v>octobre</v>
      </c>
      <c r="B5992" s="4">
        <f t="shared" si="373"/>
        <v>43</v>
      </c>
      <c r="C5992" s="21">
        <f t="shared" si="374"/>
        <v>44497</v>
      </c>
      <c r="H5992" s="101"/>
      <c r="K5992" s="98">
        <f t="shared" si="375"/>
        <v>0</v>
      </c>
      <c r="L5992" s="29"/>
    </row>
    <row r="5993" spans="1:12" x14ac:dyDescent="0.3">
      <c r="A5993" s="5" t="str">
        <f t="shared" si="372"/>
        <v>octobre</v>
      </c>
      <c r="B5993" s="4">
        <f t="shared" si="373"/>
        <v>43</v>
      </c>
      <c r="C5993" s="21">
        <f t="shared" si="374"/>
        <v>44497</v>
      </c>
      <c r="H5993" s="101"/>
      <c r="K5993" s="98">
        <f t="shared" si="375"/>
        <v>0</v>
      </c>
      <c r="L5993" s="29"/>
    </row>
    <row r="5994" spans="1:12" x14ac:dyDescent="0.3">
      <c r="A5994" s="5" t="str">
        <f t="shared" si="372"/>
        <v>octobre</v>
      </c>
      <c r="B5994" s="4">
        <f t="shared" si="373"/>
        <v>43</v>
      </c>
      <c r="C5994" s="21">
        <f t="shared" si="374"/>
        <v>44497</v>
      </c>
      <c r="H5994" s="101"/>
      <c r="K5994" s="98">
        <f t="shared" si="375"/>
        <v>0</v>
      </c>
      <c r="L5994" s="29"/>
    </row>
    <row r="5995" spans="1:12" x14ac:dyDescent="0.3">
      <c r="A5995" s="5" t="str">
        <f t="shared" si="372"/>
        <v>octobre</v>
      </c>
      <c r="B5995" s="4">
        <f t="shared" si="373"/>
        <v>43</v>
      </c>
      <c r="C5995" s="21">
        <f t="shared" si="374"/>
        <v>44497</v>
      </c>
      <c r="H5995" s="101"/>
      <c r="K5995" s="98">
        <f t="shared" si="375"/>
        <v>0</v>
      </c>
      <c r="L5995" s="29"/>
    </row>
    <row r="5996" spans="1:12" x14ac:dyDescent="0.3">
      <c r="A5996" s="5" t="str">
        <f t="shared" si="372"/>
        <v>octobre</v>
      </c>
      <c r="B5996" s="4">
        <f t="shared" si="373"/>
        <v>43</v>
      </c>
      <c r="C5996" s="21">
        <f t="shared" si="374"/>
        <v>44497</v>
      </c>
      <c r="H5996" s="101"/>
      <c r="K5996" s="98">
        <f t="shared" si="375"/>
        <v>0</v>
      </c>
      <c r="L5996" s="29"/>
    </row>
    <row r="5997" spans="1:12" x14ac:dyDescent="0.3">
      <c r="A5997" s="5" t="str">
        <f t="shared" si="372"/>
        <v>octobre</v>
      </c>
      <c r="B5997" s="4">
        <f t="shared" si="373"/>
        <v>43</v>
      </c>
      <c r="C5997" s="21">
        <f t="shared" si="374"/>
        <v>44497</v>
      </c>
      <c r="H5997" s="101"/>
      <c r="K5997" s="98">
        <f t="shared" si="375"/>
        <v>0</v>
      </c>
      <c r="L5997" s="29"/>
    </row>
    <row r="5998" spans="1:12" x14ac:dyDescent="0.3">
      <c r="A5998" s="5" t="str">
        <f t="shared" si="372"/>
        <v>octobre</v>
      </c>
      <c r="B5998" s="4">
        <f t="shared" si="373"/>
        <v>43</v>
      </c>
      <c r="C5998" s="21">
        <f t="shared" si="374"/>
        <v>44497</v>
      </c>
      <c r="H5998" s="101"/>
      <c r="K5998" s="98">
        <f t="shared" si="375"/>
        <v>0</v>
      </c>
      <c r="L5998" s="29"/>
    </row>
    <row r="5999" spans="1:12" x14ac:dyDescent="0.3">
      <c r="A5999" s="5" t="str">
        <f t="shared" si="372"/>
        <v>octobre</v>
      </c>
      <c r="B5999" s="4">
        <f t="shared" si="373"/>
        <v>43</v>
      </c>
      <c r="C5999" s="21">
        <f t="shared" si="374"/>
        <v>44497</v>
      </c>
      <c r="H5999" s="101"/>
      <c r="K5999" s="98">
        <f t="shared" si="375"/>
        <v>0</v>
      </c>
      <c r="L5999" s="29"/>
    </row>
    <row r="6000" spans="1:12" x14ac:dyDescent="0.3">
      <c r="A6000" s="5" t="str">
        <f t="shared" si="372"/>
        <v>octobre</v>
      </c>
      <c r="B6000" s="4">
        <f t="shared" si="373"/>
        <v>43</v>
      </c>
      <c r="C6000" s="21">
        <f t="shared" si="374"/>
        <v>44497</v>
      </c>
      <c r="H6000" s="101"/>
      <c r="K6000" s="98">
        <f t="shared" si="375"/>
        <v>0</v>
      </c>
      <c r="L6000" s="29"/>
    </row>
    <row r="6001" spans="1:12" x14ac:dyDescent="0.3">
      <c r="A6001" s="5" t="str">
        <f t="shared" si="372"/>
        <v>octobre</v>
      </c>
      <c r="B6001" s="4">
        <f t="shared" si="373"/>
        <v>43</v>
      </c>
      <c r="C6001" s="21">
        <f t="shared" si="374"/>
        <v>44498</v>
      </c>
      <c r="H6001" s="101"/>
      <c r="K6001" s="98">
        <f t="shared" si="375"/>
        <v>0</v>
      </c>
      <c r="L6001" s="29"/>
    </row>
    <row r="6002" spans="1:12" x14ac:dyDescent="0.3">
      <c r="A6002" s="5" t="str">
        <f t="shared" si="372"/>
        <v>octobre</v>
      </c>
      <c r="B6002" s="4">
        <f t="shared" si="373"/>
        <v>43</v>
      </c>
      <c r="C6002" s="21">
        <f t="shared" si="374"/>
        <v>44498</v>
      </c>
      <c r="H6002" s="101"/>
      <c r="K6002" s="98">
        <f t="shared" si="375"/>
        <v>0</v>
      </c>
      <c r="L6002" s="29"/>
    </row>
    <row r="6003" spans="1:12" x14ac:dyDescent="0.3">
      <c r="A6003" s="5" t="str">
        <f t="shared" si="372"/>
        <v>octobre</v>
      </c>
      <c r="B6003" s="4">
        <f t="shared" si="373"/>
        <v>43</v>
      </c>
      <c r="C6003" s="21">
        <f t="shared" si="374"/>
        <v>44498</v>
      </c>
      <c r="H6003" s="101"/>
      <c r="K6003" s="98">
        <f t="shared" si="375"/>
        <v>0</v>
      </c>
      <c r="L6003" s="29"/>
    </row>
    <row r="6004" spans="1:12" x14ac:dyDescent="0.3">
      <c r="A6004" s="5" t="str">
        <f t="shared" si="372"/>
        <v>octobre</v>
      </c>
      <c r="B6004" s="4">
        <f t="shared" si="373"/>
        <v>43</v>
      </c>
      <c r="C6004" s="21">
        <f t="shared" si="374"/>
        <v>44498</v>
      </c>
      <c r="H6004" s="101"/>
      <c r="K6004" s="98">
        <f t="shared" si="375"/>
        <v>0</v>
      </c>
      <c r="L6004" s="29"/>
    </row>
    <row r="6005" spans="1:12" x14ac:dyDescent="0.3">
      <c r="A6005" s="5" t="str">
        <f t="shared" si="372"/>
        <v>octobre</v>
      </c>
      <c r="B6005" s="4">
        <f t="shared" si="373"/>
        <v>43</v>
      </c>
      <c r="C6005" s="21">
        <f t="shared" si="374"/>
        <v>44498</v>
      </c>
      <c r="H6005" s="101"/>
      <c r="K6005" s="98">
        <f t="shared" si="375"/>
        <v>0</v>
      </c>
      <c r="L6005" s="29"/>
    </row>
    <row r="6006" spans="1:12" x14ac:dyDescent="0.3">
      <c r="A6006" s="5" t="str">
        <f t="shared" si="372"/>
        <v>octobre</v>
      </c>
      <c r="B6006" s="4">
        <f t="shared" si="373"/>
        <v>43</v>
      </c>
      <c r="C6006" s="21">
        <f t="shared" si="374"/>
        <v>44498</v>
      </c>
      <c r="H6006" s="101"/>
      <c r="K6006" s="98">
        <f t="shared" si="375"/>
        <v>0</v>
      </c>
      <c r="L6006" s="29"/>
    </row>
    <row r="6007" spans="1:12" x14ac:dyDescent="0.3">
      <c r="A6007" s="5" t="str">
        <f t="shared" si="372"/>
        <v>octobre</v>
      </c>
      <c r="B6007" s="4">
        <f t="shared" si="373"/>
        <v>43</v>
      </c>
      <c r="C6007" s="21">
        <f t="shared" si="374"/>
        <v>44498</v>
      </c>
      <c r="H6007" s="101"/>
      <c r="K6007" s="98">
        <f t="shared" si="375"/>
        <v>0</v>
      </c>
      <c r="L6007" s="29"/>
    </row>
    <row r="6008" spans="1:12" x14ac:dyDescent="0.3">
      <c r="A6008" s="5" t="str">
        <f t="shared" si="372"/>
        <v>octobre</v>
      </c>
      <c r="B6008" s="4">
        <f t="shared" si="373"/>
        <v>43</v>
      </c>
      <c r="C6008" s="21">
        <f t="shared" si="374"/>
        <v>44498</v>
      </c>
      <c r="H6008" s="101"/>
      <c r="K6008" s="98">
        <f t="shared" si="375"/>
        <v>0</v>
      </c>
      <c r="L6008" s="29"/>
    </row>
    <row r="6009" spans="1:12" x14ac:dyDescent="0.3">
      <c r="A6009" s="5" t="str">
        <f t="shared" si="372"/>
        <v>octobre</v>
      </c>
      <c r="B6009" s="4">
        <f t="shared" si="373"/>
        <v>43</v>
      </c>
      <c r="C6009" s="21">
        <f t="shared" si="374"/>
        <v>44498</v>
      </c>
      <c r="H6009" s="101"/>
      <c r="K6009" s="98">
        <f t="shared" si="375"/>
        <v>0</v>
      </c>
      <c r="L6009" s="29"/>
    </row>
    <row r="6010" spans="1:12" x14ac:dyDescent="0.3">
      <c r="A6010" s="5" t="str">
        <f t="shared" si="372"/>
        <v>octobre</v>
      </c>
      <c r="B6010" s="4">
        <f t="shared" si="373"/>
        <v>43</v>
      </c>
      <c r="C6010" s="21">
        <f t="shared" si="374"/>
        <v>44498</v>
      </c>
      <c r="H6010" s="101"/>
      <c r="K6010" s="98">
        <f t="shared" si="375"/>
        <v>0</v>
      </c>
      <c r="L6010" s="29"/>
    </row>
    <row r="6011" spans="1:12" x14ac:dyDescent="0.3">
      <c r="A6011" s="5" t="str">
        <f t="shared" si="372"/>
        <v>octobre</v>
      </c>
      <c r="B6011" s="4">
        <f t="shared" si="373"/>
        <v>43</v>
      </c>
      <c r="C6011" s="21">
        <f t="shared" si="374"/>
        <v>44498</v>
      </c>
      <c r="H6011" s="101"/>
      <c r="K6011" s="98">
        <f t="shared" si="375"/>
        <v>0</v>
      </c>
      <c r="L6011" s="29"/>
    </row>
    <row r="6012" spans="1:12" x14ac:dyDescent="0.3">
      <c r="A6012" s="5" t="str">
        <f t="shared" si="372"/>
        <v>octobre</v>
      </c>
      <c r="B6012" s="4">
        <f t="shared" si="373"/>
        <v>43</v>
      </c>
      <c r="C6012" s="21">
        <f t="shared" si="374"/>
        <v>44498</v>
      </c>
      <c r="H6012" s="101"/>
      <c r="K6012" s="98">
        <f t="shared" si="375"/>
        <v>0</v>
      </c>
      <c r="L6012" s="29"/>
    </row>
    <row r="6013" spans="1:12" x14ac:dyDescent="0.3">
      <c r="A6013" s="5" t="str">
        <f t="shared" si="372"/>
        <v>octobre</v>
      </c>
      <c r="B6013" s="4">
        <f t="shared" si="373"/>
        <v>43</v>
      </c>
      <c r="C6013" s="21">
        <f t="shared" si="374"/>
        <v>44498</v>
      </c>
      <c r="H6013" s="101"/>
      <c r="K6013" s="98">
        <f t="shared" si="375"/>
        <v>0</v>
      </c>
      <c r="L6013" s="29"/>
    </row>
    <row r="6014" spans="1:12" x14ac:dyDescent="0.3">
      <c r="A6014" s="5" t="str">
        <f t="shared" si="372"/>
        <v>octobre</v>
      </c>
      <c r="B6014" s="4">
        <f t="shared" si="373"/>
        <v>43</v>
      </c>
      <c r="C6014" s="21">
        <f t="shared" si="374"/>
        <v>44498</v>
      </c>
      <c r="H6014" s="101"/>
      <c r="K6014" s="98">
        <f t="shared" si="375"/>
        <v>0</v>
      </c>
      <c r="L6014" s="29"/>
    </row>
    <row r="6015" spans="1:12" x14ac:dyDescent="0.3">
      <c r="A6015" s="5" t="str">
        <f t="shared" si="372"/>
        <v>octobre</v>
      </c>
      <c r="B6015" s="4">
        <f t="shared" si="373"/>
        <v>43</v>
      </c>
      <c r="C6015" s="21">
        <f t="shared" si="374"/>
        <v>44498</v>
      </c>
      <c r="H6015" s="101"/>
      <c r="K6015" s="98">
        <f t="shared" si="375"/>
        <v>0</v>
      </c>
      <c r="L6015" s="29"/>
    </row>
    <row r="6016" spans="1:12" x14ac:dyDescent="0.3">
      <c r="A6016" s="5" t="str">
        <f t="shared" si="372"/>
        <v>octobre</v>
      </c>
      <c r="B6016" s="4">
        <f t="shared" si="373"/>
        <v>43</v>
      </c>
      <c r="C6016" s="21">
        <f t="shared" si="374"/>
        <v>44498</v>
      </c>
      <c r="H6016" s="101"/>
      <c r="K6016" s="98">
        <f t="shared" si="375"/>
        <v>0</v>
      </c>
      <c r="L6016" s="29"/>
    </row>
    <row r="6017" spans="1:12" x14ac:dyDescent="0.3">
      <c r="A6017" s="5" t="str">
        <f t="shared" si="372"/>
        <v>octobre</v>
      </c>
      <c r="B6017" s="4">
        <f t="shared" si="373"/>
        <v>43</v>
      </c>
      <c r="C6017" s="21">
        <f t="shared" si="374"/>
        <v>44498</v>
      </c>
      <c r="H6017" s="101"/>
      <c r="K6017" s="98">
        <f t="shared" si="375"/>
        <v>0</v>
      </c>
      <c r="L6017" s="29"/>
    </row>
    <row r="6018" spans="1:12" x14ac:dyDescent="0.3">
      <c r="A6018" s="5" t="str">
        <f t="shared" si="372"/>
        <v>octobre</v>
      </c>
      <c r="B6018" s="4">
        <f t="shared" si="373"/>
        <v>43</v>
      </c>
      <c r="C6018" s="21">
        <f t="shared" si="374"/>
        <v>44498</v>
      </c>
      <c r="H6018" s="101"/>
      <c r="K6018" s="98">
        <f t="shared" si="375"/>
        <v>0</v>
      </c>
      <c r="L6018" s="29"/>
    </row>
    <row r="6019" spans="1:12" x14ac:dyDescent="0.3">
      <c r="A6019" s="5" t="str">
        <f t="shared" si="372"/>
        <v>octobre</v>
      </c>
      <c r="B6019" s="4">
        <f t="shared" si="373"/>
        <v>43</v>
      </c>
      <c r="C6019" s="21">
        <f t="shared" si="374"/>
        <v>44498</v>
      </c>
      <c r="H6019" s="101"/>
      <c r="K6019" s="98">
        <f t="shared" si="375"/>
        <v>0</v>
      </c>
      <c r="L6019" s="29"/>
    </row>
    <row r="6020" spans="1:12" x14ac:dyDescent="0.3">
      <c r="A6020" s="5" t="str">
        <f t="shared" ref="A6020:A6083" si="376">TEXT(30*MONTH(C6020),"mmmm")</f>
        <v>octobre</v>
      </c>
      <c r="B6020" s="4">
        <f t="shared" ref="B6020:B6083" si="377">_xlfn.ISOWEEKNUM(C6020)</f>
        <v>43</v>
      </c>
      <c r="C6020" s="21">
        <f t="shared" ref="C6020:C6083" si="378">WORKDAY(INT((ROW()-1)/20)+"01/01/2021",1)</f>
        <v>44498</v>
      </c>
      <c r="H6020" s="101"/>
      <c r="K6020" s="98">
        <f t="shared" ref="K6020:K6083" si="379">IFERROR((I6020-J6020)/J6020,0)</f>
        <v>0</v>
      </c>
      <c r="L6020" s="29"/>
    </row>
    <row r="6021" spans="1:12" x14ac:dyDescent="0.3">
      <c r="A6021" s="5" t="str">
        <f t="shared" si="376"/>
        <v>novembre</v>
      </c>
      <c r="B6021" s="4">
        <f t="shared" si="377"/>
        <v>44</v>
      </c>
      <c r="C6021" s="21">
        <f t="shared" si="378"/>
        <v>44501</v>
      </c>
      <c r="H6021" s="101"/>
      <c r="K6021" s="98">
        <f t="shared" si="379"/>
        <v>0</v>
      </c>
      <c r="L6021" s="29"/>
    </row>
    <row r="6022" spans="1:12" x14ac:dyDescent="0.3">
      <c r="A6022" s="5" t="str">
        <f t="shared" si="376"/>
        <v>novembre</v>
      </c>
      <c r="B6022" s="4">
        <f t="shared" si="377"/>
        <v>44</v>
      </c>
      <c r="C6022" s="21">
        <f t="shared" si="378"/>
        <v>44501</v>
      </c>
      <c r="H6022" s="101"/>
      <c r="K6022" s="98">
        <f t="shared" si="379"/>
        <v>0</v>
      </c>
      <c r="L6022" s="29"/>
    </row>
    <row r="6023" spans="1:12" x14ac:dyDescent="0.3">
      <c r="A6023" s="5" t="str">
        <f t="shared" si="376"/>
        <v>novembre</v>
      </c>
      <c r="B6023" s="4">
        <f t="shared" si="377"/>
        <v>44</v>
      </c>
      <c r="C6023" s="21">
        <f t="shared" si="378"/>
        <v>44501</v>
      </c>
      <c r="H6023" s="101"/>
      <c r="K6023" s="98">
        <f t="shared" si="379"/>
        <v>0</v>
      </c>
      <c r="L6023" s="29"/>
    </row>
    <row r="6024" spans="1:12" x14ac:dyDescent="0.3">
      <c r="A6024" s="5" t="str">
        <f t="shared" si="376"/>
        <v>novembre</v>
      </c>
      <c r="B6024" s="4">
        <f t="shared" si="377"/>
        <v>44</v>
      </c>
      <c r="C6024" s="21">
        <f t="shared" si="378"/>
        <v>44501</v>
      </c>
      <c r="H6024" s="101"/>
      <c r="K6024" s="98">
        <f t="shared" si="379"/>
        <v>0</v>
      </c>
      <c r="L6024" s="29"/>
    </row>
    <row r="6025" spans="1:12" x14ac:dyDescent="0.3">
      <c r="A6025" s="5" t="str">
        <f t="shared" si="376"/>
        <v>novembre</v>
      </c>
      <c r="B6025" s="4">
        <f t="shared" si="377"/>
        <v>44</v>
      </c>
      <c r="C6025" s="21">
        <f t="shared" si="378"/>
        <v>44501</v>
      </c>
      <c r="H6025" s="101"/>
      <c r="K6025" s="98">
        <f t="shared" si="379"/>
        <v>0</v>
      </c>
      <c r="L6025" s="29"/>
    </row>
    <row r="6026" spans="1:12" x14ac:dyDescent="0.3">
      <c r="A6026" s="5" t="str">
        <f t="shared" si="376"/>
        <v>novembre</v>
      </c>
      <c r="B6026" s="4">
        <f t="shared" si="377"/>
        <v>44</v>
      </c>
      <c r="C6026" s="21">
        <f t="shared" si="378"/>
        <v>44501</v>
      </c>
      <c r="H6026" s="101"/>
      <c r="K6026" s="98">
        <f t="shared" si="379"/>
        <v>0</v>
      </c>
      <c r="L6026" s="29"/>
    </row>
    <row r="6027" spans="1:12" x14ac:dyDescent="0.3">
      <c r="A6027" s="5" t="str">
        <f t="shared" si="376"/>
        <v>novembre</v>
      </c>
      <c r="B6027" s="4">
        <f t="shared" si="377"/>
        <v>44</v>
      </c>
      <c r="C6027" s="21">
        <f t="shared" si="378"/>
        <v>44501</v>
      </c>
      <c r="H6027" s="101"/>
      <c r="K6027" s="98">
        <f t="shared" si="379"/>
        <v>0</v>
      </c>
      <c r="L6027" s="29"/>
    </row>
    <row r="6028" spans="1:12" x14ac:dyDescent="0.3">
      <c r="A6028" s="5" t="str">
        <f t="shared" si="376"/>
        <v>novembre</v>
      </c>
      <c r="B6028" s="4">
        <f t="shared" si="377"/>
        <v>44</v>
      </c>
      <c r="C6028" s="21">
        <f t="shared" si="378"/>
        <v>44501</v>
      </c>
      <c r="H6028" s="101"/>
      <c r="K6028" s="98">
        <f t="shared" si="379"/>
        <v>0</v>
      </c>
      <c r="L6028" s="29"/>
    </row>
    <row r="6029" spans="1:12" x14ac:dyDescent="0.3">
      <c r="A6029" s="5" t="str">
        <f t="shared" si="376"/>
        <v>novembre</v>
      </c>
      <c r="B6029" s="4">
        <f t="shared" si="377"/>
        <v>44</v>
      </c>
      <c r="C6029" s="21">
        <f t="shared" si="378"/>
        <v>44501</v>
      </c>
      <c r="H6029" s="101"/>
      <c r="K6029" s="98">
        <f t="shared" si="379"/>
        <v>0</v>
      </c>
      <c r="L6029" s="29"/>
    </row>
    <row r="6030" spans="1:12" x14ac:dyDescent="0.3">
      <c r="A6030" s="5" t="str">
        <f t="shared" si="376"/>
        <v>novembre</v>
      </c>
      <c r="B6030" s="4">
        <f t="shared" si="377"/>
        <v>44</v>
      </c>
      <c r="C6030" s="21">
        <f t="shared" si="378"/>
        <v>44501</v>
      </c>
      <c r="H6030" s="101"/>
      <c r="K6030" s="98">
        <f t="shared" si="379"/>
        <v>0</v>
      </c>
      <c r="L6030" s="29"/>
    </row>
    <row r="6031" spans="1:12" x14ac:dyDescent="0.3">
      <c r="A6031" s="5" t="str">
        <f t="shared" si="376"/>
        <v>novembre</v>
      </c>
      <c r="B6031" s="4">
        <f t="shared" si="377"/>
        <v>44</v>
      </c>
      <c r="C6031" s="21">
        <f t="shared" si="378"/>
        <v>44501</v>
      </c>
      <c r="H6031" s="101"/>
      <c r="K6031" s="98">
        <f t="shared" si="379"/>
        <v>0</v>
      </c>
      <c r="L6031" s="29"/>
    </row>
    <row r="6032" spans="1:12" x14ac:dyDescent="0.3">
      <c r="A6032" s="5" t="str">
        <f t="shared" si="376"/>
        <v>novembre</v>
      </c>
      <c r="B6032" s="4">
        <f t="shared" si="377"/>
        <v>44</v>
      </c>
      <c r="C6032" s="21">
        <f t="shared" si="378"/>
        <v>44501</v>
      </c>
      <c r="H6032" s="101"/>
      <c r="K6032" s="98">
        <f t="shared" si="379"/>
        <v>0</v>
      </c>
      <c r="L6032" s="29"/>
    </row>
    <row r="6033" spans="1:12" x14ac:dyDescent="0.3">
      <c r="A6033" s="5" t="str">
        <f t="shared" si="376"/>
        <v>novembre</v>
      </c>
      <c r="B6033" s="4">
        <f t="shared" si="377"/>
        <v>44</v>
      </c>
      <c r="C6033" s="21">
        <f t="shared" si="378"/>
        <v>44501</v>
      </c>
      <c r="H6033" s="101"/>
      <c r="K6033" s="98">
        <f t="shared" si="379"/>
        <v>0</v>
      </c>
      <c r="L6033" s="29"/>
    </row>
    <row r="6034" spans="1:12" x14ac:dyDescent="0.3">
      <c r="A6034" s="5" t="str">
        <f t="shared" si="376"/>
        <v>novembre</v>
      </c>
      <c r="B6034" s="4">
        <f t="shared" si="377"/>
        <v>44</v>
      </c>
      <c r="C6034" s="21">
        <f t="shared" si="378"/>
        <v>44501</v>
      </c>
      <c r="H6034" s="101"/>
      <c r="K6034" s="98">
        <f t="shared" si="379"/>
        <v>0</v>
      </c>
      <c r="L6034" s="29"/>
    </row>
    <row r="6035" spans="1:12" x14ac:dyDescent="0.3">
      <c r="A6035" s="5" t="str">
        <f t="shared" si="376"/>
        <v>novembre</v>
      </c>
      <c r="B6035" s="4">
        <f t="shared" si="377"/>
        <v>44</v>
      </c>
      <c r="C6035" s="21">
        <f t="shared" si="378"/>
        <v>44501</v>
      </c>
      <c r="H6035" s="101"/>
      <c r="K6035" s="98">
        <f t="shared" si="379"/>
        <v>0</v>
      </c>
      <c r="L6035" s="29"/>
    </row>
    <row r="6036" spans="1:12" x14ac:dyDescent="0.3">
      <c r="A6036" s="5" t="str">
        <f t="shared" si="376"/>
        <v>novembre</v>
      </c>
      <c r="B6036" s="4">
        <f t="shared" si="377"/>
        <v>44</v>
      </c>
      <c r="C6036" s="21">
        <f t="shared" si="378"/>
        <v>44501</v>
      </c>
      <c r="H6036" s="101"/>
      <c r="K6036" s="98">
        <f t="shared" si="379"/>
        <v>0</v>
      </c>
      <c r="L6036" s="29"/>
    </row>
    <row r="6037" spans="1:12" x14ac:dyDescent="0.3">
      <c r="A6037" s="5" t="str">
        <f t="shared" si="376"/>
        <v>novembre</v>
      </c>
      <c r="B6037" s="4">
        <f t="shared" si="377"/>
        <v>44</v>
      </c>
      <c r="C6037" s="21">
        <f t="shared" si="378"/>
        <v>44501</v>
      </c>
      <c r="H6037" s="101"/>
      <c r="K6037" s="98">
        <f t="shared" si="379"/>
        <v>0</v>
      </c>
      <c r="L6037" s="29"/>
    </row>
    <row r="6038" spans="1:12" x14ac:dyDescent="0.3">
      <c r="A6038" s="5" t="str">
        <f t="shared" si="376"/>
        <v>novembre</v>
      </c>
      <c r="B6038" s="4">
        <f t="shared" si="377"/>
        <v>44</v>
      </c>
      <c r="C6038" s="21">
        <f t="shared" si="378"/>
        <v>44501</v>
      </c>
      <c r="H6038" s="101"/>
      <c r="K6038" s="98">
        <f t="shared" si="379"/>
        <v>0</v>
      </c>
      <c r="L6038" s="29"/>
    </row>
    <row r="6039" spans="1:12" x14ac:dyDescent="0.3">
      <c r="A6039" s="5" t="str">
        <f t="shared" si="376"/>
        <v>novembre</v>
      </c>
      <c r="B6039" s="4">
        <f t="shared" si="377"/>
        <v>44</v>
      </c>
      <c r="C6039" s="21">
        <f t="shared" si="378"/>
        <v>44501</v>
      </c>
      <c r="H6039" s="101"/>
      <c r="K6039" s="98">
        <f t="shared" si="379"/>
        <v>0</v>
      </c>
      <c r="L6039" s="29"/>
    </row>
    <row r="6040" spans="1:12" x14ac:dyDescent="0.3">
      <c r="A6040" s="5" t="str">
        <f t="shared" si="376"/>
        <v>novembre</v>
      </c>
      <c r="B6040" s="4">
        <f t="shared" si="377"/>
        <v>44</v>
      </c>
      <c r="C6040" s="21">
        <f t="shared" si="378"/>
        <v>44501</v>
      </c>
      <c r="H6040" s="101"/>
      <c r="K6040" s="98">
        <f t="shared" si="379"/>
        <v>0</v>
      </c>
      <c r="L6040" s="29"/>
    </row>
    <row r="6041" spans="1:12" x14ac:dyDescent="0.3">
      <c r="A6041" s="5" t="str">
        <f t="shared" si="376"/>
        <v>novembre</v>
      </c>
      <c r="B6041" s="4">
        <f t="shared" si="377"/>
        <v>44</v>
      </c>
      <c r="C6041" s="21">
        <f t="shared" si="378"/>
        <v>44501</v>
      </c>
      <c r="H6041" s="101"/>
      <c r="K6041" s="98">
        <f t="shared" si="379"/>
        <v>0</v>
      </c>
      <c r="L6041" s="29"/>
    </row>
    <row r="6042" spans="1:12" x14ac:dyDescent="0.3">
      <c r="A6042" s="5" t="str">
        <f t="shared" si="376"/>
        <v>novembre</v>
      </c>
      <c r="B6042" s="4">
        <f t="shared" si="377"/>
        <v>44</v>
      </c>
      <c r="C6042" s="21">
        <f t="shared" si="378"/>
        <v>44501</v>
      </c>
      <c r="H6042" s="101"/>
      <c r="K6042" s="98">
        <f t="shared" si="379"/>
        <v>0</v>
      </c>
      <c r="L6042" s="29"/>
    </row>
    <row r="6043" spans="1:12" x14ac:dyDescent="0.3">
      <c r="A6043" s="5" t="str">
        <f t="shared" si="376"/>
        <v>novembre</v>
      </c>
      <c r="B6043" s="4">
        <f t="shared" si="377"/>
        <v>44</v>
      </c>
      <c r="C6043" s="21">
        <f t="shared" si="378"/>
        <v>44501</v>
      </c>
      <c r="H6043" s="101"/>
      <c r="K6043" s="98">
        <f t="shared" si="379"/>
        <v>0</v>
      </c>
      <c r="L6043" s="29"/>
    </row>
    <row r="6044" spans="1:12" x14ac:dyDescent="0.3">
      <c r="A6044" s="5" t="str">
        <f t="shared" si="376"/>
        <v>novembre</v>
      </c>
      <c r="B6044" s="4">
        <f t="shared" si="377"/>
        <v>44</v>
      </c>
      <c r="C6044" s="21">
        <f t="shared" si="378"/>
        <v>44501</v>
      </c>
      <c r="H6044" s="101"/>
      <c r="K6044" s="98">
        <f t="shared" si="379"/>
        <v>0</v>
      </c>
      <c r="L6044" s="29"/>
    </row>
    <row r="6045" spans="1:12" x14ac:dyDescent="0.3">
      <c r="A6045" s="5" t="str">
        <f t="shared" si="376"/>
        <v>novembre</v>
      </c>
      <c r="B6045" s="4">
        <f t="shared" si="377"/>
        <v>44</v>
      </c>
      <c r="C6045" s="21">
        <f t="shared" si="378"/>
        <v>44501</v>
      </c>
      <c r="H6045" s="101"/>
      <c r="K6045" s="98">
        <f t="shared" si="379"/>
        <v>0</v>
      </c>
      <c r="L6045" s="29"/>
    </row>
    <row r="6046" spans="1:12" x14ac:dyDescent="0.3">
      <c r="A6046" s="5" t="str">
        <f t="shared" si="376"/>
        <v>novembre</v>
      </c>
      <c r="B6046" s="4">
        <f t="shared" si="377"/>
        <v>44</v>
      </c>
      <c r="C6046" s="21">
        <f t="shared" si="378"/>
        <v>44501</v>
      </c>
      <c r="H6046" s="101"/>
      <c r="K6046" s="98">
        <f t="shared" si="379"/>
        <v>0</v>
      </c>
      <c r="L6046" s="29"/>
    </row>
    <row r="6047" spans="1:12" x14ac:dyDescent="0.3">
      <c r="A6047" s="5" t="str">
        <f t="shared" si="376"/>
        <v>novembre</v>
      </c>
      <c r="B6047" s="4">
        <f t="shared" si="377"/>
        <v>44</v>
      </c>
      <c r="C6047" s="21">
        <f t="shared" si="378"/>
        <v>44501</v>
      </c>
      <c r="H6047" s="101"/>
      <c r="K6047" s="98">
        <f t="shared" si="379"/>
        <v>0</v>
      </c>
      <c r="L6047" s="29"/>
    </row>
    <row r="6048" spans="1:12" x14ac:dyDescent="0.3">
      <c r="A6048" s="5" t="str">
        <f t="shared" si="376"/>
        <v>novembre</v>
      </c>
      <c r="B6048" s="4">
        <f t="shared" si="377"/>
        <v>44</v>
      </c>
      <c r="C6048" s="21">
        <f t="shared" si="378"/>
        <v>44501</v>
      </c>
      <c r="H6048" s="101"/>
      <c r="K6048" s="98">
        <f t="shared" si="379"/>
        <v>0</v>
      </c>
      <c r="L6048" s="29"/>
    </row>
    <row r="6049" spans="1:12" x14ac:dyDescent="0.3">
      <c r="A6049" s="5" t="str">
        <f t="shared" si="376"/>
        <v>novembre</v>
      </c>
      <c r="B6049" s="4">
        <f t="shared" si="377"/>
        <v>44</v>
      </c>
      <c r="C6049" s="21">
        <f t="shared" si="378"/>
        <v>44501</v>
      </c>
      <c r="H6049" s="101"/>
      <c r="K6049" s="98">
        <f t="shared" si="379"/>
        <v>0</v>
      </c>
      <c r="L6049" s="29"/>
    </row>
    <row r="6050" spans="1:12" x14ac:dyDescent="0.3">
      <c r="A6050" s="5" t="str">
        <f t="shared" si="376"/>
        <v>novembre</v>
      </c>
      <c r="B6050" s="4">
        <f t="shared" si="377"/>
        <v>44</v>
      </c>
      <c r="C6050" s="21">
        <f t="shared" si="378"/>
        <v>44501</v>
      </c>
      <c r="H6050" s="101"/>
      <c r="K6050" s="98">
        <f t="shared" si="379"/>
        <v>0</v>
      </c>
      <c r="L6050" s="29"/>
    </row>
    <row r="6051" spans="1:12" x14ac:dyDescent="0.3">
      <c r="A6051" s="5" t="str">
        <f t="shared" si="376"/>
        <v>novembre</v>
      </c>
      <c r="B6051" s="4">
        <f t="shared" si="377"/>
        <v>44</v>
      </c>
      <c r="C6051" s="21">
        <f t="shared" si="378"/>
        <v>44501</v>
      </c>
      <c r="H6051" s="101"/>
      <c r="K6051" s="98">
        <f t="shared" si="379"/>
        <v>0</v>
      </c>
      <c r="L6051" s="29"/>
    </row>
    <row r="6052" spans="1:12" x14ac:dyDescent="0.3">
      <c r="A6052" s="5" t="str">
        <f t="shared" si="376"/>
        <v>novembre</v>
      </c>
      <c r="B6052" s="4">
        <f t="shared" si="377"/>
        <v>44</v>
      </c>
      <c r="C6052" s="21">
        <f t="shared" si="378"/>
        <v>44501</v>
      </c>
      <c r="H6052" s="101"/>
      <c r="K6052" s="98">
        <f t="shared" si="379"/>
        <v>0</v>
      </c>
      <c r="L6052" s="29"/>
    </row>
    <row r="6053" spans="1:12" x14ac:dyDescent="0.3">
      <c r="A6053" s="5" t="str">
        <f t="shared" si="376"/>
        <v>novembre</v>
      </c>
      <c r="B6053" s="4">
        <f t="shared" si="377"/>
        <v>44</v>
      </c>
      <c r="C6053" s="21">
        <f t="shared" si="378"/>
        <v>44501</v>
      </c>
      <c r="H6053" s="101"/>
      <c r="K6053" s="98">
        <f t="shared" si="379"/>
        <v>0</v>
      </c>
      <c r="L6053" s="29"/>
    </row>
    <row r="6054" spans="1:12" x14ac:dyDescent="0.3">
      <c r="A6054" s="5" t="str">
        <f t="shared" si="376"/>
        <v>novembre</v>
      </c>
      <c r="B6054" s="4">
        <f t="shared" si="377"/>
        <v>44</v>
      </c>
      <c r="C6054" s="21">
        <f t="shared" si="378"/>
        <v>44501</v>
      </c>
      <c r="H6054" s="101"/>
      <c r="K6054" s="98">
        <f t="shared" si="379"/>
        <v>0</v>
      </c>
      <c r="L6054" s="29"/>
    </row>
    <row r="6055" spans="1:12" x14ac:dyDescent="0.3">
      <c r="A6055" s="5" t="str">
        <f t="shared" si="376"/>
        <v>novembre</v>
      </c>
      <c r="B6055" s="4">
        <f t="shared" si="377"/>
        <v>44</v>
      </c>
      <c r="C6055" s="21">
        <f t="shared" si="378"/>
        <v>44501</v>
      </c>
      <c r="H6055" s="101"/>
      <c r="K6055" s="98">
        <f t="shared" si="379"/>
        <v>0</v>
      </c>
      <c r="L6055" s="29"/>
    </row>
    <row r="6056" spans="1:12" x14ac:dyDescent="0.3">
      <c r="A6056" s="5" t="str">
        <f t="shared" si="376"/>
        <v>novembre</v>
      </c>
      <c r="B6056" s="4">
        <f t="shared" si="377"/>
        <v>44</v>
      </c>
      <c r="C6056" s="21">
        <f t="shared" si="378"/>
        <v>44501</v>
      </c>
      <c r="H6056" s="101"/>
      <c r="K6056" s="98">
        <f t="shared" si="379"/>
        <v>0</v>
      </c>
      <c r="L6056" s="29"/>
    </row>
    <row r="6057" spans="1:12" x14ac:dyDescent="0.3">
      <c r="A6057" s="5" t="str">
        <f t="shared" si="376"/>
        <v>novembre</v>
      </c>
      <c r="B6057" s="4">
        <f t="shared" si="377"/>
        <v>44</v>
      </c>
      <c r="C6057" s="21">
        <f t="shared" si="378"/>
        <v>44501</v>
      </c>
      <c r="H6057" s="101"/>
      <c r="K6057" s="98">
        <f t="shared" si="379"/>
        <v>0</v>
      </c>
      <c r="L6057" s="29"/>
    </row>
    <row r="6058" spans="1:12" x14ac:dyDescent="0.3">
      <c r="A6058" s="5" t="str">
        <f t="shared" si="376"/>
        <v>novembre</v>
      </c>
      <c r="B6058" s="4">
        <f t="shared" si="377"/>
        <v>44</v>
      </c>
      <c r="C6058" s="21">
        <f t="shared" si="378"/>
        <v>44501</v>
      </c>
      <c r="H6058" s="101"/>
      <c r="K6058" s="98">
        <f t="shared" si="379"/>
        <v>0</v>
      </c>
      <c r="L6058" s="29"/>
    </row>
    <row r="6059" spans="1:12" x14ac:dyDescent="0.3">
      <c r="A6059" s="5" t="str">
        <f t="shared" si="376"/>
        <v>novembre</v>
      </c>
      <c r="B6059" s="4">
        <f t="shared" si="377"/>
        <v>44</v>
      </c>
      <c r="C6059" s="21">
        <f t="shared" si="378"/>
        <v>44501</v>
      </c>
      <c r="H6059" s="101"/>
      <c r="K6059" s="98">
        <f t="shared" si="379"/>
        <v>0</v>
      </c>
      <c r="L6059" s="29"/>
    </row>
    <row r="6060" spans="1:12" x14ac:dyDescent="0.3">
      <c r="A6060" s="5" t="str">
        <f t="shared" si="376"/>
        <v>novembre</v>
      </c>
      <c r="B6060" s="4">
        <f t="shared" si="377"/>
        <v>44</v>
      </c>
      <c r="C6060" s="21">
        <f t="shared" si="378"/>
        <v>44501</v>
      </c>
      <c r="H6060" s="101"/>
      <c r="K6060" s="98">
        <f t="shared" si="379"/>
        <v>0</v>
      </c>
      <c r="L6060" s="29"/>
    </row>
    <row r="6061" spans="1:12" x14ac:dyDescent="0.3">
      <c r="A6061" s="5" t="str">
        <f t="shared" si="376"/>
        <v>novembre</v>
      </c>
      <c r="B6061" s="4">
        <f t="shared" si="377"/>
        <v>44</v>
      </c>
      <c r="C6061" s="21">
        <f t="shared" si="378"/>
        <v>44501</v>
      </c>
      <c r="H6061" s="101"/>
      <c r="K6061" s="98">
        <f t="shared" si="379"/>
        <v>0</v>
      </c>
      <c r="L6061" s="29"/>
    </row>
    <row r="6062" spans="1:12" x14ac:dyDescent="0.3">
      <c r="A6062" s="5" t="str">
        <f t="shared" si="376"/>
        <v>novembre</v>
      </c>
      <c r="B6062" s="4">
        <f t="shared" si="377"/>
        <v>44</v>
      </c>
      <c r="C6062" s="21">
        <f t="shared" si="378"/>
        <v>44501</v>
      </c>
      <c r="H6062" s="101"/>
      <c r="K6062" s="98">
        <f t="shared" si="379"/>
        <v>0</v>
      </c>
      <c r="L6062" s="29"/>
    </row>
    <row r="6063" spans="1:12" x14ac:dyDescent="0.3">
      <c r="A6063" s="5" t="str">
        <f t="shared" si="376"/>
        <v>novembre</v>
      </c>
      <c r="B6063" s="4">
        <f t="shared" si="377"/>
        <v>44</v>
      </c>
      <c r="C6063" s="21">
        <f t="shared" si="378"/>
        <v>44501</v>
      </c>
      <c r="H6063" s="101"/>
      <c r="K6063" s="98">
        <f t="shared" si="379"/>
        <v>0</v>
      </c>
      <c r="L6063" s="29"/>
    </row>
    <row r="6064" spans="1:12" x14ac:dyDescent="0.3">
      <c r="A6064" s="5" t="str">
        <f t="shared" si="376"/>
        <v>novembre</v>
      </c>
      <c r="B6064" s="4">
        <f t="shared" si="377"/>
        <v>44</v>
      </c>
      <c r="C6064" s="21">
        <f t="shared" si="378"/>
        <v>44501</v>
      </c>
      <c r="H6064" s="101"/>
      <c r="K6064" s="98">
        <f t="shared" si="379"/>
        <v>0</v>
      </c>
      <c r="L6064" s="29"/>
    </row>
    <row r="6065" spans="1:12" x14ac:dyDescent="0.3">
      <c r="A6065" s="5" t="str">
        <f t="shared" si="376"/>
        <v>novembre</v>
      </c>
      <c r="B6065" s="4">
        <f t="shared" si="377"/>
        <v>44</v>
      </c>
      <c r="C6065" s="21">
        <f t="shared" si="378"/>
        <v>44501</v>
      </c>
      <c r="H6065" s="101"/>
      <c r="K6065" s="98">
        <f t="shared" si="379"/>
        <v>0</v>
      </c>
      <c r="L6065" s="29"/>
    </row>
    <row r="6066" spans="1:12" x14ac:dyDescent="0.3">
      <c r="A6066" s="5" t="str">
        <f t="shared" si="376"/>
        <v>novembre</v>
      </c>
      <c r="B6066" s="4">
        <f t="shared" si="377"/>
        <v>44</v>
      </c>
      <c r="C6066" s="21">
        <f t="shared" si="378"/>
        <v>44501</v>
      </c>
      <c r="H6066" s="101"/>
      <c r="K6066" s="98">
        <f t="shared" si="379"/>
        <v>0</v>
      </c>
      <c r="L6066" s="29"/>
    </row>
    <row r="6067" spans="1:12" x14ac:dyDescent="0.3">
      <c r="A6067" s="5" t="str">
        <f t="shared" si="376"/>
        <v>novembre</v>
      </c>
      <c r="B6067" s="4">
        <f t="shared" si="377"/>
        <v>44</v>
      </c>
      <c r="C6067" s="21">
        <f t="shared" si="378"/>
        <v>44501</v>
      </c>
      <c r="H6067" s="101"/>
      <c r="K6067" s="98">
        <f t="shared" si="379"/>
        <v>0</v>
      </c>
      <c r="L6067" s="29"/>
    </row>
    <row r="6068" spans="1:12" x14ac:dyDescent="0.3">
      <c r="A6068" s="5" t="str">
        <f t="shared" si="376"/>
        <v>novembre</v>
      </c>
      <c r="B6068" s="4">
        <f t="shared" si="377"/>
        <v>44</v>
      </c>
      <c r="C6068" s="21">
        <f t="shared" si="378"/>
        <v>44501</v>
      </c>
      <c r="H6068" s="101"/>
      <c r="K6068" s="98">
        <f t="shared" si="379"/>
        <v>0</v>
      </c>
      <c r="L6068" s="29"/>
    </row>
    <row r="6069" spans="1:12" x14ac:dyDescent="0.3">
      <c r="A6069" s="5" t="str">
        <f t="shared" si="376"/>
        <v>novembre</v>
      </c>
      <c r="B6069" s="4">
        <f t="shared" si="377"/>
        <v>44</v>
      </c>
      <c r="C6069" s="21">
        <f t="shared" si="378"/>
        <v>44501</v>
      </c>
      <c r="H6069" s="101"/>
      <c r="K6069" s="98">
        <f t="shared" si="379"/>
        <v>0</v>
      </c>
      <c r="L6069" s="29"/>
    </row>
    <row r="6070" spans="1:12" x14ac:dyDescent="0.3">
      <c r="A6070" s="5" t="str">
        <f t="shared" si="376"/>
        <v>novembre</v>
      </c>
      <c r="B6070" s="4">
        <f t="shared" si="377"/>
        <v>44</v>
      </c>
      <c r="C6070" s="21">
        <f t="shared" si="378"/>
        <v>44501</v>
      </c>
      <c r="H6070" s="101"/>
      <c r="K6070" s="98">
        <f t="shared" si="379"/>
        <v>0</v>
      </c>
      <c r="L6070" s="29"/>
    </row>
    <row r="6071" spans="1:12" x14ac:dyDescent="0.3">
      <c r="A6071" s="5" t="str">
        <f t="shared" si="376"/>
        <v>novembre</v>
      </c>
      <c r="B6071" s="4">
        <f t="shared" si="377"/>
        <v>44</v>
      </c>
      <c r="C6071" s="21">
        <f t="shared" si="378"/>
        <v>44501</v>
      </c>
      <c r="H6071" s="101"/>
      <c r="K6071" s="98">
        <f t="shared" si="379"/>
        <v>0</v>
      </c>
      <c r="L6071" s="29"/>
    </row>
    <row r="6072" spans="1:12" x14ac:dyDescent="0.3">
      <c r="A6072" s="5" t="str">
        <f t="shared" si="376"/>
        <v>novembre</v>
      </c>
      <c r="B6072" s="4">
        <f t="shared" si="377"/>
        <v>44</v>
      </c>
      <c r="C6072" s="21">
        <f t="shared" si="378"/>
        <v>44501</v>
      </c>
      <c r="H6072" s="101"/>
      <c r="K6072" s="98">
        <f t="shared" si="379"/>
        <v>0</v>
      </c>
      <c r="L6072" s="29"/>
    </row>
    <row r="6073" spans="1:12" x14ac:dyDescent="0.3">
      <c r="A6073" s="5" t="str">
        <f t="shared" si="376"/>
        <v>novembre</v>
      </c>
      <c r="B6073" s="4">
        <f t="shared" si="377"/>
        <v>44</v>
      </c>
      <c r="C6073" s="21">
        <f t="shared" si="378"/>
        <v>44501</v>
      </c>
      <c r="H6073" s="101"/>
      <c r="K6073" s="98">
        <f t="shared" si="379"/>
        <v>0</v>
      </c>
      <c r="L6073" s="29"/>
    </row>
    <row r="6074" spans="1:12" x14ac:dyDescent="0.3">
      <c r="A6074" s="5" t="str">
        <f t="shared" si="376"/>
        <v>novembre</v>
      </c>
      <c r="B6074" s="4">
        <f t="shared" si="377"/>
        <v>44</v>
      </c>
      <c r="C6074" s="21">
        <f t="shared" si="378"/>
        <v>44501</v>
      </c>
      <c r="H6074" s="101"/>
      <c r="K6074" s="98">
        <f t="shared" si="379"/>
        <v>0</v>
      </c>
      <c r="L6074" s="29"/>
    </row>
    <row r="6075" spans="1:12" x14ac:dyDescent="0.3">
      <c r="A6075" s="5" t="str">
        <f t="shared" si="376"/>
        <v>novembre</v>
      </c>
      <c r="B6075" s="4">
        <f t="shared" si="377"/>
        <v>44</v>
      </c>
      <c r="C6075" s="21">
        <f t="shared" si="378"/>
        <v>44501</v>
      </c>
      <c r="H6075" s="101"/>
      <c r="K6075" s="98">
        <f t="shared" si="379"/>
        <v>0</v>
      </c>
      <c r="L6075" s="29"/>
    </row>
    <row r="6076" spans="1:12" x14ac:dyDescent="0.3">
      <c r="A6076" s="5" t="str">
        <f t="shared" si="376"/>
        <v>novembre</v>
      </c>
      <c r="B6076" s="4">
        <f t="shared" si="377"/>
        <v>44</v>
      </c>
      <c r="C6076" s="21">
        <f t="shared" si="378"/>
        <v>44501</v>
      </c>
      <c r="H6076" s="101"/>
      <c r="K6076" s="98">
        <f t="shared" si="379"/>
        <v>0</v>
      </c>
      <c r="L6076" s="29"/>
    </row>
    <row r="6077" spans="1:12" x14ac:dyDescent="0.3">
      <c r="A6077" s="5" t="str">
        <f t="shared" si="376"/>
        <v>novembre</v>
      </c>
      <c r="B6077" s="4">
        <f t="shared" si="377"/>
        <v>44</v>
      </c>
      <c r="C6077" s="21">
        <f t="shared" si="378"/>
        <v>44501</v>
      </c>
      <c r="H6077" s="101"/>
      <c r="K6077" s="98">
        <f t="shared" si="379"/>
        <v>0</v>
      </c>
      <c r="L6077" s="29"/>
    </row>
    <row r="6078" spans="1:12" x14ac:dyDescent="0.3">
      <c r="A6078" s="5" t="str">
        <f t="shared" si="376"/>
        <v>novembre</v>
      </c>
      <c r="B6078" s="4">
        <f t="shared" si="377"/>
        <v>44</v>
      </c>
      <c r="C6078" s="21">
        <f t="shared" si="378"/>
        <v>44501</v>
      </c>
      <c r="H6078" s="101"/>
      <c r="K6078" s="98">
        <f t="shared" si="379"/>
        <v>0</v>
      </c>
      <c r="L6078" s="29"/>
    </row>
    <row r="6079" spans="1:12" x14ac:dyDescent="0.3">
      <c r="A6079" s="5" t="str">
        <f t="shared" si="376"/>
        <v>novembre</v>
      </c>
      <c r="B6079" s="4">
        <f t="shared" si="377"/>
        <v>44</v>
      </c>
      <c r="C6079" s="21">
        <f t="shared" si="378"/>
        <v>44501</v>
      </c>
      <c r="H6079" s="101"/>
      <c r="K6079" s="98">
        <f t="shared" si="379"/>
        <v>0</v>
      </c>
      <c r="L6079" s="29"/>
    </row>
    <row r="6080" spans="1:12" x14ac:dyDescent="0.3">
      <c r="A6080" s="5" t="str">
        <f t="shared" si="376"/>
        <v>novembre</v>
      </c>
      <c r="B6080" s="4">
        <f t="shared" si="377"/>
        <v>44</v>
      </c>
      <c r="C6080" s="21">
        <f t="shared" si="378"/>
        <v>44501</v>
      </c>
      <c r="H6080" s="101"/>
      <c r="K6080" s="98">
        <f t="shared" si="379"/>
        <v>0</v>
      </c>
      <c r="L6080" s="29"/>
    </row>
    <row r="6081" spans="1:12" x14ac:dyDescent="0.3">
      <c r="A6081" s="5" t="str">
        <f t="shared" si="376"/>
        <v>novembre</v>
      </c>
      <c r="B6081" s="4">
        <f t="shared" si="377"/>
        <v>44</v>
      </c>
      <c r="C6081" s="21">
        <f t="shared" si="378"/>
        <v>44502</v>
      </c>
      <c r="H6081" s="101"/>
      <c r="K6081" s="98">
        <f t="shared" si="379"/>
        <v>0</v>
      </c>
      <c r="L6081" s="29"/>
    </row>
    <row r="6082" spans="1:12" x14ac:dyDescent="0.3">
      <c r="A6082" s="5" t="str">
        <f t="shared" si="376"/>
        <v>novembre</v>
      </c>
      <c r="B6082" s="4">
        <f t="shared" si="377"/>
        <v>44</v>
      </c>
      <c r="C6082" s="21">
        <f t="shared" si="378"/>
        <v>44502</v>
      </c>
      <c r="H6082" s="101"/>
      <c r="K6082" s="98">
        <f t="shared" si="379"/>
        <v>0</v>
      </c>
      <c r="L6082" s="29"/>
    </row>
    <row r="6083" spans="1:12" x14ac:dyDescent="0.3">
      <c r="A6083" s="5" t="str">
        <f t="shared" si="376"/>
        <v>novembre</v>
      </c>
      <c r="B6083" s="4">
        <f t="shared" si="377"/>
        <v>44</v>
      </c>
      <c r="C6083" s="21">
        <f t="shared" si="378"/>
        <v>44502</v>
      </c>
      <c r="H6083" s="101"/>
      <c r="K6083" s="98">
        <f t="shared" si="379"/>
        <v>0</v>
      </c>
      <c r="L6083" s="29"/>
    </row>
    <row r="6084" spans="1:12" x14ac:dyDescent="0.3">
      <c r="A6084" s="5" t="str">
        <f t="shared" ref="A6084:A6147" si="380">TEXT(30*MONTH(C6084),"mmmm")</f>
        <v>novembre</v>
      </c>
      <c r="B6084" s="4">
        <f t="shared" ref="B6084:B6147" si="381">_xlfn.ISOWEEKNUM(C6084)</f>
        <v>44</v>
      </c>
      <c r="C6084" s="21">
        <f t="shared" ref="C6084:C6147" si="382">WORKDAY(INT((ROW()-1)/20)+"01/01/2021",1)</f>
        <v>44502</v>
      </c>
      <c r="H6084" s="101"/>
      <c r="K6084" s="98">
        <f t="shared" ref="K6084:K6147" si="383">IFERROR((I6084-J6084)/J6084,0)</f>
        <v>0</v>
      </c>
      <c r="L6084" s="29"/>
    </row>
    <row r="6085" spans="1:12" x14ac:dyDescent="0.3">
      <c r="A6085" s="5" t="str">
        <f t="shared" si="380"/>
        <v>novembre</v>
      </c>
      <c r="B6085" s="4">
        <f t="shared" si="381"/>
        <v>44</v>
      </c>
      <c r="C6085" s="21">
        <f t="shared" si="382"/>
        <v>44502</v>
      </c>
      <c r="H6085" s="101"/>
      <c r="K6085" s="98">
        <f t="shared" si="383"/>
        <v>0</v>
      </c>
      <c r="L6085" s="29"/>
    </row>
    <row r="6086" spans="1:12" x14ac:dyDescent="0.3">
      <c r="A6086" s="5" t="str">
        <f t="shared" si="380"/>
        <v>novembre</v>
      </c>
      <c r="B6086" s="4">
        <f t="shared" si="381"/>
        <v>44</v>
      </c>
      <c r="C6086" s="21">
        <f t="shared" si="382"/>
        <v>44502</v>
      </c>
      <c r="H6086" s="101"/>
      <c r="K6086" s="98">
        <f t="shared" si="383"/>
        <v>0</v>
      </c>
      <c r="L6086" s="29"/>
    </row>
    <row r="6087" spans="1:12" x14ac:dyDescent="0.3">
      <c r="A6087" s="5" t="str">
        <f t="shared" si="380"/>
        <v>novembre</v>
      </c>
      <c r="B6087" s="4">
        <f t="shared" si="381"/>
        <v>44</v>
      </c>
      <c r="C6087" s="21">
        <f t="shared" si="382"/>
        <v>44502</v>
      </c>
      <c r="H6087" s="101"/>
      <c r="K6087" s="98">
        <f t="shared" si="383"/>
        <v>0</v>
      </c>
      <c r="L6087" s="29"/>
    </row>
    <row r="6088" spans="1:12" x14ac:dyDescent="0.3">
      <c r="A6088" s="5" t="str">
        <f t="shared" si="380"/>
        <v>novembre</v>
      </c>
      <c r="B6088" s="4">
        <f t="shared" si="381"/>
        <v>44</v>
      </c>
      <c r="C6088" s="21">
        <f t="shared" si="382"/>
        <v>44502</v>
      </c>
      <c r="H6088" s="101"/>
      <c r="K6088" s="98">
        <f t="shared" si="383"/>
        <v>0</v>
      </c>
      <c r="L6088" s="29"/>
    </row>
    <row r="6089" spans="1:12" x14ac:dyDescent="0.3">
      <c r="A6089" s="5" t="str">
        <f t="shared" si="380"/>
        <v>novembre</v>
      </c>
      <c r="B6089" s="4">
        <f t="shared" si="381"/>
        <v>44</v>
      </c>
      <c r="C6089" s="21">
        <f t="shared" si="382"/>
        <v>44502</v>
      </c>
      <c r="H6089" s="101"/>
      <c r="K6089" s="98">
        <f t="shared" si="383"/>
        <v>0</v>
      </c>
      <c r="L6089" s="29"/>
    </row>
    <row r="6090" spans="1:12" x14ac:dyDescent="0.3">
      <c r="A6090" s="5" t="str">
        <f t="shared" si="380"/>
        <v>novembre</v>
      </c>
      <c r="B6090" s="4">
        <f t="shared" si="381"/>
        <v>44</v>
      </c>
      <c r="C6090" s="21">
        <f t="shared" si="382"/>
        <v>44502</v>
      </c>
      <c r="H6090" s="101"/>
      <c r="K6090" s="98">
        <f t="shared" si="383"/>
        <v>0</v>
      </c>
      <c r="L6090" s="29"/>
    </row>
    <row r="6091" spans="1:12" x14ac:dyDescent="0.3">
      <c r="A6091" s="5" t="str">
        <f t="shared" si="380"/>
        <v>novembre</v>
      </c>
      <c r="B6091" s="4">
        <f t="shared" si="381"/>
        <v>44</v>
      </c>
      <c r="C6091" s="21">
        <f t="shared" si="382"/>
        <v>44502</v>
      </c>
      <c r="H6091" s="101"/>
      <c r="K6091" s="98">
        <f t="shared" si="383"/>
        <v>0</v>
      </c>
      <c r="L6091" s="29"/>
    </row>
    <row r="6092" spans="1:12" x14ac:dyDescent="0.3">
      <c r="A6092" s="5" t="str">
        <f t="shared" si="380"/>
        <v>novembre</v>
      </c>
      <c r="B6092" s="4">
        <f t="shared" si="381"/>
        <v>44</v>
      </c>
      <c r="C6092" s="21">
        <f t="shared" si="382"/>
        <v>44502</v>
      </c>
      <c r="H6092" s="101"/>
      <c r="K6092" s="98">
        <f t="shared" si="383"/>
        <v>0</v>
      </c>
      <c r="L6092" s="29"/>
    </row>
    <row r="6093" spans="1:12" x14ac:dyDescent="0.3">
      <c r="A6093" s="5" t="str">
        <f t="shared" si="380"/>
        <v>novembre</v>
      </c>
      <c r="B6093" s="4">
        <f t="shared" si="381"/>
        <v>44</v>
      </c>
      <c r="C6093" s="21">
        <f t="shared" si="382"/>
        <v>44502</v>
      </c>
      <c r="H6093" s="101"/>
      <c r="K6093" s="98">
        <f t="shared" si="383"/>
        <v>0</v>
      </c>
      <c r="L6093" s="29"/>
    </row>
    <row r="6094" spans="1:12" x14ac:dyDescent="0.3">
      <c r="A6094" s="5" t="str">
        <f t="shared" si="380"/>
        <v>novembre</v>
      </c>
      <c r="B6094" s="4">
        <f t="shared" si="381"/>
        <v>44</v>
      </c>
      <c r="C6094" s="21">
        <f t="shared" si="382"/>
        <v>44502</v>
      </c>
      <c r="H6094" s="101"/>
      <c r="K6094" s="98">
        <f t="shared" si="383"/>
        <v>0</v>
      </c>
      <c r="L6094" s="29"/>
    </row>
    <row r="6095" spans="1:12" x14ac:dyDescent="0.3">
      <c r="A6095" s="5" t="str">
        <f t="shared" si="380"/>
        <v>novembre</v>
      </c>
      <c r="B6095" s="4">
        <f t="shared" si="381"/>
        <v>44</v>
      </c>
      <c r="C6095" s="21">
        <f t="shared" si="382"/>
        <v>44502</v>
      </c>
      <c r="H6095" s="101"/>
      <c r="K6095" s="98">
        <f t="shared" si="383"/>
        <v>0</v>
      </c>
      <c r="L6095" s="29"/>
    </row>
    <row r="6096" spans="1:12" x14ac:dyDescent="0.3">
      <c r="A6096" s="5" t="str">
        <f t="shared" si="380"/>
        <v>novembre</v>
      </c>
      <c r="B6096" s="4">
        <f t="shared" si="381"/>
        <v>44</v>
      </c>
      <c r="C6096" s="21">
        <f t="shared" si="382"/>
        <v>44502</v>
      </c>
      <c r="H6096" s="101"/>
      <c r="K6096" s="98">
        <f t="shared" si="383"/>
        <v>0</v>
      </c>
      <c r="L6096" s="29"/>
    </row>
    <row r="6097" spans="1:12" x14ac:dyDescent="0.3">
      <c r="A6097" s="5" t="str">
        <f t="shared" si="380"/>
        <v>novembre</v>
      </c>
      <c r="B6097" s="4">
        <f t="shared" si="381"/>
        <v>44</v>
      </c>
      <c r="C6097" s="21">
        <f t="shared" si="382"/>
        <v>44502</v>
      </c>
      <c r="H6097" s="101"/>
      <c r="K6097" s="98">
        <f t="shared" si="383"/>
        <v>0</v>
      </c>
      <c r="L6097" s="29"/>
    </row>
    <row r="6098" spans="1:12" x14ac:dyDescent="0.3">
      <c r="A6098" s="5" t="str">
        <f t="shared" si="380"/>
        <v>novembre</v>
      </c>
      <c r="B6098" s="4">
        <f t="shared" si="381"/>
        <v>44</v>
      </c>
      <c r="C6098" s="21">
        <f t="shared" si="382"/>
        <v>44502</v>
      </c>
      <c r="H6098" s="101"/>
      <c r="K6098" s="98">
        <f t="shared" si="383"/>
        <v>0</v>
      </c>
      <c r="L6098" s="29"/>
    </row>
    <row r="6099" spans="1:12" x14ac:dyDescent="0.3">
      <c r="A6099" s="5" t="str">
        <f t="shared" si="380"/>
        <v>novembre</v>
      </c>
      <c r="B6099" s="4">
        <f t="shared" si="381"/>
        <v>44</v>
      </c>
      <c r="C6099" s="21">
        <f t="shared" si="382"/>
        <v>44502</v>
      </c>
      <c r="H6099" s="101"/>
      <c r="K6099" s="98">
        <f t="shared" si="383"/>
        <v>0</v>
      </c>
      <c r="L6099" s="29"/>
    </row>
    <row r="6100" spans="1:12" x14ac:dyDescent="0.3">
      <c r="A6100" s="5" t="str">
        <f t="shared" si="380"/>
        <v>novembre</v>
      </c>
      <c r="B6100" s="4">
        <f t="shared" si="381"/>
        <v>44</v>
      </c>
      <c r="C6100" s="21">
        <f t="shared" si="382"/>
        <v>44502</v>
      </c>
      <c r="H6100" s="101"/>
      <c r="K6100" s="98">
        <f t="shared" si="383"/>
        <v>0</v>
      </c>
      <c r="L6100" s="29"/>
    </row>
    <row r="6101" spans="1:12" x14ac:dyDescent="0.3">
      <c r="A6101" s="5" t="str">
        <f t="shared" si="380"/>
        <v>novembre</v>
      </c>
      <c r="B6101" s="4">
        <f t="shared" si="381"/>
        <v>44</v>
      </c>
      <c r="C6101" s="21">
        <f t="shared" si="382"/>
        <v>44503</v>
      </c>
      <c r="H6101" s="101"/>
      <c r="K6101" s="98">
        <f t="shared" si="383"/>
        <v>0</v>
      </c>
      <c r="L6101" s="29"/>
    </row>
    <row r="6102" spans="1:12" x14ac:dyDescent="0.3">
      <c r="A6102" s="5" t="str">
        <f t="shared" si="380"/>
        <v>novembre</v>
      </c>
      <c r="B6102" s="4">
        <f t="shared" si="381"/>
        <v>44</v>
      </c>
      <c r="C6102" s="21">
        <f t="shared" si="382"/>
        <v>44503</v>
      </c>
      <c r="H6102" s="101"/>
      <c r="K6102" s="98">
        <f t="shared" si="383"/>
        <v>0</v>
      </c>
      <c r="L6102" s="29"/>
    </row>
    <row r="6103" spans="1:12" x14ac:dyDescent="0.3">
      <c r="A6103" s="5" t="str">
        <f t="shared" si="380"/>
        <v>novembre</v>
      </c>
      <c r="B6103" s="4">
        <f t="shared" si="381"/>
        <v>44</v>
      </c>
      <c r="C6103" s="21">
        <f t="shared" si="382"/>
        <v>44503</v>
      </c>
      <c r="H6103" s="101"/>
      <c r="K6103" s="98">
        <f t="shared" si="383"/>
        <v>0</v>
      </c>
      <c r="L6103" s="29"/>
    </row>
    <row r="6104" spans="1:12" x14ac:dyDescent="0.3">
      <c r="A6104" s="5" t="str">
        <f t="shared" si="380"/>
        <v>novembre</v>
      </c>
      <c r="B6104" s="4">
        <f t="shared" si="381"/>
        <v>44</v>
      </c>
      <c r="C6104" s="21">
        <f t="shared" si="382"/>
        <v>44503</v>
      </c>
      <c r="H6104" s="101"/>
      <c r="K6104" s="98">
        <f t="shared" si="383"/>
        <v>0</v>
      </c>
      <c r="L6104" s="29"/>
    </row>
    <row r="6105" spans="1:12" x14ac:dyDescent="0.3">
      <c r="A6105" s="5" t="str">
        <f t="shared" si="380"/>
        <v>novembre</v>
      </c>
      <c r="B6105" s="4">
        <f t="shared" si="381"/>
        <v>44</v>
      </c>
      <c r="C6105" s="21">
        <f t="shared" si="382"/>
        <v>44503</v>
      </c>
      <c r="H6105" s="101"/>
      <c r="K6105" s="98">
        <f t="shared" si="383"/>
        <v>0</v>
      </c>
      <c r="L6105" s="29"/>
    </row>
    <row r="6106" spans="1:12" x14ac:dyDescent="0.3">
      <c r="A6106" s="5" t="str">
        <f t="shared" si="380"/>
        <v>novembre</v>
      </c>
      <c r="B6106" s="4">
        <f t="shared" si="381"/>
        <v>44</v>
      </c>
      <c r="C6106" s="21">
        <f t="shared" si="382"/>
        <v>44503</v>
      </c>
      <c r="H6106" s="101"/>
      <c r="K6106" s="98">
        <f t="shared" si="383"/>
        <v>0</v>
      </c>
      <c r="L6106" s="29"/>
    </row>
    <row r="6107" spans="1:12" x14ac:dyDescent="0.3">
      <c r="A6107" s="5" t="str">
        <f t="shared" si="380"/>
        <v>novembre</v>
      </c>
      <c r="B6107" s="4">
        <f t="shared" si="381"/>
        <v>44</v>
      </c>
      <c r="C6107" s="21">
        <f t="shared" si="382"/>
        <v>44503</v>
      </c>
      <c r="H6107" s="101"/>
      <c r="K6107" s="98">
        <f t="shared" si="383"/>
        <v>0</v>
      </c>
      <c r="L6107" s="29"/>
    </row>
    <row r="6108" spans="1:12" x14ac:dyDescent="0.3">
      <c r="A6108" s="5" t="str">
        <f t="shared" si="380"/>
        <v>novembre</v>
      </c>
      <c r="B6108" s="4">
        <f t="shared" si="381"/>
        <v>44</v>
      </c>
      <c r="C6108" s="21">
        <f t="shared" si="382"/>
        <v>44503</v>
      </c>
      <c r="H6108" s="101"/>
      <c r="K6108" s="98">
        <f t="shared" si="383"/>
        <v>0</v>
      </c>
      <c r="L6108" s="29"/>
    </row>
    <row r="6109" spans="1:12" x14ac:dyDescent="0.3">
      <c r="A6109" s="5" t="str">
        <f t="shared" si="380"/>
        <v>novembre</v>
      </c>
      <c r="B6109" s="4">
        <f t="shared" si="381"/>
        <v>44</v>
      </c>
      <c r="C6109" s="21">
        <f t="shared" si="382"/>
        <v>44503</v>
      </c>
      <c r="H6109" s="101"/>
      <c r="K6109" s="98">
        <f t="shared" si="383"/>
        <v>0</v>
      </c>
      <c r="L6109" s="29"/>
    </row>
    <row r="6110" spans="1:12" x14ac:dyDescent="0.3">
      <c r="A6110" s="5" t="str">
        <f t="shared" si="380"/>
        <v>novembre</v>
      </c>
      <c r="B6110" s="4">
        <f t="shared" si="381"/>
        <v>44</v>
      </c>
      <c r="C6110" s="21">
        <f t="shared" si="382"/>
        <v>44503</v>
      </c>
      <c r="H6110" s="101"/>
      <c r="K6110" s="98">
        <f t="shared" si="383"/>
        <v>0</v>
      </c>
      <c r="L6110" s="29"/>
    </row>
    <row r="6111" spans="1:12" x14ac:dyDescent="0.3">
      <c r="A6111" s="5" t="str">
        <f t="shared" si="380"/>
        <v>novembre</v>
      </c>
      <c r="B6111" s="4">
        <f t="shared" si="381"/>
        <v>44</v>
      </c>
      <c r="C6111" s="21">
        <f t="shared" si="382"/>
        <v>44503</v>
      </c>
      <c r="H6111" s="101"/>
      <c r="K6111" s="98">
        <f t="shared" si="383"/>
        <v>0</v>
      </c>
      <c r="L6111" s="29"/>
    </row>
    <row r="6112" spans="1:12" x14ac:dyDescent="0.3">
      <c r="A6112" s="5" t="str">
        <f t="shared" si="380"/>
        <v>novembre</v>
      </c>
      <c r="B6112" s="4">
        <f t="shared" si="381"/>
        <v>44</v>
      </c>
      <c r="C6112" s="21">
        <f t="shared" si="382"/>
        <v>44503</v>
      </c>
      <c r="H6112" s="101"/>
      <c r="K6112" s="98">
        <f t="shared" si="383"/>
        <v>0</v>
      </c>
      <c r="L6112" s="29"/>
    </row>
    <row r="6113" spans="1:12" x14ac:dyDescent="0.3">
      <c r="A6113" s="5" t="str">
        <f t="shared" si="380"/>
        <v>novembre</v>
      </c>
      <c r="B6113" s="4">
        <f t="shared" si="381"/>
        <v>44</v>
      </c>
      <c r="C6113" s="21">
        <f t="shared" si="382"/>
        <v>44503</v>
      </c>
      <c r="H6113" s="101"/>
      <c r="K6113" s="98">
        <f t="shared" si="383"/>
        <v>0</v>
      </c>
      <c r="L6113" s="29"/>
    </row>
    <row r="6114" spans="1:12" x14ac:dyDescent="0.3">
      <c r="A6114" s="5" t="str">
        <f t="shared" si="380"/>
        <v>novembre</v>
      </c>
      <c r="B6114" s="4">
        <f t="shared" si="381"/>
        <v>44</v>
      </c>
      <c r="C6114" s="21">
        <f t="shared" si="382"/>
        <v>44503</v>
      </c>
      <c r="H6114" s="101"/>
      <c r="K6114" s="98">
        <f t="shared" si="383"/>
        <v>0</v>
      </c>
      <c r="L6114" s="29"/>
    </row>
    <row r="6115" spans="1:12" x14ac:dyDescent="0.3">
      <c r="A6115" s="5" t="str">
        <f t="shared" si="380"/>
        <v>novembre</v>
      </c>
      <c r="B6115" s="4">
        <f t="shared" si="381"/>
        <v>44</v>
      </c>
      <c r="C6115" s="21">
        <f t="shared" si="382"/>
        <v>44503</v>
      </c>
      <c r="H6115" s="101"/>
      <c r="K6115" s="98">
        <f t="shared" si="383"/>
        <v>0</v>
      </c>
      <c r="L6115" s="29"/>
    </row>
    <row r="6116" spans="1:12" x14ac:dyDescent="0.3">
      <c r="A6116" s="5" t="str">
        <f t="shared" si="380"/>
        <v>novembre</v>
      </c>
      <c r="B6116" s="4">
        <f t="shared" si="381"/>
        <v>44</v>
      </c>
      <c r="C6116" s="21">
        <f t="shared" si="382"/>
        <v>44503</v>
      </c>
      <c r="H6116" s="101"/>
      <c r="K6116" s="98">
        <f t="shared" si="383"/>
        <v>0</v>
      </c>
      <c r="L6116" s="29"/>
    </row>
    <row r="6117" spans="1:12" x14ac:dyDescent="0.3">
      <c r="A6117" s="5" t="str">
        <f t="shared" si="380"/>
        <v>novembre</v>
      </c>
      <c r="B6117" s="4">
        <f t="shared" si="381"/>
        <v>44</v>
      </c>
      <c r="C6117" s="21">
        <f t="shared" si="382"/>
        <v>44503</v>
      </c>
      <c r="H6117" s="101"/>
      <c r="K6117" s="98">
        <f t="shared" si="383"/>
        <v>0</v>
      </c>
      <c r="L6117" s="29"/>
    </row>
    <row r="6118" spans="1:12" x14ac:dyDescent="0.3">
      <c r="A6118" s="5" t="str">
        <f t="shared" si="380"/>
        <v>novembre</v>
      </c>
      <c r="B6118" s="4">
        <f t="shared" si="381"/>
        <v>44</v>
      </c>
      <c r="C6118" s="21">
        <f t="shared" si="382"/>
        <v>44503</v>
      </c>
      <c r="H6118" s="101"/>
      <c r="K6118" s="98">
        <f t="shared" si="383"/>
        <v>0</v>
      </c>
      <c r="L6118" s="29"/>
    </row>
    <row r="6119" spans="1:12" x14ac:dyDescent="0.3">
      <c r="A6119" s="5" t="str">
        <f t="shared" si="380"/>
        <v>novembre</v>
      </c>
      <c r="B6119" s="4">
        <f t="shared" si="381"/>
        <v>44</v>
      </c>
      <c r="C6119" s="21">
        <f t="shared" si="382"/>
        <v>44503</v>
      </c>
      <c r="H6119" s="101"/>
      <c r="K6119" s="98">
        <f t="shared" si="383"/>
        <v>0</v>
      </c>
      <c r="L6119" s="29"/>
    </row>
    <row r="6120" spans="1:12" x14ac:dyDescent="0.3">
      <c r="A6120" s="5" t="str">
        <f t="shared" si="380"/>
        <v>novembre</v>
      </c>
      <c r="B6120" s="4">
        <f t="shared" si="381"/>
        <v>44</v>
      </c>
      <c r="C6120" s="21">
        <f t="shared" si="382"/>
        <v>44503</v>
      </c>
      <c r="H6120" s="101"/>
      <c r="K6120" s="98">
        <f t="shared" si="383"/>
        <v>0</v>
      </c>
      <c r="L6120" s="29"/>
    </row>
    <row r="6121" spans="1:12" x14ac:dyDescent="0.3">
      <c r="A6121" s="5" t="str">
        <f t="shared" si="380"/>
        <v>novembre</v>
      </c>
      <c r="B6121" s="4">
        <f t="shared" si="381"/>
        <v>44</v>
      </c>
      <c r="C6121" s="21">
        <f t="shared" si="382"/>
        <v>44504</v>
      </c>
      <c r="H6121" s="101"/>
      <c r="K6121" s="98">
        <f t="shared" si="383"/>
        <v>0</v>
      </c>
      <c r="L6121" s="29"/>
    </row>
    <row r="6122" spans="1:12" x14ac:dyDescent="0.3">
      <c r="A6122" s="5" t="str">
        <f t="shared" si="380"/>
        <v>novembre</v>
      </c>
      <c r="B6122" s="4">
        <f t="shared" si="381"/>
        <v>44</v>
      </c>
      <c r="C6122" s="21">
        <f t="shared" si="382"/>
        <v>44504</v>
      </c>
      <c r="H6122" s="101"/>
      <c r="K6122" s="98">
        <f t="shared" si="383"/>
        <v>0</v>
      </c>
      <c r="L6122" s="29"/>
    </row>
    <row r="6123" spans="1:12" x14ac:dyDescent="0.3">
      <c r="A6123" s="5" t="str">
        <f t="shared" si="380"/>
        <v>novembre</v>
      </c>
      <c r="B6123" s="4">
        <f t="shared" si="381"/>
        <v>44</v>
      </c>
      <c r="C6123" s="21">
        <f t="shared" si="382"/>
        <v>44504</v>
      </c>
      <c r="H6123" s="101"/>
      <c r="K6123" s="98">
        <f t="shared" si="383"/>
        <v>0</v>
      </c>
      <c r="L6123" s="29"/>
    </row>
    <row r="6124" spans="1:12" x14ac:dyDescent="0.3">
      <c r="A6124" s="5" t="str">
        <f t="shared" si="380"/>
        <v>novembre</v>
      </c>
      <c r="B6124" s="4">
        <f t="shared" si="381"/>
        <v>44</v>
      </c>
      <c r="C6124" s="21">
        <f t="shared" si="382"/>
        <v>44504</v>
      </c>
      <c r="H6124" s="101"/>
      <c r="K6124" s="98">
        <f t="shared" si="383"/>
        <v>0</v>
      </c>
      <c r="L6124" s="29"/>
    </row>
    <row r="6125" spans="1:12" x14ac:dyDescent="0.3">
      <c r="A6125" s="5" t="str">
        <f t="shared" si="380"/>
        <v>novembre</v>
      </c>
      <c r="B6125" s="4">
        <f t="shared" si="381"/>
        <v>44</v>
      </c>
      <c r="C6125" s="21">
        <f t="shared" si="382"/>
        <v>44504</v>
      </c>
      <c r="H6125" s="101"/>
      <c r="K6125" s="98">
        <f t="shared" si="383"/>
        <v>0</v>
      </c>
      <c r="L6125" s="29"/>
    </row>
    <row r="6126" spans="1:12" x14ac:dyDescent="0.3">
      <c r="A6126" s="5" t="str">
        <f t="shared" si="380"/>
        <v>novembre</v>
      </c>
      <c r="B6126" s="4">
        <f t="shared" si="381"/>
        <v>44</v>
      </c>
      <c r="C6126" s="21">
        <f t="shared" si="382"/>
        <v>44504</v>
      </c>
      <c r="H6126" s="101"/>
      <c r="K6126" s="98">
        <f t="shared" si="383"/>
        <v>0</v>
      </c>
      <c r="L6126" s="29"/>
    </row>
    <row r="6127" spans="1:12" x14ac:dyDescent="0.3">
      <c r="A6127" s="5" t="str">
        <f t="shared" si="380"/>
        <v>novembre</v>
      </c>
      <c r="B6127" s="4">
        <f t="shared" si="381"/>
        <v>44</v>
      </c>
      <c r="C6127" s="21">
        <f t="shared" si="382"/>
        <v>44504</v>
      </c>
      <c r="H6127" s="101"/>
      <c r="K6127" s="98">
        <f t="shared" si="383"/>
        <v>0</v>
      </c>
      <c r="L6127" s="29"/>
    </row>
    <row r="6128" spans="1:12" x14ac:dyDescent="0.3">
      <c r="A6128" s="5" t="str">
        <f t="shared" si="380"/>
        <v>novembre</v>
      </c>
      <c r="B6128" s="4">
        <f t="shared" si="381"/>
        <v>44</v>
      </c>
      <c r="C6128" s="21">
        <f t="shared" si="382"/>
        <v>44504</v>
      </c>
      <c r="H6128" s="101"/>
      <c r="K6128" s="98">
        <f t="shared" si="383"/>
        <v>0</v>
      </c>
      <c r="L6128" s="29"/>
    </row>
    <row r="6129" spans="1:12" x14ac:dyDescent="0.3">
      <c r="A6129" s="5" t="str">
        <f t="shared" si="380"/>
        <v>novembre</v>
      </c>
      <c r="B6129" s="4">
        <f t="shared" si="381"/>
        <v>44</v>
      </c>
      <c r="C6129" s="21">
        <f t="shared" si="382"/>
        <v>44504</v>
      </c>
      <c r="H6129" s="101"/>
      <c r="K6129" s="98">
        <f t="shared" si="383"/>
        <v>0</v>
      </c>
      <c r="L6129" s="29"/>
    </row>
    <row r="6130" spans="1:12" x14ac:dyDescent="0.3">
      <c r="A6130" s="5" t="str">
        <f t="shared" si="380"/>
        <v>novembre</v>
      </c>
      <c r="B6130" s="4">
        <f t="shared" si="381"/>
        <v>44</v>
      </c>
      <c r="C6130" s="21">
        <f t="shared" si="382"/>
        <v>44504</v>
      </c>
      <c r="H6130" s="101"/>
      <c r="K6130" s="98">
        <f t="shared" si="383"/>
        <v>0</v>
      </c>
      <c r="L6130" s="29"/>
    </row>
    <row r="6131" spans="1:12" x14ac:dyDescent="0.3">
      <c r="A6131" s="5" t="str">
        <f t="shared" si="380"/>
        <v>novembre</v>
      </c>
      <c r="B6131" s="4">
        <f t="shared" si="381"/>
        <v>44</v>
      </c>
      <c r="C6131" s="21">
        <f t="shared" si="382"/>
        <v>44504</v>
      </c>
      <c r="H6131" s="101"/>
      <c r="K6131" s="98">
        <f t="shared" si="383"/>
        <v>0</v>
      </c>
      <c r="L6131" s="29"/>
    </row>
    <row r="6132" spans="1:12" x14ac:dyDescent="0.3">
      <c r="A6132" s="5" t="str">
        <f t="shared" si="380"/>
        <v>novembre</v>
      </c>
      <c r="B6132" s="4">
        <f t="shared" si="381"/>
        <v>44</v>
      </c>
      <c r="C6132" s="21">
        <f t="shared" si="382"/>
        <v>44504</v>
      </c>
      <c r="H6132" s="101"/>
      <c r="K6132" s="98">
        <f t="shared" si="383"/>
        <v>0</v>
      </c>
      <c r="L6132" s="29"/>
    </row>
    <row r="6133" spans="1:12" x14ac:dyDescent="0.3">
      <c r="A6133" s="5" t="str">
        <f t="shared" si="380"/>
        <v>novembre</v>
      </c>
      <c r="B6133" s="4">
        <f t="shared" si="381"/>
        <v>44</v>
      </c>
      <c r="C6133" s="21">
        <f t="shared" si="382"/>
        <v>44504</v>
      </c>
      <c r="H6133" s="101"/>
      <c r="K6133" s="98">
        <f t="shared" si="383"/>
        <v>0</v>
      </c>
      <c r="L6133" s="29"/>
    </row>
    <row r="6134" spans="1:12" x14ac:dyDescent="0.3">
      <c r="A6134" s="5" t="str">
        <f t="shared" si="380"/>
        <v>novembre</v>
      </c>
      <c r="B6134" s="4">
        <f t="shared" si="381"/>
        <v>44</v>
      </c>
      <c r="C6134" s="21">
        <f t="shared" si="382"/>
        <v>44504</v>
      </c>
      <c r="H6134" s="101"/>
      <c r="K6134" s="98">
        <f t="shared" si="383"/>
        <v>0</v>
      </c>
      <c r="L6134" s="29"/>
    </row>
    <row r="6135" spans="1:12" x14ac:dyDescent="0.3">
      <c r="A6135" s="5" t="str">
        <f t="shared" si="380"/>
        <v>novembre</v>
      </c>
      <c r="B6135" s="4">
        <f t="shared" si="381"/>
        <v>44</v>
      </c>
      <c r="C6135" s="21">
        <f t="shared" si="382"/>
        <v>44504</v>
      </c>
      <c r="H6135" s="101"/>
      <c r="K6135" s="98">
        <f t="shared" si="383"/>
        <v>0</v>
      </c>
      <c r="L6135" s="29"/>
    </row>
    <row r="6136" spans="1:12" x14ac:dyDescent="0.3">
      <c r="A6136" s="5" t="str">
        <f t="shared" si="380"/>
        <v>novembre</v>
      </c>
      <c r="B6136" s="4">
        <f t="shared" si="381"/>
        <v>44</v>
      </c>
      <c r="C6136" s="21">
        <f t="shared" si="382"/>
        <v>44504</v>
      </c>
      <c r="H6136" s="101"/>
      <c r="K6136" s="98">
        <f t="shared" si="383"/>
        <v>0</v>
      </c>
      <c r="L6136" s="29"/>
    </row>
    <row r="6137" spans="1:12" x14ac:dyDescent="0.3">
      <c r="A6137" s="5" t="str">
        <f t="shared" si="380"/>
        <v>novembre</v>
      </c>
      <c r="B6137" s="4">
        <f t="shared" si="381"/>
        <v>44</v>
      </c>
      <c r="C6137" s="21">
        <f t="shared" si="382"/>
        <v>44504</v>
      </c>
      <c r="H6137" s="101"/>
      <c r="K6137" s="98">
        <f t="shared" si="383"/>
        <v>0</v>
      </c>
      <c r="L6137" s="29"/>
    </row>
    <row r="6138" spans="1:12" x14ac:dyDescent="0.3">
      <c r="A6138" s="5" t="str">
        <f t="shared" si="380"/>
        <v>novembre</v>
      </c>
      <c r="B6138" s="4">
        <f t="shared" si="381"/>
        <v>44</v>
      </c>
      <c r="C6138" s="21">
        <f t="shared" si="382"/>
        <v>44504</v>
      </c>
      <c r="H6138" s="101"/>
      <c r="K6138" s="98">
        <f t="shared" si="383"/>
        <v>0</v>
      </c>
      <c r="L6138" s="29"/>
    </row>
    <row r="6139" spans="1:12" x14ac:dyDescent="0.3">
      <c r="A6139" s="5" t="str">
        <f t="shared" si="380"/>
        <v>novembre</v>
      </c>
      <c r="B6139" s="4">
        <f t="shared" si="381"/>
        <v>44</v>
      </c>
      <c r="C6139" s="21">
        <f t="shared" si="382"/>
        <v>44504</v>
      </c>
      <c r="H6139" s="101"/>
      <c r="K6139" s="98">
        <f t="shared" si="383"/>
        <v>0</v>
      </c>
      <c r="L6139" s="29"/>
    </row>
    <row r="6140" spans="1:12" x14ac:dyDescent="0.3">
      <c r="A6140" s="5" t="str">
        <f t="shared" si="380"/>
        <v>novembre</v>
      </c>
      <c r="B6140" s="4">
        <f t="shared" si="381"/>
        <v>44</v>
      </c>
      <c r="C6140" s="21">
        <f t="shared" si="382"/>
        <v>44504</v>
      </c>
      <c r="H6140" s="101"/>
      <c r="K6140" s="98">
        <f t="shared" si="383"/>
        <v>0</v>
      </c>
      <c r="L6140" s="29"/>
    </row>
    <row r="6141" spans="1:12" x14ac:dyDescent="0.3">
      <c r="A6141" s="5" t="str">
        <f t="shared" si="380"/>
        <v>novembre</v>
      </c>
      <c r="B6141" s="4">
        <f t="shared" si="381"/>
        <v>44</v>
      </c>
      <c r="C6141" s="21">
        <f t="shared" si="382"/>
        <v>44505</v>
      </c>
      <c r="H6141" s="101"/>
      <c r="K6141" s="98">
        <f t="shared" si="383"/>
        <v>0</v>
      </c>
      <c r="L6141" s="29"/>
    </row>
    <row r="6142" spans="1:12" x14ac:dyDescent="0.3">
      <c r="A6142" s="5" t="str">
        <f t="shared" si="380"/>
        <v>novembre</v>
      </c>
      <c r="B6142" s="4">
        <f t="shared" si="381"/>
        <v>44</v>
      </c>
      <c r="C6142" s="21">
        <f t="shared" si="382"/>
        <v>44505</v>
      </c>
      <c r="H6142" s="101"/>
      <c r="K6142" s="98">
        <f t="shared" si="383"/>
        <v>0</v>
      </c>
      <c r="L6142" s="29"/>
    </row>
    <row r="6143" spans="1:12" x14ac:dyDescent="0.3">
      <c r="A6143" s="5" t="str">
        <f t="shared" si="380"/>
        <v>novembre</v>
      </c>
      <c r="B6143" s="4">
        <f t="shared" si="381"/>
        <v>44</v>
      </c>
      <c r="C6143" s="21">
        <f t="shared" si="382"/>
        <v>44505</v>
      </c>
      <c r="H6143" s="101"/>
      <c r="K6143" s="98">
        <f t="shared" si="383"/>
        <v>0</v>
      </c>
      <c r="L6143" s="29"/>
    </row>
    <row r="6144" spans="1:12" x14ac:dyDescent="0.3">
      <c r="A6144" s="5" t="str">
        <f t="shared" si="380"/>
        <v>novembre</v>
      </c>
      <c r="B6144" s="4">
        <f t="shared" si="381"/>
        <v>44</v>
      </c>
      <c r="C6144" s="21">
        <f t="shared" si="382"/>
        <v>44505</v>
      </c>
      <c r="H6144" s="101"/>
      <c r="K6144" s="98">
        <f t="shared" si="383"/>
        <v>0</v>
      </c>
      <c r="L6144" s="29"/>
    </row>
    <row r="6145" spans="1:12" x14ac:dyDescent="0.3">
      <c r="A6145" s="5" t="str">
        <f t="shared" si="380"/>
        <v>novembre</v>
      </c>
      <c r="B6145" s="4">
        <f t="shared" si="381"/>
        <v>44</v>
      </c>
      <c r="C6145" s="21">
        <f t="shared" si="382"/>
        <v>44505</v>
      </c>
      <c r="H6145" s="101"/>
      <c r="K6145" s="98">
        <f t="shared" si="383"/>
        <v>0</v>
      </c>
      <c r="L6145" s="29"/>
    </row>
    <row r="6146" spans="1:12" x14ac:dyDescent="0.3">
      <c r="A6146" s="5" t="str">
        <f t="shared" si="380"/>
        <v>novembre</v>
      </c>
      <c r="B6146" s="4">
        <f t="shared" si="381"/>
        <v>44</v>
      </c>
      <c r="C6146" s="21">
        <f t="shared" si="382"/>
        <v>44505</v>
      </c>
      <c r="H6146" s="101"/>
      <c r="K6146" s="98">
        <f t="shared" si="383"/>
        <v>0</v>
      </c>
      <c r="L6146" s="29"/>
    </row>
    <row r="6147" spans="1:12" x14ac:dyDescent="0.3">
      <c r="A6147" s="5" t="str">
        <f t="shared" si="380"/>
        <v>novembre</v>
      </c>
      <c r="B6147" s="4">
        <f t="shared" si="381"/>
        <v>44</v>
      </c>
      <c r="C6147" s="21">
        <f t="shared" si="382"/>
        <v>44505</v>
      </c>
      <c r="H6147" s="101"/>
      <c r="K6147" s="98">
        <f t="shared" si="383"/>
        <v>0</v>
      </c>
      <c r="L6147" s="29"/>
    </row>
    <row r="6148" spans="1:12" x14ac:dyDescent="0.3">
      <c r="A6148" s="5" t="str">
        <f t="shared" ref="A6148:A6211" si="384">TEXT(30*MONTH(C6148),"mmmm")</f>
        <v>novembre</v>
      </c>
      <c r="B6148" s="4">
        <f t="shared" ref="B6148:B6211" si="385">_xlfn.ISOWEEKNUM(C6148)</f>
        <v>44</v>
      </c>
      <c r="C6148" s="21">
        <f t="shared" ref="C6148:C6211" si="386">WORKDAY(INT((ROW()-1)/20)+"01/01/2021",1)</f>
        <v>44505</v>
      </c>
      <c r="H6148" s="101"/>
      <c r="K6148" s="98">
        <f t="shared" ref="K6148:K6211" si="387">IFERROR((I6148-J6148)/J6148,0)</f>
        <v>0</v>
      </c>
      <c r="L6148" s="29"/>
    </row>
    <row r="6149" spans="1:12" x14ac:dyDescent="0.3">
      <c r="A6149" s="5" t="str">
        <f t="shared" si="384"/>
        <v>novembre</v>
      </c>
      <c r="B6149" s="4">
        <f t="shared" si="385"/>
        <v>44</v>
      </c>
      <c r="C6149" s="21">
        <f t="shared" si="386"/>
        <v>44505</v>
      </c>
      <c r="H6149" s="101"/>
      <c r="K6149" s="98">
        <f t="shared" si="387"/>
        <v>0</v>
      </c>
      <c r="L6149" s="29"/>
    </row>
    <row r="6150" spans="1:12" x14ac:dyDescent="0.3">
      <c r="A6150" s="5" t="str">
        <f t="shared" si="384"/>
        <v>novembre</v>
      </c>
      <c r="B6150" s="4">
        <f t="shared" si="385"/>
        <v>44</v>
      </c>
      <c r="C6150" s="21">
        <f t="shared" si="386"/>
        <v>44505</v>
      </c>
      <c r="H6150" s="101"/>
      <c r="K6150" s="98">
        <f t="shared" si="387"/>
        <v>0</v>
      </c>
      <c r="L6150" s="29"/>
    </row>
    <row r="6151" spans="1:12" x14ac:dyDescent="0.3">
      <c r="A6151" s="5" t="str">
        <f t="shared" si="384"/>
        <v>novembre</v>
      </c>
      <c r="B6151" s="4">
        <f t="shared" si="385"/>
        <v>44</v>
      </c>
      <c r="C6151" s="21">
        <f t="shared" si="386"/>
        <v>44505</v>
      </c>
      <c r="H6151" s="101"/>
      <c r="K6151" s="98">
        <f t="shared" si="387"/>
        <v>0</v>
      </c>
      <c r="L6151" s="29"/>
    </row>
    <row r="6152" spans="1:12" x14ac:dyDescent="0.3">
      <c r="A6152" s="5" t="str">
        <f t="shared" si="384"/>
        <v>novembre</v>
      </c>
      <c r="B6152" s="4">
        <f t="shared" si="385"/>
        <v>44</v>
      </c>
      <c r="C6152" s="21">
        <f t="shared" si="386"/>
        <v>44505</v>
      </c>
      <c r="H6152" s="101"/>
      <c r="K6152" s="98">
        <f t="shared" si="387"/>
        <v>0</v>
      </c>
      <c r="L6152" s="29"/>
    </row>
    <row r="6153" spans="1:12" x14ac:dyDescent="0.3">
      <c r="A6153" s="5" t="str">
        <f t="shared" si="384"/>
        <v>novembre</v>
      </c>
      <c r="B6153" s="4">
        <f t="shared" si="385"/>
        <v>44</v>
      </c>
      <c r="C6153" s="21">
        <f t="shared" si="386"/>
        <v>44505</v>
      </c>
      <c r="H6153" s="101"/>
      <c r="K6153" s="98">
        <f t="shared" si="387"/>
        <v>0</v>
      </c>
      <c r="L6153" s="29"/>
    </row>
    <row r="6154" spans="1:12" x14ac:dyDescent="0.3">
      <c r="A6154" s="5" t="str">
        <f t="shared" si="384"/>
        <v>novembre</v>
      </c>
      <c r="B6154" s="4">
        <f t="shared" si="385"/>
        <v>44</v>
      </c>
      <c r="C6154" s="21">
        <f t="shared" si="386"/>
        <v>44505</v>
      </c>
      <c r="H6154" s="101"/>
      <c r="K6154" s="98">
        <f t="shared" si="387"/>
        <v>0</v>
      </c>
      <c r="L6154" s="29"/>
    </row>
    <row r="6155" spans="1:12" x14ac:dyDescent="0.3">
      <c r="A6155" s="5" t="str">
        <f t="shared" si="384"/>
        <v>novembre</v>
      </c>
      <c r="B6155" s="4">
        <f t="shared" si="385"/>
        <v>44</v>
      </c>
      <c r="C6155" s="21">
        <f t="shared" si="386"/>
        <v>44505</v>
      </c>
      <c r="H6155" s="101"/>
      <c r="K6155" s="98">
        <f t="shared" si="387"/>
        <v>0</v>
      </c>
      <c r="L6155" s="29"/>
    </row>
    <row r="6156" spans="1:12" x14ac:dyDescent="0.3">
      <c r="A6156" s="5" t="str">
        <f t="shared" si="384"/>
        <v>novembre</v>
      </c>
      <c r="B6156" s="4">
        <f t="shared" si="385"/>
        <v>44</v>
      </c>
      <c r="C6156" s="21">
        <f t="shared" si="386"/>
        <v>44505</v>
      </c>
      <c r="H6156" s="101"/>
      <c r="K6156" s="98">
        <f t="shared" si="387"/>
        <v>0</v>
      </c>
      <c r="L6156" s="29"/>
    </row>
    <row r="6157" spans="1:12" x14ac:dyDescent="0.3">
      <c r="A6157" s="5" t="str">
        <f t="shared" si="384"/>
        <v>novembre</v>
      </c>
      <c r="B6157" s="4">
        <f t="shared" si="385"/>
        <v>44</v>
      </c>
      <c r="C6157" s="21">
        <f t="shared" si="386"/>
        <v>44505</v>
      </c>
      <c r="H6157" s="101"/>
      <c r="K6157" s="98">
        <f t="shared" si="387"/>
        <v>0</v>
      </c>
      <c r="L6157" s="29"/>
    </row>
    <row r="6158" spans="1:12" x14ac:dyDescent="0.3">
      <c r="A6158" s="5" t="str">
        <f t="shared" si="384"/>
        <v>novembre</v>
      </c>
      <c r="B6158" s="4">
        <f t="shared" si="385"/>
        <v>44</v>
      </c>
      <c r="C6158" s="21">
        <f t="shared" si="386"/>
        <v>44505</v>
      </c>
      <c r="H6158" s="101"/>
      <c r="K6158" s="98">
        <f t="shared" si="387"/>
        <v>0</v>
      </c>
      <c r="L6158" s="29"/>
    </row>
    <row r="6159" spans="1:12" x14ac:dyDescent="0.3">
      <c r="A6159" s="5" t="str">
        <f t="shared" si="384"/>
        <v>novembre</v>
      </c>
      <c r="B6159" s="4">
        <f t="shared" si="385"/>
        <v>44</v>
      </c>
      <c r="C6159" s="21">
        <f t="shared" si="386"/>
        <v>44505</v>
      </c>
      <c r="H6159" s="101"/>
      <c r="K6159" s="98">
        <f t="shared" si="387"/>
        <v>0</v>
      </c>
      <c r="L6159" s="29"/>
    </row>
    <row r="6160" spans="1:12" x14ac:dyDescent="0.3">
      <c r="A6160" s="5" t="str">
        <f t="shared" si="384"/>
        <v>novembre</v>
      </c>
      <c r="B6160" s="4">
        <f t="shared" si="385"/>
        <v>44</v>
      </c>
      <c r="C6160" s="21">
        <f t="shared" si="386"/>
        <v>44505</v>
      </c>
      <c r="H6160" s="101"/>
      <c r="K6160" s="98">
        <f t="shared" si="387"/>
        <v>0</v>
      </c>
      <c r="L6160" s="29"/>
    </row>
    <row r="6161" spans="1:12" x14ac:dyDescent="0.3">
      <c r="A6161" s="5" t="str">
        <f t="shared" si="384"/>
        <v>novembre</v>
      </c>
      <c r="B6161" s="4">
        <f t="shared" si="385"/>
        <v>45</v>
      </c>
      <c r="C6161" s="21">
        <f t="shared" si="386"/>
        <v>44508</v>
      </c>
      <c r="H6161" s="101"/>
      <c r="K6161" s="98">
        <f t="shared" si="387"/>
        <v>0</v>
      </c>
      <c r="L6161" s="29"/>
    </row>
    <row r="6162" spans="1:12" x14ac:dyDescent="0.3">
      <c r="A6162" s="5" t="str">
        <f t="shared" si="384"/>
        <v>novembre</v>
      </c>
      <c r="B6162" s="4">
        <f t="shared" si="385"/>
        <v>45</v>
      </c>
      <c r="C6162" s="21">
        <f t="shared" si="386"/>
        <v>44508</v>
      </c>
      <c r="H6162" s="101"/>
      <c r="K6162" s="98">
        <f t="shared" si="387"/>
        <v>0</v>
      </c>
      <c r="L6162" s="29"/>
    </row>
    <row r="6163" spans="1:12" x14ac:dyDescent="0.3">
      <c r="A6163" s="5" t="str">
        <f t="shared" si="384"/>
        <v>novembre</v>
      </c>
      <c r="B6163" s="4">
        <f t="shared" si="385"/>
        <v>45</v>
      </c>
      <c r="C6163" s="21">
        <f t="shared" si="386"/>
        <v>44508</v>
      </c>
      <c r="H6163" s="101"/>
      <c r="K6163" s="98">
        <f t="shared" si="387"/>
        <v>0</v>
      </c>
      <c r="L6163" s="29"/>
    </row>
    <row r="6164" spans="1:12" x14ac:dyDescent="0.3">
      <c r="A6164" s="5" t="str">
        <f t="shared" si="384"/>
        <v>novembre</v>
      </c>
      <c r="B6164" s="4">
        <f t="shared" si="385"/>
        <v>45</v>
      </c>
      <c r="C6164" s="21">
        <f t="shared" si="386"/>
        <v>44508</v>
      </c>
      <c r="H6164" s="101"/>
      <c r="K6164" s="98">
        <f t="shared" si="387"/>
        <v>0</v>
      </c>
      <c r="L6164" s="29"/>
    </row>
    <row r="6165" spans="1:12" x14ac:dyDescent="0.3">
      <c r="A6165" s="5" t="str">
        <f t="shared" si="384"/>
        <v>novembre</v>
      </c>
      <c r="B6165" s="4">
        <f t="shared" si="385"/>
        <v>45</v>
      </c>
      <c r="C6165" s="21">
        <f t="shared" si="386"/>
        <v>44508</v>
      </c>
      <c r="H6165" s="101"/>
      <c r="K6165" s="98">
        <f t="shared" si="387"/>
        <v>0</v>
      </c>
      <c r="L6165" s="29"/>
    </row>
    <row r="6166" spans="1:12" x14ac:dyDescent="0.3">
      <c r="A6166" s="5" t="str">
        <f t="shared" si="384"/>
        <v>novembre</v>
      </c>
      <c r="B6166" s="4">
        <f t="shared" si="385"/>
        <v>45</v>
      </c>
      <c r="C6166" s="21">
        <f t="shared" si="386"/>
        <v>44508</v>
      </c>
      <c r="H6166" s="101"/>
      <c r="K6166" s="98">
        <f t="shared" si="387"/>
        <v>0</v>
      </c>
      <c r="L6166" s="29"/>
    </row>
    <row r="6167" spans="1:12" x14ac:dyDescent="0.3">
      <c r="A6167" s="5" t="str">
        <f t="shared" si="384"/>
        <v>novembre</v>
      </c>
      <c r="B6167" s="4">
        <f t="shared" si="385"/>
        <v>45</v>
      </c>
      <c r="C6167" s="21">
        <f t="shared" si="386"/>
        <v>44508</v>
      </c>
      <c r="H6167" s="101"/>
      <c r="K6167" s="98">
        <f t="shared" si="387"/>
        <v>0</v>
      </c>
      <c r="L6167" s="29"/>
    </row>
    <row r="6168" spans="1:12" x14ac:dyDescent="0.3">
      <c r="A6168" s="5" t="str">
        <f t="shared" si="384"/>
        <v>novembre</v>
      </c>
      <c r="B6168" s="4">
        <f t="shared" si="385"/>
        <v>45</v>
      </c>
      <c r="C6168" s="21">
        <f t="shared" si="386"/>
        <v>44508</v>
      </c>
      <c r="H6168" s="101"/>
      <c r="K6168" s="98">
        <f t="shared" si="387"/>
        <v>0</v>
      </c>
      <c r="L6168" s="29"/>
    </row>
    <row r="6169" spans="1:12" x14ac:dyDescent="0.3">
      <c r="A6169" s="5" t="str">
        <f t="shared" si="384"/>
        <v>novembre</v>
      </c>
      <c r="B6169" s="4">
        <f t="shared" si="385"/>
        <v>45</v>
      </c>
      <c r="C6169" s="21">
        <f t="shared" si="386"/>
        <v>44508</v>
      </c>
      <c r="H6169" s="101"/>
      <c r="K6169" s="98">
        <f t="shared" si="387"/>
        <v>0</v>
      </c>
      <c r="L6169" s="29"/>
    </row>
    <row r="6170" spans="1:12" x14ac:dyDescent="0.3">
      <c r="A6170" s="5" t="str">
        <f t="shared" si="384"/>
        <v>novembre</v>
      </c>
      <c r="B6170" s="4">
        <f t="shared" si="385"/>
        <v>45</v>
      </c>
      <c r="C6170" s="21">
        <f t="shared" si="386"/>
        <v>44508</v>
      </c>
      <c r="H6170" s="101"/>
      <c r="K6170" s="98">
        <f t="shared" si="387"/>
        <v>0</v>
      </c>
      <c r="L6170" s="29"/>
    </row>
    <row r="6171" spans="1:12" x14ac:dyDescent="0.3">
      <c r="A6171" s="5" t="str">
        <f t="shared" si="384"/>
        <v>novembre</v>
      </c>
      <c r="B6171" s="4">
        <f t="shared" si="385"/>
        <v>45</v>
      </c>
      <c r="C6171" s="21">
        <f t="shared" si="386"/>
        <v>44508</v>
      </c>
      <c r="H6171" s="101"/>
      <c r="K6171" s="98">
        <f t="shared" si="387"/>
        <v>0</v>
      </c>
      <c r="L6171" s="29"/>
    </row>
    <row r="6172" spans="1:12" x14ac:dyDescent="0.3">
      <c r="A6172" s="5" t="str">
        <f t="shared" si="384"/>
        <v>novembre</v>
      </c>
      <c r="B6172" s="4">
        <f t="shared" si="385"/>
        <v>45</v>
      </c>
      <c r="C6172" s="21">
        <f t="shared" si="386"/>
        <v>44508</v>
      </c>
      <c r="H6172" s="101"/>
      <c r="K6172" s="98">
        <f t="shared" si="387"/>
        <v>0</v>
      </c>
      <c r="L6172" s="29"/>
    </row>
    <row r="6173" spans="1:12" x14ac:dyDescent="0.3">
      <c r="A6173" s="5" t="str">
        <f t="shared" si="384"/>
        <v>novembre</v>
      </c>
      <c r="B6173" s="4">
        <f t="shared" si="385"/>
        <v>45</v>
      </c>
      <c r="C6173" s="21">
        <f t="shared" si="386"/>
        <v>44508</v>
      </c>
      <c r="H6173" s="101"/>
      <c r="K6173" s="98">
        <f t="shared" si="387"/>
        <v>0</v>
      </c>
      <c r="L6173" s="29"/>
    </row>
    <row r="6174" spans="1:12" x14ac:dyDescent="0.3">
      <c r="A6174" s="5" t="str">
        <f t="shared" si="384"/>
        <v>novembre</v>
      </c>
      <c r="B6174" s="4">
        <f t="shared" si="385"/>
        <v>45</v>
      </c>
      <c r="C6174" s="21">
        <f t="shared" si="386"/>
        <v>44508</v>
      </c>
      <c r="H6174" s="101"/>
      <c r="K6174" s="98">
        <f t="shared" si="387"/>
        <v>0</v>
      </c>
      <c r="L6174" s="29"/>
    </row>
    <row r="6175" spans="1:12" x14ac:dyDescent="0.3">
      <c r="A6175" s="5" t="str">
        <f t="shared" si="384"/>
        <v>novembre</v>
      </c>
      <c r="B6175" s="4">
        <f t="shared" si="385"/>
        <v>45</v>
      </c>
      <c r="C6175" s="21">
        <f t="shared" si="386"/>
        <v>44508</v>
      </c>
      <c r="H6175" s="101"/>
      <c r="K6175" s="98">
        <f t="shared" si="387"/>
        <v>0</v>
      </c>
      <c r="L6175" s="29"/>
    </row>
    <row r="6176" spans="1:12" x14ac:dyDescent="0.3">
      <c r="A6176" s="5" t="str">
        <f t="shared" si="384"/>
        <v>novembre</v>
      </c>
      <c r="B6176" s="4">
        <f t="shared" si="385"/>
        <v>45</v>
      </c>
      <c r="C6176" s="21">
        <f t="shared" si="386"/>
        <v>44508</v>
      </c>
      <c r="H6176" s="101"/>
      <c r="K6176" s="98">
        <f t="shared" si="387"/>
        <v>0</v>
      </c>
      <c r="L6176" s="29"/>
    </row>
    <row r="6177" spans="1:12" x14ac:dyDescent="0.3">
      <c r="A6177" s="5" t="str">
        <f t="shared" si="384"/>
        <v>novembre</v>
      </c>
      <c r="B6177" s="4">
        <f t="shared" si="385"/>
        <v>45</v>
      </c>
      <c r="C6177" s="21">
        <f t="shared" si="386"/>
        <v>44508</v>
      </c>
      <c r="H6177" s="101"/>
      <c r="K6177" s="98">
        <f t="shared" si="387"/>
        <v>0</v>
      </c>
      <c r="L6177" s="29"/>
    </row>
    <row r="6178" spans="1:12" x14ac:dyDescent="0.3">
      <c r="A6178" s="5" t="str">
        <f t="shared" si="384"/>
        <v>novembre</v>
      </c>
      <c r="B6178" s="4">
        <f t="shared" si="385"/>
        <v>45</v>
      </c>
      <c r="C6178" s="21">
        <f t="shared" si="386"/>
        <v>44508</v>
      </c>
      <c r="H6178" s="101"/>
      <c r="K6178" s="98">
        <f t="shared" si="387"/>
        <v>0</v>
      </c>
      <c r="L6178" s="29"/>
    </row>
    <row r="6179" spans="1:12" x14ac:dyDescent="0.3">
      <c r="A6179" s="5" t="str">
        <f t="shared" si="384"/>
        <v>novembre</v>
      </c>
      <c r="B6179" s="4">
        <f t="shared" si="385"/>
        <v>45</v>
      </c>
      <c r="C6179" s="21">
        <f t="shared" si="386"/>
        <v>44508</v>
      </c>
      <c r="H6179" s="101"/>
      <c r="K6179" s="98">
        <f t="shared" si="387"/>
        <v>0</v>
      </c>
      <c r="L6179" s="29"/>
    </row>
    <row r="6180" spans="1:12" x14ac:dyDescent="0.3">
      <c r="A6180" s="5" t="str">
        <f t="shared" si="384"/>
        <v>novembre</v>
      </c>
      <c r="B6180" s="4">
        <f t="shared" si="385"/>
        <v>45</v>
      </c>
      <c r="C6180" s="21">
        <f t="shared" si="386"/>
        <v>44508</v>
      </c>
      <c r="H6180" s="101"/>
      <c r="K6180" s="98">
        <f t="shared" si="387"/>
        <v>0</v>
      </c>
      <c r="L6180" s="29"/>
    </row>
    <row r="6181" spans="1:12" x14ac:dyDescent="0.3">
      <c r="A6181" s="5" t="str">
        <f t="shared" si="384"/>
        <v>novembre</v>
      </c>
      <c r="B6181" s="4">
        <f t="shared" si="385"/>
        <v>45</v>
      </c>
      <c r="C6181" s="21">
        <f t="shared" si="386"/>
        <v>44508</v>
      </c>
      <c r="H6181" s="101"/>
      <c r="K6181" s="98">
        <f t="shared" si="387"/>
        <v>0</v>
      </c>
      <c r="L6181" s="29"/>
    </row>
    <row r="6182" spans="1:12" x14ac:dyDescent="0.3">
      <c r="A6182" s="5" t="str">
        <f t="shared" si="384"/>
        <v>novembre</v>
      </c>
      <c r="B6182" s="4">
        <f t="shared" si="385"/>
        <v>45</v>
      </c>
      <c r="C6182" s="21">
        <f t="shared" si="386"/>
        <v>44508</v>
      </c>
      <c r="H6182" s="101"/>
      <c r="K6182" s="98">
        <f t="shared" si="387"/>
        <v>0</v>
      </c>
      <c r="L6182" s="29"/>
    </row>
    <row r="6183" spans="1:12" x14ac:dyDescent="0.3">
      <c r="A6183" s="5" t="str">
        <f t="shared" si="384"/>
        <v>novembre</v>
      </c>
      <c r="B6183" s="4">
        <f t="shared" si="385"/>
        <v>45</v>
      </c>
      <c r="C6183" s="21">
        <f t="shared" si="386"/>
        <v>44508</v>
      </c>
      <c r="H6183" s="101"/>
      <c r="K6183" s="98">
        <f t="shared" si="387"/>
        <v>0</v>
      </c>
      <c r="L6183" s="29"/>
    </row>
    <row r="6184" spans="1:12" x14ac:dyDescent="0.3">
      <c r="A6184" s="5" t="str">
        <f t="shared" si="384"/>
        <v>novembre</v>
      </c>
      <c r="B6184" s="4">
        <f t="shared" si="385"/>
        <v>45</v>
      </c>
      <c r="C6184" s="21">
        <f t="shared" si="386"/>
        <v>44508</v>
      </c>
      <c r="H6184" s="101"/>
      <c r="K6184" s="98">
        <f t="shared" si="387"/>
        <v>0</v>
      </c>
      <c r="L6184" s="29"/>
    </row>
    <row r="6185" spans="1:12" x14ac:dyDescent="0.3">
      <c r="A6185" s="5" t="str">
        <f t="shared" si="384"/>
        <v>novembre</v>
      </c>
      <c r="B6185" s="4">
        <f t="shared" si="385"/>
        <v>45</v>
      </c>
      <c r="C6185" s="21">
        <f t="shared" si="386"/>
        <v>44508</v>
      </c>
      <c r="H6185" s="101"/>
      <c r="K6185" s="98">
        <f t="shared" si="387"/>
        <v>0</v>
      </c>
      <c r="L6185" s="29"/>
    </row>
    <row r="6186" spans="1:12" x14ac:dyDescent="0.3">
      <c r="A6186" s="5" t="str">
        <f t="shared" si="384"/>
        <v>novembre</v>
      </c>
      <c r="B6186" s="4">
        <f t="shared" si="385"/>
        <v>45</v>
      </c>
      <c r="C6186" s="21">
        <f t="shared" si="386"/>
        <v>44508</v>
      </c>
      <c r="H6186" s="101"/>
      <c r="K6186" s="98">
        <f t="shared" si="387"/>
        <v>0</v>
      </c>
      <c r="L6186" s="29"/>
    </row>
    <row r="6187" spans="1:12" x14ac:dyDescent="0.3">
      <c r="A6187" s="5" t="str">
        <f t="shared" si="384"/>
        <v>novembre</v>
      </c>
      <c r="B6187" s="4">
        <f t="shared" si="385"/>
        <v>45</v>
      </c>
      <c r="C6187" s="21">
        <f t="shared" si="386"/>
        <v>44508</v>
      </c>
      <c r="H6187" s="101"/>
      <c r="K6187" s="98">
        <f t="shared" si="387"/>
        <v>0</v>
      </c>
      <c r="L6187" s="29"/>
    </row>
    <row r="6188" spans="1:12" x14ac:dyDescent="0.3">
      <c r="A6188" s="5" t="str">
        <f t="shared" si="384"/>
        <v>novembre</v>
      </c>
      <c r="B6188" s="4">
        <f t="shared" si="385"/>
        <v>45</v>
      </c>
      <c r="C6188" s="21">
        <f t="shared" si="386"/>
        <v>44508</v>
      </c>
      <c r="H6188" s="101"/>
      <c r="K6188" s="98">
        <f t="shared" si="387"/>
        <v>0</v>
      </c>
      <c r="L6188" s="29"/>
    </row>
    <row r="6189" spans="1:12" x14ac:dyDescent="0.3">
      <c r="A6189" s="5" t="str">
        <f t="shared" si="384"/>
        <v>novembre</v>
      </c>
      <c r="B6189" s="4">
        <f t="shared" si="385"/>
        <v>45</v>
      </c>
      <c r="C6189" s="21">
        <f t="shared" si="386"/>
        <v>44508</v>
      </c>
      <c r="H6189" s="101"/>
      <c r="K6189" s="98">
        <f t="shared" si="387"/>
        <v>0</v>
      </c>
      <c r="L6189" s="29"/>
    </row>
    <row r="6190" spans="1:12" x14ac:dyDescent="0.3">
      <c r="A6190" s="5" t="str">
        <f t="shared" si="384"/>
        <v>novembre</v>
      </c>
      <c r="B6190" s="4">
        <f t="shared" si="385"/>
        <v>45</v>
      </c>
      <c r="C6190" s="21">
        <f t="shared" si="386"/>
        <v>44508</v>
      </c>
      <c r="H6190" s="101"/>
      <c r="K6190" s="98">
        <f t="shared" si="387"/>
        <v>0</v>
      </c>
      <c r="L6190" s="29"/>
    </row>
    <row r="6191" spans="1:12" x14ac:dyDescent="0.3">
      <c r="A6191" s="5" t="str">
        <f t="shared" si="384"/>
        <v>novembre</v>
      </c>
      <c r="B6191" s="4">
        <f t="shared" si="385"/>
        <v>45</v>
      </c>
      <c r="C6191" s="21">
        <f t="shared" si="386"/>
        <v>44508</v>
      </c>
      <c r="H6191" s="101"/>
      <c r="K6191" s="98">
        <f t="shared" si="387"/>
        <v>0</v>
      </c>
      <c r="L6191" s="29"/>
    </row>
    <row r="6192" spans="1:12" x14ac:dyDescent="0.3">
      <c r="A6192" s="5" t="str">
        <f t="shared" si="384"/>
        <v>novembre</v>
      </c>
      <c r="B6192" s="4">
        <f t="shared" si="385"/>
        <v>45</v>
      </c>
      <c r="C6192" s="21">
        <f t="shared" si="386"/>
        <v>44508</v>
      </c>
      <c r="H6192" s="101"/>
      <c r="K6192" s="98">
        <f t="shared" si="387"/>
        <v>0</v>
      </c>
      <c r="L6192" s="29"/>
    </row>
    <row r="6193" spans="1:12" x14ac:dyDescent="0.3">
      <c r="A6193" s="5" t="str">
        <f t="shared" si="384"/>
        <v>novembre</v>
      </c>
      <c r="B6193" s="4">
        <f t="shared" si="385"/>
        <v>45</v>
      </c>
      <c r="C6193" s="21">
        <f t="shared" si="386"/>
        <v>44508</v>
      </c>
      <c r="H6193" s="101"/>
      <c r="K6193" s="98">
        <f t="shared" si="387"/>
        <v>0</v>
      </c>
      <c r="L6193" s="29"/>
    </row>
    <row r="6194" spans="1:12" x14ac:dyDescent="0.3">
      <c r="A6194" s="5" t="str">
        <f t="shared" si="384"/>
        <v>novembre</v>
      </c>
      <c r="B6194" s="4">
        <f t="shared" si="385"/>
        <v>45</v>
      </c>
      <c r="C6194" s="21">
        <f t="shared" si="386"/>
        <v>44508</v>
      </c>
      <c r="H6194" s="101"/>
      <c r="K6194" s="98">
        <f t="shared" si="387"/>
        <v>0</v>
      </c>
      <c r="L6194" s="29"/>
    </row>
    <row r="6195" spans="1:12" x14ac:dyDescent="0.3">
      <c r="A6195" s="5" t="str">
        <f t="shared" si="384"/>
        <v>novembre</v>
      </c>
      <c r="B6195" s="4">
        <f t="shared" si="385"/>
        <v>45</v>
      </c>
      <c r="C6195" s="21">
        <f t="shared" si="386"/>
        <v>44508</v>
      </c>
      <c r="H6195" s="101"/>
      <c r="K6195" s="98">
        <f t="shared" si="387"/>
        <v>0</v>
      </c>
      <c r="L6195" s="29"/>
    </row>
    <row r="6196" spans="1:12" x14ac:dyDescent="0.3">
      <c r="A6196" s="5" t="str">
        <f t="shared" si="384"/>
        <v>novembre</v>
      </c>
      <c r="B6196" s="4">
        <f t="shared" si="385"/>
        <v>45</v>
      </c>
      <c r="C6196" s="21">
        <f t="shared" si="386"/>
        <v>44508</v>
      </c>
      <c r="H6196" s="101"/>
      <c r="K6196" s="98">
        <f t="shared" si="387"/>
        <v>0</v>
      </c>
      <c r="L6196" s="29"/>
    </row>
    <row r="6197" spans="1:12" x14ac:dyDescent="0.3">
      <c r="A6197" s="5" t="str">
        <f t="shared" si="384"/>
        <v>novembre</v>
      </c>
      <c r="B6197" s="4">
        <f t="shared" si="385"/>
        <v>45</v>
      </c>
      <c r="C6197" s="21">
        <f t="shared" si="386"/>
        <v>44508</v>
      </c>
      <c r="H6197" s="101"/>
      <c r="K6197" s="98">
        <f t="shared" si="387"/>
        <v>0</v>
      </c>
      <c r="L6197" s="29"/>
    </row>
    <row r="6198" spans="1:12" x14ac:dyDescent="0.3">
      <c r="A6198" s="5" t="str">
        <f t="shared" si="384"/>
        <v>novembre</v>
      </c>
      <c r="B6198" s="4">
        <f t="shared" si="385"/>
        <v>45</v>
      </c>
      <c r="C6198" s="21">
        <f t="shared" si="386"/>
        <v>44508</v>
      </c>
      <c r="H6198" s="101"/>
      <c r="K6198" s="98">
        <f t="shared" si="387"/>
        <v>0</v>
      </c>
      <c r="L6198" s="29"/>
    </row>
    <row r="6199" spans="1:12" x14ac:dyDescent="0.3">
      <c r="A6199" s="5" t="str">
        <f t="shared" si="384"/>
        <v>novembre</v>
      </c>
      <c r="B6199" s="4">
        <f t="shared" si="385"/>
        <v>45</v>
      </c>
      <c r="C6199" s="21">
        <f t="shared" si="386"/>
        <v>44508</v>
      </c>
      <c r="H6199" s="101"/>
      <c r="K6199" s="98">
        <f t="shared" si="387"/>
        <v>0</v>
      </c>
      <c r="L6199" s="29"/>
    </row>
    <row r="6200" spans="1:12" x14ac:dyDescent="0.3">
      <c r="A6200" s="5" t="str">
        <f t="shared" si="384"/>
        <v>novembre</v>
      </c>
      <c r="B6200" s="4">
        <f t="shared" si="385"/>
        <v>45</v>
      </c>
      <c r="C6200" s="21">
        <f t="shared" si="386"/>
        <v>44508</v>
      </c>
      <c r="H6200" s="101"/>
      <c r="K6200" s="98">
        <f t="shared" si="387"/>
        <v>0</v>
      </c>
      <c r="L6200" s="29"/>
    </row>
    <row r="6201" spans="1:12" x14ac:dyDescent="0.3">
      <c r="A6201" s="5" t="str">
        <f t="shared" si="384"/>
        <v>novembre</v>
      </c>
      <c r="B6201" s="4">
        <f t="shared" si="385"/>
        <v>45</v>
      </c>
      <c r="C6201" s="21">
        <f t="shared" si="386"/>
        <v>44508</v>
      </c>
      <c r="H6201" s="101"/>
      <c r="K6201" s="98">
        <f t="shared" si="387"/>
        <v>0</v>
      </c>
      <c r="L6201" s="29"/>
    </row>
    <row r="6202" spans="1:12" x14ac:dyDescent="0.3">
      <c r="A6202" s="5" t="str">
        <f t="shared" si="384"/>
        <v>novembre</v>
      </c>
      <c r="B6202" s="4">
        <f t="shared" si="385"/>
        <v>45</v>
      </c>
      <c r="C6202" s="21">
        <f t="shared" si="386"/>
        <v>44508</v>
      </c>
      <c r="H6202" s="101"/>
      <c r="K6202" s="98">
        <f t="shared" si="387"/>
        <v>0</v>
      </c>
      <c r="L6202" s="29"/>
    </row>
    <row r="6203" spans="1:12" x14ac:dyDescent="0.3">
      <c r="A6203" s="5" t="str">
        <f t="shared" si="384"/>
        <v>novembre</v>
      </c>
      <c r="B6203" s="4">
        <f t="shared" si="385"/>
        <v>45</v>
      </c>
      <c r="C6203" s="21">
        <f t="shared" si="386"/>
        <v>44508</v>
      </c>
      <c r="H6203" s="101"/>
      <c r="K6203" s="98">
        <f t="shared" si="387"/>
        <v>0</v>
      </c>
      <c r="L6203" s="29"/>
    </row>
    <row r="6204" spans="1:12" x14ac:dyDescent="0.3">
      <c r="A6204" s="5" t="str">
        <f t="shared" si="384"/>
        <v>novembre</v>
      </c>
      <c r="B6204" s="4">
        <f t="shared" si="385"/>
        <v>45</v>
      </c>
      <c r="C6204" s="21">
        <f t="shared" si="386"/>
        <v>44508</v>
      </c>
      <c r="H6204" s="101"/>
      <c r="K6204" s="98">
        <f t="shared" si="387"/>
        <v>0</v>
      </c>
      <c r="L6204" s="29"/>
    </row>
    <row r="6205" spans="1:12" x14ac:dyDescent="0.3">
      <c r="A6205" s="5" t="str">
        <f t="shared" si="384"/>
        <v>novembre</v>
      </c>
      <c r="B6205" s="4">
        <f t="shared" si="385"/>
        <v>45</v>
      </c>
      <c r="C6205" s="21">
        <f t="shared" si="386"/>
        <v>44508</v>
      </c>
      <c r="H6205" s="101"/>
      <c r="K6205" s="98">
        <f t="shared" si="387"/>
        <v>0</v>
      </c>
      <c r="L6205" s="29"/>
    </row>
    <row r="6206" spans="1:12" x14ac:dyDescent="0.3">
      <c r="A6206" s="5" t="str">
        <f t="shared" si="384"/>
        <v>novembre</v>
      </c>
      <c r="B6206" s="4">
        <f t="shared" si="385"/>
        <v>45</v>
      </c>
      <c r="C6206" s="21">
        <f t="shared" si="386"/>
        <v>44508</v>
      </c>
      <c r="H6206" s="101"/>
      <c r="K6206" s="98">
        <f t="shared" si="387"/>
        <v>0</v>
      </c>
      <c r="L6206" s="29"/>
    </row>
    <row r="6207" spans="1:12" x14ac:dyDescent="0.3">
      <c r="A6207" s="5" t="str">
        <f t="shared" si="384"/>
        <v>novembre</v>
      </c>
      <c r="B6207" s="4">
        <f t="shared" si="385"/>
        <v>45</v>
      </c>
      <c r="C6207" s="21">
        <f t="shared" si="386"/>
        <v>44508</v>
      </c>
      <c r="H6207" s="101"/>
      <c r="K6207" s="98">
        <f t="shared" si="387"/>
        <v>0</v>
      </c>
      <c r="L6207" s="29"/>
    </row>
    <row r="6208" spans="1:12" x14ac:dyDescent="0.3">
      <c r="A6208" s="5" t="str">
        <f t="shared" si="384"/>
        <v>novembre</v>
      </c>
      <c r="B6208" s="4">
        <f t="shared" si="385"/>
        <v>45</v>
      </c>
      <c r="C6208" s="21">
        <f t="shared" si="386"/>
        <v>44508</v>
      </c>
      <c r="H6208" s="101"/>
      <c r="K6208" s="98">
        <f t="shared" si="387"/>
        <v>0</v>
      </c>
      <c r="L6208" s="29"/>
    </row>
    <row r="6209" spans="1:12" x14ac:dyDescent="0.3">
      <c r="A6209" s="5" t="str">
        <f t="shared" si="384"/>
        <v>novembre</v>
      </c>
      <c r="B6209" s="4">
        <f t="shared" si="385"/>
        <v>45</v>
      </c>
      <c r="C6209" s="21">
        <f t="shared" si="386"/>
        <v>44508</v>
      </c>
      <c r="H6209" s="101"/>
      <c r="K6209" s="98">
        <f t="shared" si="387"/>
        <v>0</v>
      </c>
      <c r="L6209" s="29"/>
    </row>
    <row r="6210" spans="1:12" x14ac:dyDescent="0.3">
      <c r="A6210" s="5" t="str">
        <f t="shared" si="384"/>
        <v>novembre</v>
      </c>
      <c r="B6210" s="4">
        <f t="shared" si="385"/>
        <v>45</v>
      </c>
      <c r="C6210" s="21">
        <f t="shared" si="386"/>
        <v>44508</v>
      </c>
      <c r="H6210" s="101"/>
      <c r="K6210" s="98">
        <f t="shared" si="387"/>
        <v>0</v>
      </c>
      <c r="L6210" s="29"/>
    </row>
    <row r="6211" spans="1:12" x14ac:dyDescent="0.3">
      <c r="A6211" s="5" t="str">
        <f t="shared" si="384"/>
        <v>novembre</v>
      </c>
      <c r="B6211" s="4">
        <f t="shared" si="385"/>
        <v>45</v>
      </c>
      <c r="C6211" s="21">
        <f t="shared" si="386"/>
        <v>44508</v>
      </c>
      <c r="H6211" s="101"/>
      <c r="K6211" s="98">
        <f t="shared" si="387"/>
        <v>0</v>
      </c>
      <c r="L6211" s="29"/>
    </row>
    <row r="6212" spans="1:12" x14ac:dyDescent="0.3">
      <c r="A6212" s="5" t="str">
        <f t="shared" ref="A6212:A6275" si="388">TEXT(30*MONTH(C6212),"mmmm")</f>
        <v>novembre</v>
      </c>
      <c r="B6212" s="4">
        <f t="shared" ref="B6212:B6275" si="389">_xlfn.ISOWEEKNUM(C6212)</f>
        <v>45</v>
      </c>
      <c r="C6212" s="21">
        <f t="shared" ref="C6212:C6275" si="390">WORKDAY(INT((ROW()-1)/20)+"01/01/2021",1)</f>
        <v>44508</v>
      </c>
      <c r="H6212" s="101"/>
      <c r="K6212" s="98">
        <f t="shared" ref="K6212:K6275" si="391">IFERROR((I6212-J6212)/J6212,0)</f>
        <v>0</v>
      </c>
      <c r="L6212" s="29"/>
    </row>
    <row r="6213" spans="1:12" x14ac:dyDescent="0.3">
      <c r="A6213" s="5" t="str">
        <f t="shared" si="388"/>
        <v>novembre</v>
      </c>
      <c r="B6213" s="4">
        <f t="shared" si="389"/>
        <v>45</v>
      </c>
      <c r="C6213" s="21">
        <f t="shared" si="390"/>
        <v>44508</v>
      </c>
      <c r="H6213" s="101"/>
      <c r="K6213" s="98">
        <f t="shared" si="391"/>
        <v>0</v>
      </c>
      <c r="L6213" s="29"/>
    </row>
    <row r="6214" spans="1:12" x14ac:dyDescent="0.3">
      <c r="A6214" s="5" t="str">
        <f t="shared" si="388"/>
        <v>novembre</v>
      </c>
      <c r="B6214" s="4">
        <f t="shared" si="389"/>
        <v>45</v>
      </c>
      <c r="C6214" s="21">
        <f t="shared" si="390"/>
        <v>44508</v>
      </c>
      <c r="H6214" s="101"/>
      <c r="K6214" s="98">
        <f t="shared" si="391"/>
        <v>0</v>
      </c>
      <c r="L6214" s="29"/>
    </row>
    <row r="6215" spans="1:12" x14ac:dyDescent="0.3">
      <c r="A6215" s="5" t="str">
        <f t="shared" si="388"/>
        <v>novembre</v>
      </c>
      <c r="B6215" s="4">
        <f t="shared" si="389"/>
        <v>45</v>
      </c>
      <c r="C6215" s="21">
        <f t="shared" si="390"/>
        <v>44508</v>
      </c>
      <c r="H6215" s="101"/>
      <c r="K6215" s="98">
        <f t="shared" si="391"/>
        <v>0</v>
      </c>
      <c r="L6215" s="29"/>
    </row>
    <row r="6216" spans="1:12" x14ac:dyDescent="0.3">
      <c r="A6216" s="5" t="str">
        <f t="shared" si="388"/>
        <v>novembre</v>
      </c>
      <c r="B6216" s="4">
        <f t="shared" si="389"/>
        <v>45</v>
      </c>
      <c r="C6216" s="21">
        <f t="shared" si="390"/>
        <v>44508</v>
      </c>
      <c r="H6216" s="101"/>
      <c r="K6216" s="98">
        <f t="shared" si="391"/>
        <v>0</v>
      </c>
      <c r="L6216" s="29"/>
    </row>
    <row r="6217" spans="1:12" x14ac:dyDescent="0.3">
      <c r="A6217" s="5" t="str">
        <f t="shared" si="388"/>
        <v>novembre</v>
      </c>
      <c r="B6217" s="4">
        <f t="shared" si="389"/>
        <v>45</v>
      </c>
      <c r="C6217" s="21">
        <f t="shared" si="390"/>
        <v>44508</v>
      </c>
      <c r="H6217" s="101"/>
      <c r="K6217" s="98">
        <f t="shared" si="391"/>
        <v>0</v>
      </c>
      <c r="L6217" s="29"/>
    </row>
    <row r="6218" spans="1:12" x14ac:dyDescent="0.3">
      <c r="A6218" s="5" t="str">
        <f t="shared" si="388"/>
        <v>novembre</v>
      </c>
      <c r="B6218" s="4">
        <f t="shared" si="389"/>
        <v>45</v>
      </c>
      <c r="C6218" s="21">
        <f t="shared" si="390"/>
        <v>44508</v>
      </c>
      <c r="H6218" s="101"/>
      <c r="K6218" s="98">
        <f t="shared" si="391"/>
        <v>0</v>
      </c>
      <c r="L6218" s="29"/>
    </row>
    <row r="6219" spans="1:12" x14ac:dyDescent="0.3">
      <c r="A6219" s="5" t="str">
        <f t="shared" si="388"/>
        <v>novembre</v>
      </c>
      <c r="B6219" s="4">
        <f t="shared" si="389"/>
        <v>45</v>
      </c>
      <c r="C6219" s="21">
        <f t="shared" si="390"/>
        <v>44508</v>
      </c>
      <c r="H6219" s="101"/>
      <c r="K6219" s="98">
        <f t="shared" si="391"/>
        <v>0</v>
      </c>
      <c r="L6219" s="29"/>
    </row>
    <row r="6220" spans="1:12" x14ac:dyDescent="0.3">
      <c r="A6220" s="5" t="str">
        <f t="shared" si="388"/>
        <v>novembre</v>
      </c>
      <c r="B6220" s="4">
        <f t="shared" si="389"/>
        <v>45</v>
      </c>
      <c r="C6220" s="21">
        <f t="shared" si="390"/>
        <v>44508</v>
      </c>
      <c r="H6220" s="101"/>
      <c r="K6220" s="98">
        <f t="shared" si="391"/>
        <v>0</v>
      </c>
      <c r="L6220" s="29"/>
    </row>
    <row r="6221" spans="1:12" x14ac:dyDescent="0.3">
      <c r="A6221" s="5" t="str">
        <f t="shared" si="388"/>
        <v>novembre</v>
      </c>
      <c r="B6221" s="4">
        <f t="shared" si="389"/>
        <v>45</v>
      </c>
      <c r="C6221" s="21">
        <f t="shared" si="390"/>
        <v>44509</v>
      </c>
      <c r="H6221" s="101"/>
      <c r="K6221" s="98">
        <f t="shared" si="391"/>
        <v>0</v>
      </c>
      <c r="L6221" s="29"/>
    </row>
    <row r="6222" spans="1:12" x14ac:dyDescent="0.3">
      <c r="A6222" s="5" t="str">
        <f t="shared" si="388"/>
        <v>novembre</v>
      </c>
      <c r="B6222" s="4">
        <f t="shared" si="389"/>
        <v>45</v>
      </c>
      <c r="C6222" s="21">
        <f t="shared" si="390"/>
        <v>44509</v>
      </c>
      <c r="H6222" s="101"/>
      <c r="K6222" s="98">
        <f t="shared" si="391"/>
        <v>0</v>
      </c>
      <c r="L6222" s="29"/>
    </row>
    <row r="6223" spans="1:12" x14ac:dyDescent="0.3">
      <c r="A6223" s="5" t="str">
        <f t="shared" si="388"/>
        <v>novembre</v>
      </c>
      <c r="B6223" s="4">
        <f t="shared" si="389"/>
        <v>45</v>
      </c>
      <c r="C6223" s="21">
        <f t="shared" si="390"/>
        <v>44509</v>
      </c>
      <c r="H6223" s="101"/>
      <c r="K6223" s="98">
        <f t="shared" si="391"/>
        <v>0</v>
      </c>
      <c r="L6223" s="29"/>
    </row>
    <row r="6224" spans="1:12" x14ac:dyDescent="0.3">
      <c r="A6224" s="5" t="str">
        <f t="shared" si="388"/>
        <v>novembre</v>
      </c>
      <c r="B6224" s="4">
        <f t="shared" si="389"/>
        <v>45</v>
      </c>
      <c r="C6224" s="21">
        <f t="shared" si="390"/>
        <v>44509</v>
      </c>
      <c r="H6224" s="101"/>
      <c r="K6224" s="98">
        <f t="shared" si="391"/>
        <v>0</v>
      </c>
      <c r="L6224" s="29"/>
    </row>
    <row r="6225" spans="1:12" x14ac:dyDescent="0.3">
      <c r="A6225" s="5" t="str">
        <f t="shared" si="388"/>
        <v>novembre</v>
      </c>
      <c r="B6225" s="4">
        <f t="shared" si="389"/>
        <v>45</v>
      </c>
      <c r="C6225" s="21">
        <f t="shared" si="390"/>
        <v>44509</v>
      </c>
      <c r="H6225" s="101"/>
      <c r="K6225" s="98">
        <f t="shared" si="391"/>
        <v>0</v>
      </c>
      <c r="L6225" s="29"/>
    </row>
    <row r="6226" spans="1:12" x14ac:dyDescent="0.3">
      <c r="A6226" s="5" t="str">
        <f t="shared" si="388"/>
        <v>novembre</v>
      </c>
      <c r="B6226" s="4">
        <f t="shared" si="389"/>
        <v>45</v>
      </c>
      <c r="C6226" s="21">
        <f t="shared" si="390"/>
        <v>44509</v>
      </c>
      <c r="H6226" s="101"/>
      <c r="K6226" s="98">
        <f t="shared" si="391"/>
        <v>0</v>
      </c>
      <c r="L6226" s="29"/>
    </row>
    <row r="6227" spans="1:12" x14ac:dyDescent="0.3">
      <c r="A6227" s="5" t="str">
        <f t="shared" si="388"/>
        <v>novembre</v>
      </c>
      <c r="B6227" s="4">
        <f t="shared" si="389"/>
        <v>45</v>
      </c>
      <c r="C6227" s="21">
        <f t="shared" si="390"/>
        <v>44509</v>
      </c>
      <c r="H6227" s="101"/>
      <c r="K6227" s="98">
        <f t="shared" si="391"/>
        <v>0</v>
      </c>
      <c r="L6227" s="29"/>
    </row>
    <row r="6228" spans="1:12" x14ac:dyDescent="0.3">
      <c r="A6228" s="5" t="str">
        <f t="shared" si="388"/>
        <v>novembre</v>
      </c>
      <c r="B6228" s="4">
        <f t="shared" si="389"/>
        <v>45</v>
      </c>
      <c r="C6228" s="21">
        <f t="shared" si="390"/>
        <v>44509</v>
      </c>
      <c r="H6228" s="101"/>
      <c r="K6228" s="98">
        <f t="shared" si="391"/>
        <v>0</v>
      </c>
      <c r="L6228" s="29"/>
    </row>
    <row r="6229" spans="1:12" x14ac:dyDescent="0.3">
      <c r="A6229" s="5" t="str">
        <f t="shared" si="388"/>
        <v>novembre</v>
      </c>
      <c r="B6229" s="4">
        <f t="shared" si="389"/>
        <v>45</v>
      </c>
      <c r="C6229" s="21">
        <f t="shared" si="390"/>
        <v>44509</v>
      </c>
      <c r="H6229" s="101"/>
      <c r="K6229" s="98">
        <f t="shared" si="391"/>
        <v>0</v>
      </c>
      <c r="L6229" s="29"/>
    </row>
    <row r="6230" spans="1:12" x14ac:dyDescent="0.3">
      <c r="A6230" s="5" t="str">
        <f t="shared" si="388"/>
        <v>novembre</v>
      </c>
      <c r="B6230" s="4">
        <f t="shared" si="389"/>
        <v>45</v>
      </c>
      <c r="C6230" s="21">
        <f t="shared" si="390"/>
        <v>44509</v>
      </c>
      <c r="H6230" s="101"/>
      <c r="K6230" s="98">
        <f t="shared" si="391"/>
        <v>0</v>
      </c>
      <c r="L6230" s="29"/>
    </row>
    <row r="6231" spans="1:12" x14ac:dyDescent="0.3">
      <c r="A6231" s="5" t="str">
        <f t="shared" si="388"/>
        <v>novembre</v>
      </c>
      <c r="B6231" s="4">
        <f t="shared" si="389"/>
        <v>45</v>
      </c>
      <c r="C6231" s="21">
        <f t="shared" si="390"/>
        <v>44509</v>
      </c>
      <c r="H6231" s="101"/>
      <c r="K6231" s="98">
        <f t="shared" si="391"/>
        <v>0</v>
      </c>
      <c r="L6231" s="29"/>
    </row>
    <row r="6232" spans="1:12" x14ac:dyDescent="0.3">
      <c r="A6232" s="5" t="str">
        <f t="shared" si="388"/>
        <v>novembre</v>
      </c>
      <c r="B6232" s="4">
        <f t="shared" si="389"/>
        <v>45</v>
      </c>
      <c r="C6232" s="21">
        <f t="shared" si="390"/>
        <v>44509</v>
      </c>
      <c r="H6232" s="101"/>
      <c r="K6232" s="98">
        <f t="shared" si="391"/>
        <v>0</v>
      </c>
      <c r="L6232" s="29"/>
    </row>
    <row r="6233" spans="1:12" x14ac:dyDescent="0.3">
      <c r="A6233" s="5" t="str">
        <f t="shared" si="388"/>
        <v>novembre</v>
      </c>
      <c r="B6233" s="4">
        <f t="shared" si="389"/>
        <v>45</v>
      </c>
      <c r="C6233" s="21">
        <f t="shared" si="390"/>
        <v>44509</v>
      </c>
      <c r="H6233" s="101"/>
      <c r="K6233" s="98">
        <f t="shared" si="391"/>
        <v>0</v>
      </c>
      <c r="L6233" s="29"/>
    </row>
    <row r="6234" spans="1:12" x14ac:dyDescent="0.3">
      <c r="A6234" s="5" t="str">
        <f t="shared" si="388"/>
        <v>novembre</v>
      </c>
      <c r="B6234" s="4">
        <f t="shared" si="389"/>
        <v>45</v>
      </c>
      <c r="C6234" s="21">
        <f t="shared" si="390"/>
        <v>44509</v>
      </c>
      <c r="H6234" s="101"/>
      <c r="K6234" s="98">
        <f t="shared" si="391"/>
        <v>0</v>
      </c>
      <c r="L6234" s="29"/>
    </row>
    <row r="6235" spans="1:12" x14ac:dyDescent="0.3">
      <c r="A6235" s="5" t="str">
        <f t="shared" si="388"/>
        <v>novembre</v>
      </c>
      <c r="B6235" s="4">
        <f t="shared" si="389"/>
        <v>45</v>
      </c>
      <c r="C6235" s="21">
        <f t="shared" si="390"/>
        <v>44509</v>
      </c>
      <c r="H6235" s="101"/>
      <c r="K6235" s="98">
        <f t="shared" si="391"/>
        <v>0</v>
      </c>
      <c r="L6235" s="29"/>
    </row>
    <row r="6236" spans="1:12" x14ac:dyDescent="0.3">
      <c r="A6236" s="5" t="str">
        <f t="shared" si="388"/>
        <v>novembre</v>
      </c>
      <c r="B6236" s="4">
        <f t="shared" si="389"/>
        <v>45</v>
      </c>
      <c r="C6236" s="21">
        <f t="shared" si="390"/>
        <v>44509</v>
      </c>
      <c r="H6236" s="101"/>
      <c r="K6236" s="98">
        <f t="shared" si="391"/>
        <v>0</v>
      </c>
      <c r="L6236" s="29"/>
    </row>
    <row r="6237" spans="1:12" x14ac:dyDescent="0.3">
      <c r="A6237" s="5" t="str">
        <f t="shared" si="388"/>
        <v>novembre</v>
      </c>
      <c r="B6237" s="4">
        <f t="shared" si="389"/>
        <v>45</v>
      </c>
      <c r="C6237" s="21">
        <f t="shared" si="390"/>
        <v>44509</v>
      </c>
      <c r="H6237" s="101"/>
      <c r="K6237" s="98">
        <f t="shared" si="391"/>
        <v>0</v>
      </c>
      <c r="L6237" s="29"/>
    </row>
    <row r="6238" spans="1:12" x14ac:dyDescent="0.3">
      <c r="A6238" s="5" t="str">
        <f t="shared" si="388"/>
        <v>novembre</v>
      </c>
      <c r="B6238" s="4">
        <f t="shared" si="389"/>
        <v>45</v>
      </c>
      <c r="C6238" s="21">
        <f t="shared" si="390"/>
        <v>44509</v>
      </c>
      <c r="H6238" s="101"/>
      <c r="K6238" s="98">
        <f t="shared" si="391"/>
        <v>0</v>
      </c>
      <c r="L6238" s="29"/>
    </row>
    <row r="6239" spans="1:12" x14ac:dyDescent="0.3">
      <c r="A6239" s="5" t="str">
        <f t="shared" si="388"/>
        <v>novembre</v>
      </c>
      <c r="B6239" s="4">
        <f t="shared" si="389"/>
        <v>45</v>
      </c>
      <c r="C6239" s="21">
        <f t="shared" si="390"/>
        <v>44509</v>
      </c>
      <c r="H6239" s="101"/>
      <c r="K6239" s="98">
        <f t="shared" si="391"/>
        <v>0</v>
      </c>
      <c r="L6239" s="29"/>
    </row>
    <row r="6240" spans="1:12" x14ac:dyDescent="0.3">
      <c r="A6240" s="5" t="str">
        <f t="shared" si="388"/>
        <v>novembre</v>
      </c>
      <c r="B6240" s="4">
        <f t="shared" si="389"/>
        <v>45</v>
      </c>
      <c r="C6240" s="21">
        <f t="shared" si="390"/>
        <v>44509</v>
      </c>
      <c r="H6240" s="101"/>
      <c r="K6240" s="98">
        <f t="shared" si="391"/>
        <v>0</v>
      </c>
      <c r="L6240" s="29"/>
    </row>
    <row r="6241" spans="1:12" x14ac:dyDescent="0.3">
      <c r="A6241" s="5" t="str">
        <f t="shared" si="388"/>
        <v>novembre</v>
      </c>
      <c r="B6241" s="4">
        <f t="shared" si="389"/>
        <v>45</v>
      </c>
      <c r="C6241" s="21">
        <f t="shared" si="390"/>
        <v>44510</v>
      </c>
      <c r="H6241" s="101"/>
      <c r="K6241" s="98">
        <f t="shared" si="391"/>
        <v>0</v>
      </c>
      <c r="L6241" s="29"/>
    </row>
    <row r="6242" spans="1:12" x14ac:dyDescent="0.3">
      <c r="A6242" s="5" t="str">
        <f t="shared" si="388"/>
        <v>novembre</v>
      </c>
      <c r="B6242" s="4">
        <f t="shared" si="389"/>
        <v>45</v>
      </c>
      <c r="C6242" s="21">
        <f t="shared" si="390"/>
        <v>44510</v>
      </c>
      <c r="H6242" s="101"/>
      <c r="K6242" s="98">
        <f t="shared" si="391"/>
        <v>0</v>
      </c>
      <c r="L6242" s="29"/>
    </row>
    <row r="6243" spans="1:12" x14ac:dyDescent="0.3">
      <c r="A6243" s="5" t="str">
        <f t="shared" si="388"/>
        <v>novembre</v>
      </c>
      <c r="B6243" s="4">
        <f t="shared" si="389"/>
        <v>45</v>
      </c>
      <c r="C6243" s="21">
        <f t="shared" si="390"/>
        <v>44510</v>
      </c>
      <c r="H6243" s="101"/>
      <c r="K6243" s="98">
        <f t="shared" si="391"/>
        <v>0</v>
      </c>
      <c r="L6243" s="29"/>
    </row>
    <row r="6244" spans="1:12" x14ac:dyDescent="0.3">
      <c r="A6244" s="5" t="str">
        <f t="shared" si="388"/>
        <v>novembre</v>
      </c>
      <c r="B6244" s="4">
        <f t="shared" si="389"/>
        <v>45</v>
      </c>
      <c r="C6244" s="21">
        <f t="shared" si="390"/>
        <v>44510</v>
      </c>
      <c r="H6244" s="101"/>
      <c r="K6244" s="98">
        <f t="shared" si="391"/>
        <v>0</v>
      </c>
      <c r="L6244" s="29"/>
    </row>
    <row r="6245" spans="1:12" x14ac:dyDescent="0.3">
      <c r="A6245" s="5" t="str">
        <f t="shared" si="388"/>
        <v>novembre</v>
      </c>
      <c r="B6245" s="4">
        <f t="shared" si="389"/>
        <v>45</v>
      </c>
      <c r="C6245" s="21">
        <f t="shared" si="390"/>
        <v>44510</v>
      </c>
      <c r="H6245" s="101"/>
      <c r="K6245" s="98">
        <f t="shared" si="391"/>
        <v>0</v>
      </c>
      <c r="L6245" s="29"/>
    </row>
    <row r="6246" spans="1:12" x14ac:dyDescent="0.3">
      <c r="A6246" s="5" t="str">
        <f t="shared" si="388"/>
        <v>novembre</v>
      </c>
      <c r="B6246" s="4">
        <f t="shared" si="389"/>
        <v>45</v>
      </c>
      <c r="C6246" s="21">
        <f t="shared" si="390"/>
        <v>44510</v>
      </c>
      <c r="H6246" s="101"/>
      <c r="K6246" s="98">
        <f t="shared" si="391"/>
        <v>0</v>
      </c>
      <c r="L6246" s="29"/>
    </row>
    <row r="6247" spans="1:12" x14ac:dyDescent="0.3">
      <c r="A6247" s="5" t="str">
        <f t="shared" si="388"/>
        <v>novembre</v>
      </c>
      <c r="B6247" s="4">
        <f t="shared" si="389"/>
        <v>45</v>
      </c>
      <c r="C6247" s="21">
        <f t="shared" si="390"/>
        <v>44510</v>
      </c>
      <c r="H6247" s="101"/>
      <c r="K6247" s="98">
        <f t="shared" si="391"/>
        <v>0</v>
      </c>
      <c r="L6247" s="29"/>
    </row>
    <row r="6248" spans="1:12" x14ac:dyDescent="0.3">
      <c r="A6248" s="5" t="str">
        <f t="shared" si="388"/>
        <v>novembre</v>
      </c>
      <c r="B6248" s="4">
        <f t="shared" si="389"/>
        <v>45</v>
      </c>
      <c r="C6248" s="21">
        <f t="shared" si="390"/>
        <v>44510</v>
      </c>
      <c r="H6248" s="101"/>
      <c r="K6248" s="98">
        <f t="shared" si="391"/>
        <v>0</v>
      </c>
      <c r="L6248" s="29"/>
    </row>
    <row r="6249" spans="1:12" x14ac:dyDescent="0.3">
      <c r="A6249" s="5" t="str">
        <f t="shared" si="388"/>
        <v>novembre</v>
      </c>
      <c r="B6249" s="4">
        <f t="shared" si="389"/>
        <v>45</v>
      </c>
      <c r="C6249" s="21">
        <f t="shared" si="390"/>
        <v>44510</v>
      </c>
      <c r="H6249" s="101"/>
      <c r="K6249" s="98">
        <f t="shared" si="391"/>
        <v>0</v>
      </c>
      <c r="L6249" s="29"/>
    </row>
    <row r="6250" spans="1:12" x14ac:dyDescent="0.3">
      <c r="A6250" s="5" t="str">
        <f t="shared" si="388"/>
        <v>novembre</v>
      </c>
      <c r="B6250" s="4">
        <f t="shared" si="389"/>
        <v>45</v>
      </c>
      <c r="C6250" s="21">
        <f t="shared" si="390"/>
        <v>44510</v>
      </c>
      <c r="H6250" s="101"/>
      <c r="K6250" s="98">
        <f t="shared" si="391"/>
        <v>0</v>
      </c>
      <c r="L6250" s="29"/>
    </row>
    <row r="6251" spans="1:12" x14ac:dyDescent="0.3">
      <c r="A6251" s="5" t="str">
        <f t="shared" si="388"/>
        <v>novembre</v>
      </c>
      <c r="B6251" s="4">
        <f t="shared" si="389"/>
        <v>45</v>
      </c>
      <c r="C6251" s="21">
        <f t="shared" si="390"/>
        <v>44510</v>
      </c>
      <c r="H6251" s="101"/>
      <c r="K6251" s="98">
        <f t="shared" si="391"/>
        <v>0</v>
      </c>
      <c r="L6251" s="29"/>
    </row>
    <row r="6252" spans="1:12" x14ac:dyDescent="0.3">
      <c r="A6252" s="5" t="str">
        <f t="shared" si="388"/>
        <v>novembre</v>
      </c>
      <c r="B6252" s="4">
        <f t="shared" si="389"/>
        <v>45</v>
      </c>
      <c r="C6252" s="21">
        <f t="shared" si="390"/>
        <v>44510</v>
      </c>
      <c r="H6252" s="101"/>
      <c r="K6252" s="98">
        <f t="shared" si="391"/>
        <v>0</v>
      </c>
      <c r="L6252" s="29"/>
    </row>
    <row r="6253" spans="1:12" x14ac:dyDescent="0.3">
      <c r="A6253" s="5" t="str">
        <f t="shared" si="388"/>
        <v>novembre</v>
      </c>
      <c r="B6253" s="4">
        <f t="shared" si="389"/>
        <v>45</v>
      </c>
      <c r="C6253" s="21">
        <f t="shared" si="390"/>
        <v>44510</v>
      </c>
      <c r="H6253" s="101"/>
      <c r="K6253" s="98">
        <f t="shared" si="391"/>
        <v>0</v>
      </c>
      <c r="L6253" s="29"/>
    </row>
    <row r="6254" spans="1:12" x14ac:dyDescent="0.3">
      <c r="A6254" s="5" t="str">
        <f t="shared" si="388"/>
        <v>novembre</v>
      </c>
      <c r="B6254" s="4">
        <f t="shared" si="389"/>
        <v>45</v>
      </c>
      <c r="C6254" s="21">
        <f t="shared" si="390"/>
        <v>44510</v>
      </c>
      <c r="H6254" s="101"/>
      <c r="K6254" s="98">
        <f t="shared" si="391"/>
        <v>0</v>
      </c>
      <c r="L6254" s="29"/>
    </row>
    <row r="6255" spans="1:12" x14ac:dyDescent="0.3">
      <c r="A6255" s="5" t="str">
        <f t="shared" si="388"/>
        <v>novembre</v>
      </c>
      <c r="B6255" s="4">
        <f t="shared" si="389"/>
        <v>45</v>
      </c>
      <c r="C6255" s="21">
        <f t="shared" si="390"/>
        <v>44510</v>
      </c>
      <c r="H6255" s="101"/>
      <c r="K6255" s="98">
        <f t="shared" si="391"/>
        <v>0</v>
      </c>
      <c r="L6255" s="29"/>
    </row>
    <row r="6256" spans="1:12" x14ac:dyDescent="0.3">
      <c r="A6256" s="5" t="str">
        <f t="shared" si="388"/>
        <v>novembre</v>
      </c>
      <c r="B6256" s="4">
        <f t="shared" si="389"/>
        <v>45</v>
      </c>
      <c r="C6256" s="21">
        <f t="shared" si="390"/>
        <v>44510</v>
      </c>
      <c r="H6256" s="101"/>
      <c r="K6256" s="98">
        <f t="shared" si="391"/>
        <v>0</v>
      </c>
      <c r="L6256" s="29"/>
    </row>
    <row r="6257" spans="1:12" x14ac:dyDescent="0.3">
      <c r="A6257" s="5" t="str">
        <f t="shared" si="388"/>
        <v>novembre</v>
      </c>
      <c r="B6257" s="4">
        <f t="shared" si="389"/>
        <v>45</v>
      </c>
      <c r="C6257" s="21">
        <f t="shared" si="390"/>
        <v>44510</v>
      </c>
      <c r="H6257" s="101"/>
      <c r="K6257" s="98">
        <f t="shared" si="391"/>
        <v>0</v>
      </c>
      <c r="L6257" s="29"/>
    </row>
    <row r="6258" spans="1:12" x14ac:dyDescent="0.3">
      <c r="A6258" s="5" t="str">
        <f t="shared" si="388"/>
        <v>novembre</v>
      </c>
      <c r="B6258" s="4">
        <f t="shared" si="389"/>
        <v>45</v>
      </c>
      <c r="C6258" s="21">
        <f t="shared" si="390"/>
        <v>44510</v>
      </c>
      <c r="H6258" s="101"/>
      <c r="K6258" s="98">
        <f t="shared" si="391"/>
        <v>0</v>
      </c>
      <c r="L6258" s="29"/>
    </row>
    <row r="6259" spans="1:12" x14ac:dyDescent="0.3">
      <c r="A6259" s="5" t="str">
        <f t="shared" si="388"/>
        <v>novembre</v>
      </c>
      <c r="B6259" s="4">
        <f t="shared" si="389"/>
        <v>45</v>
      </c>
      <c r="C6259" s="21">
        <f t="shared" si="390"/>
        <v>44510</v>
      </c>
      <c r="H6259" s="101"/>
      <c r="K6259" s="98">
        <f t="shared" si="391"/>
        <v>0</v>
      </c>
      <c r="L6259" s="29"/>
    </row>
    <row r="6260" spans="1:12" x14ac:dyDescent="0.3">
      <c r="A6260" s="5" t="str">
        <f t="shared" si="388"/>
        <v>novembre</v>
      </c>
      <c r="B6260" s="4">
        <f t="shared" si="389"/>
        <v>45</v>
      </c>
      <c r="C6260" s="21">
        <f t="shared" si="390"/>
        <v>44510</v>
      </c>
      <c r="H6260" s="101"/>
      <c r="K6260" s="98">
        <f t="shared" si="391"/>
        <v>0</v>
      </c>
      <c r="L6260" s="29"/>
    </row>
    <row r="6261" spans="1:12" x14ac:dyDescent="0.3">
      <c r="A6261" s="5" t="str">
        <f t="shared" si="388"/>
        <v>novembre</v>
      </c>
      <c r="B6261" s="4">
        <f t="shared" si="389"/>
        <v>45</v>
      </c>
      <c r="C6261" s="21">
        <f t="shared" si="390"/>
        <v>44511</v>
      </c>
      <c r="H6261" s="101"/>
      <c r="K6261" s="98">
        <f t="shared" si="391"/>
        <v>0</v>
      </c>
      <c r="L6261" s="29"/>
    </row>
    <row r="6262" spans="1:12" x14ac:dyDescent="0.3">
      <c r="A6262" s="5" t="str">
        <f t="shared" si="388"/>
        <v>novembre</v>
      </c>
      <c r="B6262" s="4">
        <f t="shared" si="389"/>
        <v>45</v>
      </c>
      <c r="C6262" s="21">
        <f t="shared" si="390"/>
        <v>44511</v>
      </c>
      <c r="H6262" s="101"/>
      <c r="K6262" s="98">
        <f t="shared" si="391"/>
        <v>0</v>
      </c>
      <c r="L6262" s="29"/>
    </row>
    <row r="6263" spans="1:12" x14ac:dyDescent="0.3">
      <c r="A6263" s="5" t="str">
        <f t="shared" si="388"/>
        <v>novembre</v>
      </c>
      <c r="B6263" s="4">
        <f t="shared" si="389"/>
        <v>45</v>
      </c>
      <c r="C6263" s="21">
        <f t="shared" si="390"/>
        <v>44511</v>
      </c>
      <c r="H6263" s="101"/>
      <c r="K6263" s="98">
        <f t="shared" si="391"/>
        <v>0</v>
      </c>
      <c r="L6263" s="29"/>
    </row>
    <row r="6264" spans="1:12" x14ac:dyDescent="0.3">
      <c r="A6264" s="5" t="str">
        <f t="shared" si="388"/>
        <v>novembre</v>
      </c>
      <c r="B6264" s="4">
        <f t="shared" si="389"/>
        <v>45</v>
      </c>
      <c r="C6264" s="21">
        <f t="shared" si="390"/>
        <v>44511</v>
      </c>
      <c r="H6264" s="101"/>
      <c r="K6264" s="98">
        <f t="shared" si="391"/>
        <v>0</v>
      </c>
      <c r="L6264" s="29"/>
    </row>
    <row r="6265" spans="1:12" x14ac:dyDescent="0.3">
      <c r="A6265" s="5" t="str">
        <f t="shared" si="388"/>
        <v>novembre</v>
      </c>
      <c r="B6265" s="4">
        <f t="shared" si="389"/>
        <v>45</v>
      </c>
      <c r="C6265" s="21">
        <f t="shared" si="390"/>
        <v>44511</v>
      </c>
      <c r="H6265" s="101"/>
      <c r="K6265" s="98">
        <f t="shared" si="391"/>
        <v>0</v>
      </c>
      <c r="L6265" s="29"/>
    </row>
    <row r="6266" spans="1:12" x14ac:dyDescent="0.3">
      <c r="A6266" s="5" t="str">
        <f t="shared" si="388"/>
        <v>novembre</v>
      </c>
      <c r="B6266" s="4">
        <f t="shared" si="389"/>
        <v>45</v>
      </c>
      <c r="C6266" s="21">
        <f t="shared" si="390"/>
        <v>44511</v>
      </c>
      <c r="H6266" s="101"/>
      <c r="K6266" s="98">
        <f t="shared" si="391"/>
        <v>0</v>
      </c>
      <c r="L6266" s="29"/>
    </row>
    <row r="6267" spans="1:12" x14ac:dyDescent="0.3">
      <c r="A6267" s="5" t="str">
        <f t="shared" si="388"/>
        <v>novembre</v>
      </c>
      <c r="B6267" s="4">
        <f t="shared" si="389"/>
        <v>45</v>
      </c>
      <c r="C6267" s="21">
        <f t="shared" si="390"/>
        <v>44511</v>
      </c>
      <c r="H6267" s="101"/>
      <c r="K6267" s="98">
        <f t="shared" si="391"/>
        <v>0</v>
      </c>
      <c r="L6267" s="29"/>
    </row>
    <row r="6268" spans="1:12" x14ac:dyDescent="0.3">
      <c r="A6268" s="5" t="str">
        <f t="shared" si="388"/>
        <v>novembre</v>
      </c>
      <c r="B6268" s="4">
        <f t="shared" si="389"/>
        <v>45</v>
      </c>
      <c r="C6268" s="21">
        <f t="shared" si="390"/>
        <v>44511</v>
      </c>
      <c r="H6268" s="101"/>
      <c r="K6268" s="98">
        <f t="shared" si="391"/>
        <v>0</v>
      </c>
      <c r="L6268" s="29"/>
    </row>
    <row r="6269" spans="1:12" x14ac:dyDescent="0.3">
      <c r="A6269" s="5" t="str">
        <f t="shared" si="388"/>
        <v>novembre</v>
      </c>
      <c r="B6269" s="4">
        <f t="shared" si="389"/>
        <v>45</v>
      </c>
      <c r="C6269" s="21">
        <f t="shared" si="390"/>
        <v>44511</v>
      </c>
      <c r="H6269" s="101"/>
      <c r="K6269" s="98">
        <f t="shared" si="391"/>
        <v>0</v>
      </c>
      <c r="L6269" s="29"/>
    </row>
    <row r="6270" spans="1:12" x14ac:dyDescent="0.3">
      <c r="A6270" s="5" t="str">
        <f t="shared" si="388"/>
        <v>novembre</v>
      </c>
      <c r="B6270" s="4">
        <f t="shared" si="389"/>
        <v>45</v>
      </c>
      <c r="C6270" s="21">
        <f t="shared" si="390"/>
        <v>44511</v>
      </c>
      <c r="H6270" s="101"/>
      <c r="K6270" s="98">
        <f t="shared" si="391"/>
        <v>0</v>
      </c>
      <c r="L6270" s="29"/>
    </row>
    <row r="6271" spans="1:12" x14ac:dyDescent="0.3">
      <c r="A6271" s="5" t="str">
        <f t="shared" si="388"/>
        <v>novembre</v>
      </c>
      <c r="B6271" s="4">
        <f t="shared" si="389"/>
        <v>45</v>
      </c>
      <c r="C6271" s="21">
        <f t="shared" si="390"/>
        <v>44511</v>
      </c>
      <c r="H6271" s="101"/>
      <c r="K6271" s="98">
        <f t="shared" si="391"/>
        <v>0</v>
      </c>
      <c r="L6271" s="29"/>
    </row>
    <row r="6272" spans="1:12" x14ac:dyDescent="0.3">
      <c r="A6272" s="5" t="str">
        <f t="shared" si="388"/>
        <v>novembre</v>
      </c>
      <c r="B6272" s="4">
        <f t="shared" si="389"/>
        <v>45</v>
      </c>
      <c r="C6272" s="21">
        <f t="shared" si="390"/>
        <v>44511</v>
      </c>
      <c r="H6272" s="101"/>
      <c r="K6272" s="98">
        <f t="shared" si="391"/>
        <v>0</v>
      </c>
      <c r="L6272" s="29"/>
    </row>
    <row r="6273" spans="1:12" x14ac:dyDescent="0.3">
      <c r="A6273" s="5" t="str">
        <f t="shared" si="388"/>
        <v>novembre</v>
      </c>
      <c r="B6273" s="4">
        <f t="shared" si="389"/>
        <v>45</v>
      </c>
      <c r="C6273" s="21">
        <f t="shared" si="390"/>
        <v>44511</v>
      </c>
      <c r="H6273" s="101"/>
      <c r="K6273" s="98">
        <f t="shared" si="391"/>
        <v>0</v>
      </c>
      <c r="L6273" s="29"/>
    </row>
    <row r="6274" spans="1:12" x14ac:dyDescent="0.3">
      <c r="A6274" s="5" t="str">
        <f t="shared" si="388"/>
        <v>novembre</v>
      </c>
      <c r="B6274" s="4">
        <f t="shared" si="389"/>
        <v>45</v>
      </c>
      <c r="C6274" s="21">
        <f t="shared" si="390"/>
        <v>44511</v>
      </c>
      <c r="H6274" s="101"/>
      <c r="K6274" s="98">
        <f t="shared" si="391"/>
        <v>0</v>
      </c>
      <c r="L6274" s="29"/>
    </row>
    <row r="6275" spans="1:12" x14ac:dyDescent="0.3">
      <c r="A6275" s="5" t="str">
        <f t="shared" si="388"/>
        <v>novembre</v>
      </c>
      <c r="B6275" s="4">
        <f t="shared" si="389"/>
        <v>45</v>
      </c>
      <c r="C6275" s="21">
        <f t="shared" si="390"/>
        <v>44511</v>
      </c>
      <c r="H6275" s="101"/>
      <c r="K6275" s="98">
        <f t="shared" si="391"/>
        <v>0</v>
      </c>
      <c r="L6275" s="29"/>
    </row>
    <row r="6276" spans="1:12" x14ac:dyDescent="0.3">
      <c r="A6276" s="5" t="str">
        <f t="shared" ref="A6276:A6339" si="392">TEXT(30*MONTH(C6276),"mmmm")</f>
        <v>novembre</v>
      </c>
      <c r="B6276" s="4">
        <f t="shared" ref="B6276:B6339" si="393">_xlfn.ISOWEEKNUM(C6276)</f>
        <v>45</v>
      </c>
      <c r="C6276" s="21">
        <f t="shared" ref="C6276:C6339" si="394">WORKDAY(INT((ROW()-1)/20)+"01/01/2021",1)</f>
        <v>44511</v>
      </c>
      <c r="H6276" s="101"/>
      <c r="K6276" s="98">
        <f t="shared" ref="K6276:K6339" si="395">IFERROR((I6276-J6276)/J6276,0)</f>
        <v>0</v>
      </c>
      <c r="L6276" s="29"/>
    </row>
    <row r="6277" spans="1:12" x14ac:dyDescent="0.3">
      <c r="A6277" s="5" t="str">
        <f t="shared" si="392"/>
        <v>novembre</v>
      </c>
      <c r="B6277" s="4">
        <f t="shared" si="393"/>
        <v>45</v>
      </c>
      <c r="C6277" s="21">
        <f t="shared" si="394"/>
        <v>44511</v>
      </c>
      <c r="H6277" s="101"/>
      <c r="K6277" s="98">
        <f t="shared" si="395"/>
        <v>0</v>
      </c>
      <c r="L6277" s="29"/>
    </row>
    <row r="6278" spans="1:12" x14ac:dyDescent="0.3">
      <c r="A6278" s="5" t="str">
        <f t="shared" si="392"/>
        <v>novembre</v>
      </c>
      <c r="B6278" s="4">
        <f t="shared" si="393"/>
        <v>45</v>
      </c>
      <c r="C6278" s="21">
        <f t="shared" si="394"/>
        <v>44511</v>
      </c>
      <c r="H6278" s="101"/>
      <c r="K6278" s="98">
        <f t="shared" si="395"/>
        <v>0</v>
      </c>
      <c r="L6278" s="29"/>
    </row>
    <row r="6279" spans="1:12" x14ac:dyDescent="0.3">
      <c r="A6279" s="5" t="str">
        <f t="shared" si="392"/>
        <v>novembre</v>
      </c>
      <c r="B6279" s="4">
        <f t="shared" si="393"/>
        <v>45</v>
      </c>
      <c r="C6279" s="21">
        <f t="shared" si="394"/>
        <v>44511</v>
      </c>
      <c r="H6279" s="101"/>
      <c r="K6279" s="98">
        <f t="shared" si="395"/>
        <v>0</v>
      </c>
      <c r="L6279" s="29"/>
    </row>
    <row r="6280" spans="1:12" x14ac:dyDescent="0.3">
      <c r="A6280" s="5" t="str">
        <f t="shared" si="392"/>
        <v>novembre</v>
      </c>
      <c r="B6280" s="4">
        <f t="shared" si="393"/>
        <v>45</v>
      </c>
      <c r="C6280" s="21">
        <f t="shared" si="394"/>
        <v>44511</v>
      </c>
      <c r="H6280" s="101"/>
      <c r="K6280" s="98">
        <f t="shared" si="395"/>
        <v>0</v>
      </c>
      <c r="L6280" s="29"/>
    </row>
    <row r="6281" spans="1:12" x14ac:dyDescent="0.3">
      <c r="A6281" s="5" t="str">
        <f t="shared" si="392"/>
        <v>novembre</v>
      </c>
      <c r="B6281" s="4">
        <f t="shared" si="393"/>
        <v>45</v>
      </c>
      <c r="C6281" s="21">
        <f t="shared" si="394"/>
        <v>44512</v>
      </c>
      <c r="H6281" s="101"/>
      <c r="K6281" s="98">
        <f t="shared" si="395"/>
        <v>0</v>
      </c>
      <c r="L6281" s="29"/>
    </row>
    <row r="6282" spans="1:12" x14ac:dyDescent="0.3">
      <c r="A6282" s="5" t="str">
        <f t="shared" si="392"/>
        <v>novembre</v>
      </c>
      <c r="B6282" s="4">
        <f t="shared" si="393"/>
        <v>45</v>
      </c>
      <c r="C6282" s="21">
        <f t="shared" si="394"/>
        <v>44512</v>
      </c>
      <c r="H6282" s="101"/>
      <c r="K6282" s="98">
        <f t="shared" si="395"/>
        <v>0</v>
      </c>
      <c r="L6282" s="29"/>
    </row>
    <row r="6283" spans="1:12" x14ac:dyDescent="0.3">
      <c r="A6283" s="5" t="str">
        <f t="shared" si="392"/>
        <v>novembre</v>
      </c>
      <c r="B6283" s="4">
        <f t="shared" si="393"/>
        <v>45</v>
      </c>
      <c r="C6283" s="21">
        <f t="shared" si="394"/>
        <v>44512</v>
      </c>
      <c r="H6283" s="101"/>
      <c r="K6283" s="98">
        <f t="shared" si="395"/>
        <v>0</v>
      </c>
      <c r="L6283" s="29"/>
    </row>
    <row r="6284" spans="1:12" x14ac:dyDescent="0.3">
      <c r="A6284" s="5" t="str">
        <f t="shared" si="392"/>
        <v>novembre</v>
      </c>
      <c r="B6284" s="4">
        <f t="shared" si="393"/>
        <v>45</v>
      </c>
      <c r="C6284" s="21">
        <f t="shared" si="394"/>
        <v>44512</v>
      </c>
      <c r="H6284" s="101"/>
      <c r="K6284" s="98">
        <f t="shared" si="395"/>
        <v>0</v>
      </c>
      <c r="L6284" s="29"/>
    </row>
    <row r="6285" spans="1:12" x14ac:dyDescent="0.3">
      <c r="A6285" s="5" t="str">
        <f t="shared" si="392"/>
        <v>novembre</v>
      </c>
      <c r="B6285" s="4">
        <f t="shared" si="393"/>
        <v>45</v>
      </c>
      <c r="C6285" s="21">
        <f t="shared" si="394"/>
        <v>44512</v>
      </c>
      <c r="H6285" s="101"/>
      <c r="K6285" s="98">
        <f t="shared" si="395"/>
        <v>0</v>
      </c>
      <c r="L6285" s="29"/>
    </row>
    <row r="6286" spans="1:12" x14ac:dyDescent="0.3">
      <c r="A6286" s="5" t="str">
        <f t="shared" si="392"/>
        <v>novembre</v>
      </c>
      <c r="B6286" s="4">
        <f t="shared" si="393"/>
        <v>45</v>
      </c>
      <c r="C6286" s="21">
        <f t="shared" si="394"/>
        <v>44512</v>
      </c>
      <c r="H6286" s="101"/>
      <c r="K6286" s="98">
        <f t="shared" si="395"/>
        <v>0</v>
      </c>
      <c r="L6286" s="29"/>
    </row>
    <row r="6287" spans="1:12" x14ac:dyDescent="0.3">
      <c r="A6287" s="5" t="str">
        <f t="shared" si="392"/>
        <v>novembre</v>
      </c>
      <c r="B6287" s="4">
        <f t="shared" si="393"/>
        <v>45</v>
      </c>
      <c r="C6287" s="21">
        <f t="shared" si="394"/>
        <v>44512</v>
      </c>
      <c r="H6287" s="101"/>
      <c r="K6287" s="98">
        <f t="shared" si="395"/>
        <v>0</v>
      </c>
      <c r="L6287" s="29"/>
    </row>
    <row r="6288" spans="1:12" x14ac:dyDescent="0.3">
      <c r="A6288" s="5" t="str">
        <f t="shared" si="392"/>
        <v>novembre</v>
      </c>
      <c r="B6288" s="4">
        <f t="shared" si="393"/>
        <v>45</v>
      </c>
      <c r="C6288" s="21">
        <f t="shared" si="394"/>
        <v>44512</v>
      </c>
      <c r="H6288" s="101"/>
      <c r="K6288" s="98">
        <f t="shared" si="395"/>
        <v>0</v>
      </c>
      <c r="L6288" s="29"/>
    </row>
    <row r="6289" spans="1:12" x14ac:dyDescent="0.3">
      <c r="A6289" s="5" t="str">
        <f t="shared" si="392"/>
        <v>novembre</v>
      </c>
      <c r="B6289" s="4">
        <f t="shared" si="393"/>
        <v>45</v>
      </c>
      <c r="C6289" s="21">
        <f t="shared" si="394"/>
        <v>44512</v>
      </c>
      <c r="H6289" s="101"/>
      <c r="K6289" s="98">
        <f t="shared" si="395"/>
        <v>0</v>
      </c>
      <c r="L6289" s="29"/>
    </row>
    <row r="6290" spans="1:12" x14ac:dyDescent="0.3">
      <c r="A6290" s="5" t="str">
        <f t="shared" si="392"/>
        <v>novembre</v>
      </c>
      <c r="B6290" s="4">
        <f t="shared" si="393"/>
        <v>45</v>
      </c>
      <c r="C6290" s="21">
        <f t="shared" si="394"/>
        <v>44512</v>
      </c>
      <c r="H6290" s="101"/>
      <c r="K6290" s="98">
        <f t="shared" si="395"/>
        <v>0</v>
      </c>
      <c r="L6290" s="29"/>
    </row>
    <row r="6291" spans="1:12" x14ac:dyDescent="0.3">
      <c r="A6291" s="5" t="str">
        <f t="shared" si="392"/>
        <v>novembre</v>
      </c>
      <c r="B6291" s="4">
        <f t="shared" si="393"/>
        <v>45</v>
      </c>
      <c r="C6291" s="21">
        <f t="shared" si="394"/>
        <v>44512</v>
      </c>
      <c r="H6291" s="101"/>
      <c r="K6291" s="98">
        <f t="shared" si="395"/>
        <v>0</v>
      </c>
      <c r="L6291" s="29"/>
    </row>
    <row r="6292" spans="1:12" x14ac:dyDescent="0.3">
      <c r="A6292" s="5" t="str">
        <f t="shared" si="392"/>
        <v>novembre</v>
      </c>
      <c r="B6292" s="4">
        <f t="shared" si="393"/>
        <v>45</v>
      </c>
      <c r="C6292" s="21">
        <f t="shared" si="394"/>
        <v>44512</v>
      </c>
      <c r="H6292" s="101"/>
      <c r="K6292" s="98">
        <f t="shared" si="395"/>
        <v>0</v>
      </c>
      <c r="L6292" s="29"/>
    </row>
    <row r="6293" spans="1:12" x14ac:dyDescent="0.3">
      <c r="A6293" s="5" t="str">
        <f t="shared" si="392"/>
        <v>novembre</v>
      </c>
      <c r="B6293" s="4">
        <f t="shared" si="393"/>
        <v>45</v>
      </c>
      <c r="C6293" s="21">
        <f t="shared" si="394"/>
        <v>44512</v>
      </c>
      <c r="H6293" s="101"/>
      <c r="K6293" s="98">
        <f t="shared" si="395"/>
        <v>0</v>
      </c>
      <c r="L6293" s="29"/>
    </row>
    <row r="6294" spans="1:12" x14ac:dyDescent="0.3">
      <c r="A6294" s="5" t="str">
        <f t="shared" si="392"/>
        <v>novembre</v>
      </c>
      <c r="B6294" s="4">
        <f t="shared" si="393"/>
        <v>45</v>
      </c>
      <c r="C6294" s="21">
        <f t="shared" si="394"/>
        <v>44512</v>
      </c>
      <c r="H6294" s="101"/>
      <c r="K6294" s="98">
        <f t="shared" si="395"/>
        <v>0</v>
      </c>
      <c r="L6294" s="29"/>
    </row>
    <row r="6295" spans="1:12" x14ac:dyDescent="0.3">
      <c r="A6295" s="5" t="str">
        <f t="shared" si="392"/>
        <v>novembre</v>
      </c>
      <c r="B6295" s="4">
        <f t="shared" si="393"/>
        <v>45</v>
      </c>
      <c r="C6295" s="21">
        <f t="shared" si="394"/>
        <v>44512</v>
      </c>
      <c r="H6295" s="101"/>
      <c r="K6295" s="98">
        <f t="shared" si="395"/>
        <v>0</v>
      </c>
      <c r="L6295" s="29"/>
    </row>
    <row r="6296" spans="1:12" x14ac:dyDescent="0.3">
      <c r="A6296" s="5" t="str">
        <f t="shared" si="392"/>
        <v>novembre</v>
      </c>
      <c r="B6296" s="4">
        <f t="shared" si="393"/>
        <v>45</v>
      </c>
      <c r="C6296" s="21">
        <f t="shared" si="394"/>
        <v>44512</v>
      </c>
      <c r="H6296" s="101"/>
      <c r="K6296" s="98">
        <f t="shared" si="395"/>
        <v>0</v>
      </c>
      <c r="L6296" s="29"/>
    </row>
    <row r="6297" spans="1:12" x14ac:dyDescent="0.3">
      <c r="A6297" s="5" t="str">
        <f t="shared" si="392"/>
        <v>novembre</v>
      </c>
      <c r="B6297" s="4">
        <f t="shared" si="393"/>
        <v>45</v>
      </c>
      <c r="C6297" s="21">
        <f t="shared" si="394"/>
        <v>44512</v>
      </c>
      <c r="H6297" s="101"/>
      <c r="K6297" s="98">
        <f t="shared" si="395"/>
        <v>0</v>
      </c>
      <c r="L6297" s="29"/>
    </row>
    <row r="6298" spans="1:12" x14ac:dyDescent="0.3">
      <c r="A6298" s="5" t="str">
        <f t="shared" si="392"/>
        <v>novembre</v>
      </c>
      <c r="B6298" s="4">
        <f t="shared" si="393"/>
        <v>45</v>
      </c>
      <c r="C6298" s="21">
        <f t="shared" si="394"/>
        <v>44512</v>
      </c>
      <c r="H6298" s="101"/>
      <c r="K6298" s="98">
        <f t="shared" si="395"/>
        <v>0</v>
      </c>
      <c r="L6298" s="29"/>
    </row>
    <row r="6299" spans="1:12" x14ac:dyDescent="0.3">
      <c r="A6299" s="5" t="str">
        <f t="shared" si="392"/>
        <v>novembre</v>
      </c>
      <c r="B6299" s="4">
        <f t="shared" si="393"/>
        <v>45</v>
      </c>
      <c r="C6299" s="21">
        <f t="shared" si="394"/>
        <v>44512</v>
      </c>
      <c r="H6299" s="101"/>
      <c r="K6299" s="98">
        <f t="shared" si="395"/>
        <v>0</v>
      </c>
      <c r="L6299" s="29"/>
    </row>
    <row r="6300" spans="1:12" x14ac:dyDescent="0.3">
      <c r="A6300" s="5" t="str">
        <f t="shared" si="392"/>
        <v>novembre</v>
      </c>
      <c r="B6300" s="4">
        <f t="shared" si="393"/>
        <v>45</v>
      </c>
      <c r="C6300" s="21">
        <f t="shared" si="394"/>
        <v>44512</v>
      </c>
      <c r="H6300" s="101"/>
      <c r="K6300" s="98">
        <f t="shared" si="395"/>
        <v>0</v>
      </c>
      <c r="L6300" s="29"/>
    </row>
    <row r="6301" spans="1:12" x14ac:dyDescent="0.3">
      <c r="A6301" s="5" t="str">
        <f t="shared" si="392"/>
        <v>novembre</v>
      </c>
      <c r="B6301" s="4">
        <f t="shared" si="393"/>
        <v>46</v>
      </c>
      <c r="C6301" s="21">
        <f t="shared" si="394"/>
        <v>44515</v>
      </c>
      <c r="H6301" s="101"/>
      <c r="K6301" s="98">
        <f t="shared" si="395"/>
        <v>0</v>
      </c>
      <c r="L6301" s="29"/>
    </row>
    <row r="6302" spans="1:12" x14ac:dyDescent="0.3">
      <c r="A6302" s="5" t="str">
        <f t="shared" si="392"/>
        <v>novembre</v>
      </c>
      <c r="B6302" s="4">
        <f t="shared" si="393"/>
        <v>46</v>
      </c>
      <c r="C6302" s="21">
        <f t="shared" si="394"/>
        <v>44515</v>
      </c>
      <c r="H6302" s="101"/>
      <c r="K6302" s="98">
        <f t="shared" si="395"/>
        <v>0</v>
      </c>
      <c r="L6302" s="29"/>
    </row>
    <row r="6303" spans="1:12" x14ac:dyDescent="0.3">
      <c r="A6303" s="5" t="str">
        <f t="shared" si="392"/>
        <v>novembre</v>
      </c>
      <c r="B6303" s="4">
        <f t="shared" si="393"/>
        <v>46</v>
      </c>
      <c r="C6303" s="21">
        <f t="shared" si="394"/>
        <v>44515</v>
      </c>
      <c r="H6303" s="101"/>
      <c r="K6303" s="98">
        <f t="shared" si="395"/>
        <v>0</v>
      </c>
      <c r="L6303" s="29"/>
    </row>
    <row r="6304" spans="1:12" x14ac:dyDescent="0.3">
      <c r="A6304" s="5" t="str">
        <f t="shared" si="392"/>
        <v>novembre</v>
      </c>
      <c r="B6304" s="4">
        <f t="shared" si="393"/>
        <v>46</v>
      </c>
      <c r="C6304" s="21">
        <f t="shared" si="394"/>
        <v>44515</v>
      </c>
      <c r="H6304" s="101"/>
      <c r="K6304" s="98">
        <f t="shared" si="395"/>
        <v>0</v>
      </c>
      <c r="L6304" s="29"/>
    </row>
    <row r="6305" spans="1:12" x14ac:dyDescent="0.3">
      <c r="A6305" s="5" t="str">
        <f t="shared" si="392"/>
        <v>novembre</v>
      </c>
      <c r="B6305" s="4">
        <f t="shared" si="393"/>
        <v>46</v>
      </c>
      <c r="C6305" s="21">
        <f t="shared" si="394"/>
        <v>44515</v>
      </c>
      <c r="H6305" s="101"/>
      <c r="K6305" s="98">
        <f t="shared" si="395"/>
        <v>0</v>
      </c>
      <c r="L6305" s="29"/>
    </row>
    <row r="6306" spans="1:12" x14ac:dyDescent="0.3">
      <c r="A6306" s="5" t="str">
        <f t="shared" si="392"/>
        <v>novembre</v>
      </c>
      <c r="B6306" s="4">
        <f t="shared" si="393"/>
        <v>46</v>
      </c>
      <c r="C6306" s="21">
        <f t="shared" si="394"/>
        <v>44515</v>
      </c>
      <c r="H6306" s="101"/>
      <c r="K6306" s="98">
        <f t="shared" si="395"/>
        <v>0</v>
      </c>
      <c r="L6306" s="29"/>
    </row>
    <row r="6307" spans="1:12" x14ac:dyDescent="0.3">
      <c r="A6307" s="5" t="str">
        <f t="shared" si="392"/>
        <v>novembre</v>
      </c>
      <c r="B6307" s="4">
        <f t="shared" si="393"/>
        <v>46</v>
      </c>
      <c r="C6307" s="21">
        <f t="shared" si="394"/>
        <v>44515</v>
      </c>
      <c r="H6307" s="101"/>
      <c r="K6307" s="98">
        <f t="shared" si="395"/>
        <v>0</v>
      </c>
      <c r="L6307" s="29"/>
    </row>
    <row r="6308" spans="1:12" x14ac:dyDescent="0.3">
      <c r="A6308" s="5" t="str">
        <f t="shared" si="392"/>
        <v>novembre</v>
      </c>
      <c r="B6308" s="4">
        <f t="shared" si="393"/>
        <v>46</v>
      </c>
      <c r="C6308" s="21">
        <f t="shared" si="394"/>
        <v>44515</v>
      </c>
      <c r="H6308" s="101"/>
      <c r="K6308" s="98">
        <f t="shared" si="395"/>
        <v>0</v>
      </c>
      <c r="L6308" s="29"/>
    </row>
    <row r="6309" spans="1:12" x14ac:dyDescent="0.3">
      <c r="A6309" s="5" t="str">
        <f t="shared" si="392"/>
        <v>novembre</v>
      </c>
      <c r="B6309" s="4">
        <f t="shared" si="393"/>
        <v>46</v>
      </c>
      <c r="C6309" s="21">
        <f t="shared" si="394"/>
        <v>44515</v>
      </c>
      <c r="H6309" s="101"/>
      <c r="K6309" s="98">
        <f t="shared" si="395"/>
        <v>0</v>
      </c>
      <c r="L6309" s="29"/>
    </row>
    <row r="6310" spans="1:12" x14ac:dyDescent="0.3">
      <c r="A6310" s="5" t="str">
        <f t="shared" si="392"/>
        <v>novembre</v>
      </c>
      <c r="B6310" s="4">
        <f t="shared" si="393"/>
        <v>46</v>
      </c>
      <c r="C6310" s="21">
        <f t="shared" si="394"/>
        <v>44515</v>
      </c>
      <c r="H6310" s="101"/>
      <c r="K6310" s="98">
        <f t="shared" si="395"/>
        <v>0</v>
      </c>
      <c r="L6310" s="29"/>
    </row>
    <row r="6311" spans="1:12" x14ac:dyDescent="0.3">
      <c r="A6311" s="5" t="str">
        <f t="shared" si="392"/>
        <v>novembre</v>
      </c>
      <c r="B6311" s="4">
        <f t="shared" si="393"/>
        <v>46</v>
      </c>
      <c r="C6311" s="21">
        <f t="shared" si="394"/>
        <v>44515</v>
      </c>
      <c r="H6311" s="101"/>
      <c r="K6311" s="98">
        <f t="shared" si="395"/>
        <v>0</v>
      </c>
      <c r="L6311" s="29"/>
    </row>
    <row r="6312" spans="1:12" x14ac:dyDescent="0.3">
      <c r="A6312" s="5" t="str">
        <f t="shared" si="392"/>
        <v>novembre</v>
      </c>
      <c r="B6312" s="4">
        <f t="shared" si="393"/>
        <v>46</v>
      </c>
      <c r="C6312" s="21">
        <f t="shared" si="394"/>
        <v>44515</v>
      </c>
      <c r="H6312" s="101"/>
      <c r="K6312" s="98">
        <f t="shared" si="395"/>
        <v>0</v>
      </c>
      <c r="L6312" s="29"/>
    </row>
    <row r="6313" spans="1:12" x14ac:dyDescent="0.3">
      <c r="A6313" s="5" t="str">
        <f t="shared" si="392"/>
        <v>novembre</v>
      </c>
      <c r="B6313" s="4">
        <f t="shared" si="393"/>
        <v>46</v>
      </c>
      <c r="C6313" s="21">
        <f t="shared" si="394"/>
        <v>44515</v>
      </c>
      <c r="H6313" s="101"/>
      <c r="K6313" s="98">
        <f t="shared" si="395"/>
        <v>0</v>
      </c>
      <c r="L6313" s="29"/>
    </row>
    <row r="6314" spans="1:12" x14ac:dyDescent="0.3">
      <c r="A6314" s="5" t="str">
        <f t="shared" si="392"/>
        <v>novembre</v>
      </c>
      <c r="B6314" s="4">
        <f t="shared" si="393"/>
        <v>46</v>
      </c>
      <c r="C6314" s="21">
        <f t="shared" si="394"/>
        <v>44515</v>
      </c>
      <c r="H6314" s="101"/>
      <c r="K6314" s="98">
        <f t="shared" si="395"/>
        <v>0</v>
      </c>
      <c r="L6314" s="29"/>
    </row>
    <row r="6315" spans="1:12" x14ac:dyDescent="0.3">
      <c r="A6315" s="5" t="str">
        <f t="shared" si="392"/>
        <v>novembre</v>
      </c>
      <c r="B6315" s="4">
        <f t="shared" si="393"/>
        <v>46</v>
      </c>
      <c r="C6315" s="21">
        <f t="shared" si="394"/>
        <v>44515</v>
      </c>
      <c r="H6315" s="101"/>
      <c r="K6315" s="98">
        <f t="shared" si="395"/>
        <v>0</v>
      </c>
      <c r="L6315" s="29"/>
    </row>
    <row r="6316" spans="1:12" x14ac:dyDescent="0.3">
      <c r="A6316" s="5" t="str">
        <f t="shared" si="392"/>
        <v>novembre</v>
      </c>
      <c r="B6316" s="4">
        <f t="shared" si="393"/>
        <v>46</v>
      </c>
      <c r="C6316" s="21">
        <f t="shared" si="394"/>
        <v>44515</v>
      </c>
      <c r="H6316" s="101"/>
      <c r="K6316" s="98">
        <f t="shared" si="395"/>
        <v>0</v>
      </c>
      <c r="L6316" s="29"/>
    </row>
    <row r="6317" spans="1:12" x14ac:dyDescent="0.3">
      <c r="A6317" s="5" t="str">
        <f t="shared" si="392"/>
        <v>novembre</v>
      </c>
      <c r="B6317" s="4">
        <f t="shared" si="393"/>
        <v>46</v>
      </c>
      <c r="C6317" s="21">
        <f t="shared" si="394"/>
        <v>44515</v>
      </c>
      <c r="H6317" s="101"/>
      <c r="K6317" s="98">
        <f t="shared" si="395"/>
        <v>0</v>
      </c>
      <c r="L6317" s="29"/>
    </row>
    <row r="6318" spans="1:12" x14ac:dyDescent="0.3">
      <c r="A6318" s="5" t="str">
        <f t="shared" si="392"/>
        <v>novembre</v>
      </c>
      <c r="B6318" s="4">
        <f t="shared" si="393"/>
        <v>46</v>
      </c>
      <c r="C6318" s="21">
        <f t="shared" si="394"/>
        <v>44515</v>
      </c>
      <c r="H6318" s="101"/>
      <c r="K6318" s="98">
        <f t="shared" si="395"/>
        <v>0</v>
      </c>
      <c r="L6318" s="29"/>
    </row>
    <row r="6319" spans="1:12" x14ac:dyDescent="0.3">
      <c r="A6319" s="5" t="str">
        <f t="shared" si="392"/>
        <v>novembre</v>
      </c>
      <c r="B6319" s="4">
        <f t="shared" si="393"/>
        <v>46</v>
      </c>
      <c r="C6319" s="21">
        <f t="shared" si="394"/>
        <v>44515</v>
      </c>
      <c r="H6319" s="101"/>
      <c r="K6319" s="98">
        <f t="shared" si="395"/>
        <v>0</v>
      </c>
      <c r="L6319" s="29"/>
    </row>
    <row r="6320" spans="1:12" x14ac:dyDescent="0.3">
      <c r="A6320" s="5" t="str">
        <f t="shared" si="392"/>
        <v>novembre</v>
      </c>
      <c r="B6320" s="4">
        <f t="shared" si="393"/>
        <v>46</v>
      </c>
      <c r="C6320" s="21">
        <f t="shared" si="394"/>
        <v>44515</v>
      </c>
      <c r="H6320" s="101"/>
      <c r="K6320" s="98">
        <f t="shared" si="395"/>
        <v>0</v>
      </c>
      <c r="L6320" s="29"/>
    </row>
    <row r="6321" spans="1:12" x14ac:dyDescent="0.3">
      <c r="A6321" s="5" t="str">
        <f t="shared" si="392"/>
        <v>novembre</v>
      </c>
      <c r="B6321" s="4">
        <f t="shared" si="393"/>
        <v>46</v>
      </c>
      <c r="C6321" s="21">
        <f t="shared" si="394"/>
        <v>44515</v>
      </c>
      <c r="H6321" s="101"/>
      <c r="K6321" s="98">
        <f t="shared" si="395"/>
        <v>0</v>
      </c>
      <c r="L6321" s="29"/>
    </row>
    <row r="6322" spans="1:12" x14ac:dyDescent="0.3">
      <c r="A6322" s="5" t="str">
        <f t="shared" si="392"/>
        <v>novembre</v>
      </c>
      <c r="B6322" s="4">
        <f t="shared" si="393"/>
        <v>46</v>
      </c>
      <c r="C6322" s="21">
        <f t="shared" si="394"/>
        <v>44515</v>
      </c>
      <c r="H6322" s="101"/>
      <c r="K6322" s="98">
        <f t="shared" si="395"/>
        <v>0</v>
      </c>
      <c r="L6322" s="29"/>
    </row>
    <row r="6323" spans="1:12" x14ac:dyDescent="0.3">
      <c r="A6323" s="5" t="str">
        <f t="shared" si="392"/>
        <v>novembre</v>
      </c>
      <c r="B6323" s="4">
        <f t="shared" si="393"/>
        <v>46</v>
      </c>
      <c r="C6323" s="21">
        <f t="shared" si="394"/>
        <v>44515</v>
      </c>
      <c r="H6323" s="101"/>
      <c r="K6323" s="98">
        <f t="shared" si="395"/>
        <v>0</v>
      </c>
      <c r="L6323" s="29"/>
    </row>
    <row r="6324" spans="1:12" x14ac:dyDescent="0.3">
      <c r="A6324" s="5" t="str">
        <f t="shared" si="392"/>
        <v>novembre</v>
      </c>
      <c r="B6324" s="4">
        <f t="shared" si="393"/>
        <v>46</v>
      </c>
      <c r="C6324" s="21">
        <f t="shared" si="394"/>
        <v>44515</v>
      </c>
      <c r="H6324" s="101"/>
      <c r="K6324" s="98">
        <f t="shared" si="395"/>
        <v>0</v>
      </c>
      <c r="L6324" s="29"/>
    </row>
    <row r="6325" spans="1:12" x14ac:dyDescent="0.3">
      <c r="A6325" s="5" t="str">
        <f t="shared" si="392"/>
        <v>novembre</v>
      </c>
      <c r="B6325" s="4">
        <f t="shared" si="393"/>
        <v>46</v>
      </c>
      <c r="C6325" s="21">
        <f t="shared" si="394"/>
        <v>44515</v>
      </c>
      <c r="H6325" s="101"/>
      <c r="K6325" s="98">
        <f t="shared" si="395"/>
        <v>0</v>
      </c>
      <c r="L6325" s="29"/>
    </row>
    <row r="6326" spans="1:12" x14ac:dyDescent="0.3">
      <c r="A6326" s="5" t="str">
        <f t="shared" si="392"/>
        <v>novembre</v>
      </c>
      <c r="B6326" s="4">
        <f t="shared" si="393"/>
        <v>46</v>
      </c>
      <c r="C6326" s="21">
        <f t="shared" si="394"/>
        <v>44515</v>
      </c>
      <c r="H6326" s="101"/>
      <c r="K6326" s="98">
        <f t="shared" si="395"/>
        <v>0</v>
      </c>
      <c r="L6326" s="29"/>
    </row>
    <row r="6327" spans="1:12" x14ac:dyDescent="0.3">
      <c r="A6327" s="5" t="str">
        <f t="shared" si="392"/>
        <v>novembre</v>
      </c>
      <c r="B6327" s="4">
        <f t="shared" si="393"/>
        <v>46</v>
      </c>
      <c r="C6327" s="21">
        <f t="shared" si="394"/>
        <v>44515</v>
      </c>
      <c r="H6327" s="101"/>
      <c r="K6327" s="98">
        <f t="shared" si="395"/>
        <v>0</v>
      </c>
      <c r="L6327" s="29"/>
    </row>
    <row r="6328" spans="1:12" x14ac:dyDescent="0.3">
      <c r="A6328" s="5" t="str">
        <f t="shared" si="392"/>
        <v>novembre</v>
      </c>
      <c r="B6328" s="4">
        <f t="shared" si="393"/>
        <v>46</v>
      </c>
      <c r="C6328" s="21">
        <f t="shared" si="394"/>
        <v>44515</v>
      </c>
      <c r="H6328" s="101"/>
      <c r="K6328" s="98">
        <f t="shared" si="395"/>
        <v>0</v>
      </c>
      <c r="L6328" s="29"/>
    </row>
    <row r="6329" spans="1:12" x14ac:dyDescent="0.3">
      <c r="A6329" s="5" t="str">
        <f t="shared" si="392"/>
        <v>novembre</v>
      </c>
      <c r="B6329" s="4">
        <f t="shared" si="393"/>
        <v>46</v>
      </c>
      <c r="C6329" s="21">
        <f t="shared" si="394"/>
        <v>44515</v>
      </c>
      <c r="H6329" s="101"/>
      <c r="K6329" s="98">
        <f t="shared" si="395"/>
        <v>0</v>
      </c>
      <c r="L6329" s="29"/>
    </row>
    <row r="6330" spans="1:12" x14ac:dyDescent="0.3">
      <c r="A6330" s="5" t="str">
        <f t="shared" si="392"/>
        <v>novembre</v>
      </c>
      <c r="B6330" s="4">
        <f t="shared" si="393"/>
        <v>46</v>
      </c>
      <c r="C6330" s="21">
        <f t="shared" si="394"/>
        <v>44515</v>
      </c>
      <c r="H6330" s="101"/>
      <c r="K6330" s="98">
        <f t="shared" si="395"/>
        <v>0</v>
      </c>
      <c r="L6330" s="29"/>
    </row>
    <row r="6331" spans="1:12" x14ac:dyDescent="0.3">
      <c r="A6331" s="5" t="str">
        <f t="shared" si="392"/>
        <v>novembre</v>
      </c>
      <c r="B6331" s="4">
        <f t="shared" si="393"/>
        <v>46</v>
      </c>
      <c r="C6331" s="21">
        <f t="shared" si="394"/>
        <v>44515</v>
      </c>
      <c r="H6331" s="101"/>
      <c r="K6331" s="98">
        <f t="shared" si="395"/>
        <v>0</v>
      </c>
      <c r="L6331" s="29"/>
    </row>
    <row r="6332" spans="1:12" x14ac:dyDescent="0.3">
      <c r="A6332" s="5" t="str">
        <f t="shared" si="392"/>
        <v>novembre</v>
      </c>
      <c r="B6332" s="4">
        <f t="shared" si="393"/>
        <v>46</v>
      </c>
      <c r="C6332" s="21">
        <f t="shared" si="394"/>
        <v>44515</v>
      </c>
      <c r="H6332" s="101"/>
      <c r="K6332" s="98">
        <f t="shared" si="395"/>
        <v>0</v>
      </c>
      <c r="L6332" s="29"/>
    </row>
    <row r="6333" spans="1:12" x14ac:dyDescent="0.3">
      <c r="A6333" s="5" t="str">
        <f t="shared" si="392"/>
        <v>novembre</v>
      </c>
      <c r="B6333" s="4">
        <f t="shared" si="393"/>
        <v>46</v>
      </c>
      <c r="C6333" s="21">
        <f t="shared" si="394"/>
        <v>44515</v>
      </c>
      <c r="H6333" s="101"/>
      <c r="K6333" s="98">
        <f t="shared" si="395"/>
        <v>0</v>
      </c>
      <c r="L6333" s="29"/>
    </row>
    <row r="6334" spans="1:12" x14ac:dyDescent="0.3">
      <c r="A6334" s="5" t="str">
        <f t="shared" si="392"/>
        <v>novembre</v>
      </c>
      <c r="B6334" s="4">
        <f t="shared" si="393"/>
        <v>46</v>
      </c>
      <c r="C6334" s="21">
        <f t="shared" si="394"/>
        <v>44515</v>
      </c>
      <c r="H6334" s="101"/>
      <c r="K6334" s="98">
        <f t="shared" si="395"/>
        <v>0</v>
      </c>
      <c r="L6334" s="29"/>
    </row>
    <row r="6335" spans="1:12" x14ac:dyDescent="0.3">
      <c r="A6335" s="5" t="str">
        <f t="shared" si="392"/>
        <v>novembre</v>
      </c>
      <c r="B6335" s="4">
        <f t="shared" si="393"/>
        <v>46</v>
      </c>
      <c r="C6335" s="21">
        <f t="shared" si="394"/>
        <v>44515</v>
      </c>
      <c r="H6335" s="101"/>
      <c r="K6335" s="98">
        <f t="shared" si="395"/>
        <v>0</v>
      </c>
      <c r="L6335" s="29"/>
    </row>
    <row r="6336" spans="1:12" x14ac:dyDescent="0.3">
      <c r="A6336" s="5" t="str">
        <f t="shared" si="392"/>
        <v>novembre</v>
      </c>
      <c r="B6336" s="4">
        <f t="shared" si="393"/>
        <v>46</v>
      </c>
      <c r="C6336" s="21">
        <f t="shared" si="394"/>
        <v>44515</v>
      </c>
      <c r="H6336" s="101"/>
      <c r="K6336" s="98">
        <f t="shared" si="395"/>
        <v>0</v>
      </c>
      <c r="L6336" s="29"/>
    </row>
    <row r="6337" spans="1:12" x14ac:dyDescent="0.3">
      <c r="A6337" s="5" t="str">
        <f t="shared" si="392"/>
        <v>novembre</v>
      </c>
      <c r="B6337" s="4">
        <f t="shared" si="393"/>
        <v>46</v>
      </c>
      <c r="C6337" s="21">
        <f t="shared" si="394"/>
        <v>44515</v>
      </c>
      <c r="H6337" s="101"/>
      <c r="K6337" s="98">
        <f t="shared" si="395"/>
        <v>0</v>
      </c>
      <c r="L6337" s="29"/>
    </row>
    <row r="6338" spans="1:12" x14ac:dyDescent="0.3">
      <c r="A6338" s="5" t="str">
        <f t="shared" si="392"/>
        <v>novembre</v>
      </c>
      <c r="B6338" s="4">
        <f t="shared" si="393"/>
        <v>46</v>
      </c>
      <c r="C6338" s="21">
        <f t="shared" si="394"/>
        <v>44515</v>
      </c>
      <c r="H6338" s="101"/>
      <c r="K6338" s="98">
        <f t="shared" si="395"/>
        <v>0</v>
      </c>
      <c r="L6338" s="29"/>
    </row>
    <row r="6339" spans="1:12" x14ac:dyDescent="0.3">
      <c r="A6339" s="5" t="str">
        <f t="shared" si="392"/>
        <v>novembre</v>
      </c>
      <c r="B6339" s="4">
        <f t="shared" si="393"/>
        <v>46</v>
      </c>
      <c r="C6339" s="21">
        <f t="shared" si="394"/>
        <v>44515</v>
      </c>
      <c r="H6339" s="101"/>
      <c r="K6339" s="98">
        <f t="shared" si="395"/>
        <v>0</v>
      </c>
      <c r="L6339" s="29"/>
    </row>
    <row r="6340" spans="1:12" x14ac:dyDescent="0.3">
      <c r="A6340" s="5" t="str">
        <f t="shared" ref="A6340:A6403" si="396">TEXT(30*MONTH(C6340),"mmmm")</f>
        <v>novembre</v>
      </c>
      <c r="B6340" s="4">
        <f t="shared" ref="B6340:B6403" si="397">_xlfn.ISOWEEKNUM(C6340)</f>
        <v>46</v>
      </c>
      <c r="C6340" s="21">
        <f t="shared" ref="C6340:C6403" si="398">WORKDAY(INT((ROW()-1)/20)+"01/01/2021",1)</f>
        <v>44515</v>
      </c>
      <c r="H6340" s="101"/>
      <c r="K6340" s="98">
        <f t="shared" ref="K6340:K6403" si="399">IFERROR((I6340-J6340)/J6340,0)</f>
        <v>0</v>
      </c>
      <c r="L6340" s="29"/>
    </row>
    <row r="6341" spans="1:12" x14ac:dyDescent="0.3">
      <c r="A6341" s="5" t="str">
        <f t="shared" si="396"/>
        <v>novembre</v>
      </c>
      <c r="B6341" s="4">
        <f t="shared" si="397"/>
        <v>46</v>
      </c>
      <c r="C6341" s="21">
        <f t="shared" si="398"/>
        <v>44515</v>
      </c>
      <c r="H6341" s="101"/>
      <c r="K6341" s="98">
        <f t="shared" si="399"/>
        <v>0</v>
      </c>
      <c r="L6341" s="29"/>
    </row>
    <row r="6342" spans="1:12" x14ac:dyDescent="0.3">
      <c r="A6342" s="5" t="str">
        <f t="shared" si="396"/>
        <v>novembre</v>
      </c>
      <c r="B6342" s="4">
        <f t="shared" si="397"/>
        <v>46</v>
      </c>
      <c r="C6342" s="21">
        <f t="shared" si="398"/>
        <v>44515</v>
      </c>
      <c r="H6342" s="101"/>
      <c r="K6342" s="98">
        <f t="shared" si="399"/>
        <v>0</v>
      </c>
      <c r="L6342" s="29"/>
    </row>
    <row r="6343" spans="1:12" x14ac:dyDescent="0.3">
      <c r="A6343" s="5" t="str">
        <f t="shared" si="396"/>
        <v>novembre</v>
      </c>
      <c r="B6343" s="4">
        <f t="shared" si="397"/>
        <v>46</v>
      </c>
      <c r="C6343" s="21">
        <f t="shared" si="398"/>
        <v>44515</v>
      </c>
      <c r="H6343" s="101"/>
      <c r="K6343" s="98">
        <f t="shared" si="399"/>
        <v>0</v>
      </c>
      <c r="L6343" s="29"/>
    </row>
    <row r="6344" spans="1:12" x14ac:dyDescent="0.3">
      <c r="A6344" s="5" t="str">
        <f t="shared" si="396"/>
        <v>novembre</v>
      </c>
      <c r="B6344" s="4">
        <f t="shared" si="397"/>
        <v>46</v>
      </c>
      <c r="C6344" s="21">
        <f t="shared" si="398"/>
        <v>44515</v>
      </c>
      <c r="H6344" s="101"/>
      <c r="K6344" s="98">
        <f t="shared" si="399"/>
        <v>0</v>
      </c>
      <c r="L6344" s="29"/>
    </row>
    <row r="6345" spans="1:12" x14ac:dyDescent="0.3">
      <c r="A6345" s="5" t="str">
        <f t="shared" si="396"/>
        <v>novembre</v>
      </c>
      <c r="B6345" s="4">
        <f t="shared" si="397"/>
        <v>46</v>
      </c>
      <c r="C6345" s="21">
        <f t="shared" si="398"/>
        <v>44515</v>
      </c>
      <c r="H6345" s="101"/>
      <c r="K6345" s="98">
        <f t="shared" si="399"/>
        <v>0</v>
      </c>
      <c r="L6345" s="29"/>
    </row>
    <row r="6346" spans="1:12" x14ac:dyDescent="0.3">
      <c r="A6346" s="5" t="str">
        <f t="shared" si="396"/>
        <v>novembre</v>
      </c>
      <c r="B6346" s="4">
        <f t="shared" si="397"/>
        <v>46</v>
      </c>
      <c r="C6346" s="21">
        <f t="shared" si="398"/>
        <v>44515</v>
      </c>
      <c r="H6346" s="101"/>
      <c r="K6346" s="98">
        <f t="shared" si="399"/>
        <v>0</v>
      </c>
      <c r="L6346" s="29"/>
    </row>
    <row r="6347" spans="1:12" x14ac:dyDescent="0.3">
      <c r="A6347" s="5" t="str">
        <f t="shared" si="396"/>
        <v>novembre</v>
      </c>
      <c r="B6347" s="4">
        <f t="shared" si="397"/>
        <v>46</v>
      </c>
      <c r="C6347" s="21">
        <f t="shared" si="398"/>
        <v>44515</v>
      </c>
      <c r="H6347" s="101"/>
      <c r="K6347" s="98">
        <f t="shared" si="399"/>
        <v>0</v>
      </c>
      <c r="L6347" s="29"/>
    </row>
    <row r="6348" spans="1:12" x14ac:dyDescent="0.3">
      <c r="A6348" s="5" t="str">
        <f t="shared" si="396"/>
        <v>novembre</v>
      </c>
      <c r="B6348" s="4">
        <f t="shared" si="397"/>
        <v>46</v>
      </c>
      <c r="C6348" s="21">
        <f t="shared" si="398"/>
        <v>44515</v>
      </c>
      <c r="H6348" s="101"/>
      <c r="K6348" s="98">
        <f t="shared" si="399"/>
        <v>0</v>
      </c>
      <c r="L6348" s="29"/>
    </row>
    <row r="6349" spans="1:12" x14ac:dyDescent="0.3">
      <c r="A6349" s="5" t="str">
        <f t="shared" si="396"/>
        <v>novembre</v>
      </c>
      <c r="B6349" s="4">
        <f t="shared" si="397"/>
        <v>46</v>
      </c>
      <c r="C6349" s="21">
        <f t="shared" si="398"/>
        <v>44515</v>
      </c>
      <c r="H6349" s="101"/>
      <c r="K6349" s="98">
        <f t="shared" si="399"/>
        <v>0</v>
      </c>
      <c r="L6349" s="29"/>
    </row>
    <row r="6350" spans="1:12" x14ac:dyDescent="0.3">
      <c r="A6350" s="5" t="str">
        <f t="shared" si="396"/>
        <v>novembre</v>
      </c>
      <c r="B6350" s="4">
        <f t="shared" si="397"/>
        <v>46</v>
      </c>
      <c r="C6350" s="21">
        <f t="shared" si="398"/>
        <v>44515</v>
      </c>
      <c r="H6350" s="101"/>
      <c r="K6350" s="98">
        <f t="shared" si="399"/>
        <v>0</v>
      </c>
      <c r="L6350" s="29"/>
    </row>
    <row r="6351" spans="1:12" x14ac:dyDescent="0.3">
      <c r="A6351" s="5" t="str">
        <f t="shared" si="396"/>
        <v>novembre</v>
      </c>
      <c r="B6351" s="4">
        <f t="shared" si="397"/>
        <v>46</v>
      </c>
      <c r="C6351" s="21">
        <f t="shared" si="398"/>
        <v>44515</v>
      </c>
      <c r="H6351" s="101"/>
      <c r="K6351" s="98">
        <f t="shared" si="399"/>
        <v>0</v>
      </c>
      <c r="L6351" s="29"/>
    </row>
    <row r="6352" spans="1:12" x14ac:dyDescent="0.3">
      <c r="A6352" s="5" t="str">
        <f t="shared" si="396"/>
        <v>novembre</v>
      </c>
      <c r="B6352" s="4">
        <f t="shared" si="397"/>
        <v>46</v>
      </c>
      <c r="C6352" s="21">
        <f t="shared" si="398"/>
        <v>44515</v>
      </c>
      <c r="H6352" s="101"/>
      <c r="K6352" s="98">
        <f t="shared" si="399"/>
        <v>0</v>
      </c>
      <c r="L6352" s="29"/>
    </row>
    <row r="6353" spans="1:12" x14ac:dyDescent="0.3">
      <c r="A6353" s="5" t="str">
        <f t="shared" si="396"/>
        <v>novembre</v>
      </c>
      <c r="B6353" s="4">
        <f t="shared" si="397"/>
        <v>46</v>
      </c>
      <c r="C6353" s="21">
        <f t="shared" si="398"/>
        <v>44515</v>
      </c>
      <c r="H6353" s="101"/>
      <c r="K6353" s="98">
        <f t="shared" si="399"/>
        <v>0</v>
      </c>
      <c r="L6353" s="29"/>
    </row>
    <row r="6354" spans="1:12" x14ac:dyDescent="0.3">
      <c r="A6354" s="5" t="str">
        <f t="shared" si="396"/>
        <v>novembre</v>
      </c>
      <c r="B6354" s="4">
        <f t="shared" si="397"/>
        <v>46</v>
      </c>
      <c r="C6354" s="21">
        <f t="shared" si="398"/>
        <v>44515</v>
      </c>
      <c r="H6354" s="101"/>
      <c r="K6354" s="98">
        <f t="shared" si="399"/>
        <v>0</v>
      </c>
      <c r="L6354" s="29"/>
    </row>
    <row r="6355" spans="1:12" x14ac:dyDescent="0.3">
      <c r="A6355" s="5" t="str">
        <f t="shared" si="396"/>
        <v>novembre</v>
      </c>
      <c r="B6355" s="4">
        <f t="shared" si="397"/>
        <v>46</v>
      </c>
      <c r="C6355" s="21">
        <f t="shared" si="398"/>
        <v>44515</v>
      </c>
      <c r="H6355" s="101"/>
      <c r="K6355" s="98">
        <f t="shared" si="399"/>
        <v>0</v>
      </c>
      <c r="L6355" s="29"/>
    </row>
    <row r="6356" spans="1:12" x14ac:dyDescent="0.3">
      <c r="A6356" s="5" t="str">
        <f t="shared" si="396"/>
        <v>novembre</v>
      </c>
      <c r="B6356" s="4">
        <f t="shared" si="397"/>
        <v>46</v>
      </c>
      <c r="C6356" s="21">
        <f t="shared" si="398"/>
        <v>44515</v>
      </c>
      <c r="H6356" s="101"/>
      <c r="K6356" s="98">
        <f t="shared" si="399"/>
        <v>0</v>
      </c>
      <c r="L6356" s="29"/>
    </row>
    <row r="6357" spans="1:12" x14ac:dyDescent="0.3">
      <c r="A6357" s="5" t="str">
        <f t="shared" si="396"/>
        <v>novembre</v>
      </c>
      <c r="B6357" s="4">
        <f t="shared" si="397"/>
        <v>46</v>
      </c>
      <c r="C6357" s="21">
        <f t="shared" si="398"/>
        <v>44515</v>
      </c>
      <c r="H6357" s="101"/>
      <c r="K6357" s="98">
        <f t="shared" si="399"/>
        <v>0</v>
      </c>
      <c r="L6357" s="29"/>
    </row>
    <row r="6358" spans="1:12" x14ac:dyDescent="0.3">
      <c r="A6358" s="5" t="str">
        <f t="shared" si="396"/>
        <v>novembre</v>
      </c>
      <c r="B6358" s="4">
        <f t="shared" si="397"/>
        <v>46</v>
      </c>
      <c r="C6358" s="21">
        <f t="shared" si="398"/>
        <v>44515</v>
      </c>
      <c r="H6358" s="101"/>
      <c r="K6358" s="98">
        <f t="shared" si="399"/>
        <v>0</v>
      </c>
      <c r="L6358" s="29"/>
    </row>
    <row r="6359" spans="1:12" x14ac:dyDescent="0.3">
      <c r="A6359" s="5" t="str">
        <f t="shared" si="396"/>
        <v>novembre</v>
      </c>
      <c r="B6359" s="4">
        <f t="shared" si="397"/>
        <v>46</v>
      </c>
      <c r="C6359" s="21">
        <f t="shared" si="398"/>
        <v>44515</v>
      </c>
      <c r="H6359" s="101"/>
      <c r="K6359" s="98">
        <f t="shared" si="399"/>
        <v>0</v>
      </c>
      <c r="L6359" s="29"/>
    </row>
    <row r="6360" spans="1:12" x14ac:dyDescent="0.3">
      <c r="A6360" s="5" t="str">
        <f t="shared" si="396"/>
        <v>novembre</v>
      </c>
      <c r="B6360" s="4">
        <f t="shared" si="397"/>
        <v>46</v>
      </c>
      <c r="C6360" s="21">
        <f t="shared" si="398"/>
        <v>44515</v>
      </c>
      <c r="H6360" s="101"/>
      <c r="K6360" s="98">
        <f t="shared" si="399"/>
        <v>0</v>
      </c>
      <c r="L6360" s="29"/>
    </row>
    <row r="6361" spans="1:12" x14ac:dyDescent="0.3">
      <c r="A6361" s="5" t="str">
        <f t="shared" si="396"/>
        <v>novembre</v>
      </c>
      <c r="B6361" s="4">
        <f t="shared" si="397"/>
        <v>46</v>
      </c>
      <c r="C6361" s="21">
        <f t="shared" si="398"/>
        <v>44516</v>
      </c>
      <c r="H6361" s="101"/>
      <c r="K6361" s="98">
        <f t="shared" si="399"/>
        <v>0</v>
      </c>
      <c r="L6361" s="29"/>
    </row>
    <row r="6362" spans="1:12" x14ac:dyDescent="0.3">
      <c r="A6362" s="5" t="str">
        <f t="shared" si="396"/>
        <v>novembre</v>
      </c>
      <c r="B6362" s="4">
        <f t="shared" si="397"/>
        <v>46</v>
      </c>
      <c r="C6362" s="21">
        <f t="shared" si="398"/>
        <v>44516</v>
      </c>
      <c r="H6362" s="101"/>
      <c r="K6362" s="98">
        <f t="shared" si="399"/>
        <v>0</v>
      </c>
      <c r="L6362" s="29"/>
    </row>
    <row r="6363" spans="1:12" x14ac:dyDescent="0.3">
      <c r="A6363" s="5" t="str">
        <f t="shared" si="396"/>
        <v>novembre</v>
      </c>
      <c r="B6363" s="4">
        <f t="shared" si="397"/>
        <v>46</v>
      </c>
      <c r="C6363" s="21">
        <f t="shared" si="398"/>
        <v>44516</v>
      </c>
      <c r="H6363" s="101"/>
      <c r="K6363" s="98">
        <f t="shared" si="399"/>
        <v>0</v>
      </c>
      <c r="L6363" s="29"/>
    </row>
    <row r="6364" spans="1:12" x14ac:dyDescent="0.3">
      <c r="A6364" s="5" t="str">
        <f t="shared" si="396"/>
        <v>novembre</v>
      </c>
      <c r="B6364" s="4">
        <f t="shared" si="397"/>
        <v>46</v>
      </c>
      <c r="C6364" s="21">
        <f t="shared" si="398"/>
        <v>44516</v>
      </c>
      <c r="H6364" s="101"/>
      <c r="K6364" s="98">
        <f t="shared" si="399"/>
        <v>0</v>
      </c>
      <c r="L6364" s="29"/>
    </row>
    <row r="6365" spans="1:12" x14ac:dyDescent="0.3">
      <c r="A6365" s="5" t="str">
        <f t="shared" si="396"/>
        <v>novembre</v>
      </c>
      <c r="B6365" s="4">
        <f t="shared" si="397"/>
        <v>46</v>
      </c>
      <c r="C6365" s="21">
        <f t="shared" si="398"/>
        <v>44516</v>
      </c>
      <c r="H6365" s="101"/>
      <c r="K6365" s="98">
        <f t="shared" si="399"/>
        <v>0</v>
      </c>
      <c r="L6365" s="29"/>
    </row>
    <row r="6366" spans="1:12" x14ac:dyDescent="0.3">
      <c r="A6366" s="5" t="str">
        <f t="shared" si="396"/>
        <v>novembre</v>
      </c>
      <c r="B6366" s="4">
        <f t="shared" si="397"/>
        <v>46</v>
      </c>
      <c r="C6366" s="21">
        <f t="shared" si="398"/>
        <v>44516</v>
      </c>
      <c r="H6366" s="101"/>
      <c r="K6366" s="98">
        <f t="shared" si="399"/>
        <v>0</v>
      </c>
      <c r="L6366" s="29"/>
    </row>
    <row r="6367" spans="1:12" x14ac:dyDescent="0.3">
      <c r="A6367" s="5" t="str">
        <f t="shared" si="396"/>
        <v>novembre</v>
      </c>
      <c r="B6367" s="4">
        <f t="shared" si="397"/>
        <v>46</v>
      </c>
      <c r="C6367" s="21">
        <f t="shared" si="398"/>
        <v>44516</v>
      </c>
      <c r="H6367" s="101"/>
      <c r="K6367" s="98">
        <f t="shared" si="399"/>
        <v>0</v>
      </c>
      <c r="L6367" s="29"/>
    </row>
    <row r="6368" spans="1:12" x14ac:dyDescent="0.3">
      <c r="A6368" s="5" t="str">
        <f t="shared" si="396"/>
        <v>novembre</v>
      </c>
      <c r="B6368" s="4">
        <f t="shared" si="397"/>
        <v>46</v>
      </c>
      <c r="C6368" s="21">
        <f t="shared" si="398"/>
        <v>44516</v>
      </c>
      <c r="H6368" s="101"/>
      <c r="K6368" s="98">
        <f t="shared" si="399"/>
        <v>0</v>
      </c>
      <c r="L6368" s="29"/>
    </row>
    <row r="6369" spans="1:12" x14ac:dyDescent="0.3">
      <c r="A6369" s="5" t="str">
        <f t="shared" si="396"/>
        <v>novembre</v>
      </c>
      <c r="B6369" s="4">
        <f t="shared" si="397"/>
        <v>46</v>
      </c>
      <c r="C6369" s="21">
        <f t="shared" si="398"/>
        <v>44516</v>
      </c>
      <c r="H6369" s="101"/>
      <c r="K6369" s="98">
        <f t="shared" si="399"/>
        <v>0</v>
      </c>
      <c r="L6369" s="29"/>
    </row>
    <row r="6370" spans="1:12" x14ac:dyDescent="0.3">
      <c r="A6370" s="5" t="str">
        <f t="shared" si="396"/>
        <v>novembre</v>
      </c>
      <c r="B6370" s="4">
        <f t="shared" si="397"/>
        <v>46</v>
      </c>
      <c r="C6370" s="21">
        <f t="shared" si="398"/>
        <v>44516</v>
      </c>
      <c r="H6370" s="101"/>
      <c r="K6370" s="98">
        <f t="shared" si="399"/>
        <v>0</v>
      </c>
      <c r="L6370" s="29"/>
    </row>
    <row r="6371" spans="1:12" x14ac:dyDescent="0.3">
      <c r="A6371" s="5" t="str">
        <f t="shared" si="396"/>
        <v>novembre</v>
      </c>
      <c r="B6371" s="4">
        <f t="shared" si="397"/>
        <v>46</v>
      </c>
      <c r="C6371" s="21">
        <f t="shared" si="398"/>
        <v>44516</v>
      </c>
      <c r="H6371" s="101"/>
      <c r="K6371" s="98">
        <f t="shared" si="399"/>
        <v>0</v>
      </c>
      <c r="L6371" s="29"/>
    </row>
    <row r="6372" spans="1:12" x14ac:dyDescent="0.3">
      <c r="A6372" s="5" t="str">
        <f t="shared" si="396"/>
        <v>novembre</v>
      </c>
      <c r="B6372" s="4">
        <f t="shared" si="397"/>
        <v>46</v>
      </c>
      <c r="C6372" s="21">
        <f t="shared" si="398"/>
        <v>44516</v>
      </c>
      <c r="H6372" s="101"/>
      <c r="K6372" s="98">
        <f t="shared" si="399"/>
        <v>0</v>
      </c>
      <c r="L6372" s="29"/>
    </row>
    <row r="6373" spans="1:12" x14ac:dyDescent="0.3">
      <c r="A6373" s="5" t="str">
        <f t="shared" si="396"/>
        <v>novembre</v>
      </c>
      <c r="B6373" s="4">
        <f t="shared" si="397"/>
        <v>46</v>
      </c>
      <c r="C6373" s="21">
        <f t="shared" si="398"/>
        <v>44516</v>
      </c>
      <c r="H6373" s="101"/>
      <c r="K6373" s="98">
        <f t="shared" si="399"/>
        <v>0</v>
      </c>
      <c r="L6373" s="29"/>
    </row>
    <row r="6374" spans="1:12" x14ac:dyDescent="0.3">
      <c r="A6374" s="5" t="str">
        <f t="shared" si="396"/>
        <v>novembre</v>
      </c>
      <c r="B6374" s="4">
        <f t="shared" si="397"/>
        <v>46</v>
      </c>
      <c r="C6374" s="21">
        <f t="shared" si="398"/>
        <v>44516</v>
      </c>
      <c r="H6374" s="101"/>
      <c r="K6374" s="98">
        <f t="shared" si="399"/>
        <v>0</v>
      </c>
      <c r="L6374" s="29"/>
    </row>
    <row r="6375" spans="1:12" x14ac:dyDescent="0.3">
      <c r="A6375" s="5" t="str">
        <f t="shared" si="396"/>
        <v>novembre</v>
      </c>
      <c r="B6375" s="4">
        <f t="shared" si="397"/>
        <v>46</v>
      </c>
      <c r="C6375" s="21">
        <f t="shared" si="398"/>
        <v>44516</v>
      </c>
      <c r="H6375" s="101"/>
      <c r="K6375" s="98">
        <f t="shared" si="399"/>
        <v>0</v>
      </c>
      <c r="L6375" s="29"/>
    </row>
    <row r="6376" spans="1:12" x14ac:dyDescent="0.3">
      <c r="A6376" s="5" t="str">
        <f t="shared" si="396"/>
        <v>novembre</v>
      </c>
      <c r="B6376" s="4">
        <f t="shared" si="397"/>
        <v>46</v>
      </c>
      <c r="C6376" s="21">
        <f t="shared" si="398"/>
        <v>44516</v>
      </c>
      <c r="H6376" s="101"/>
      <c r="K6376" s="98">
        <f t="shared" si="399"/>
        <v>0</v>
      </c>
      <c r="L6376" s="29"/>
    </row>
    <row r="6377" spans="1:12" x14ac:dyDescent="0.3">
      <c r="A6377" s="5" t="str">
        <f t="shared" si="396"/>
        <v>novembre</v>
      </c>
      <c r="B6377" s="4">
        <f t="shared" si="397"/>
        <v>46</v>
      </c>
      <c r="C6377" s="21">
        <f t="shared" si="398"/>
        <v>44516</v>
      </c>
      <c r="H6377" s="101"/>
      <c r="K6377" s="98">
        <f t="shared" si="399"/>
        <v>0</v>
      </c>
      <c r="L6377" s="29"/>
    </row>
    <row r="6378" spans="1:12" x14ac:dyDescent="0.3">
      <c r="A6378" s="5" t="str">
        <f t="shared" si="396"/>
        <v>novembre</v>
      </c>
      <c r="B6378" s="4">
        <f t="shared" si="397"/>
        <v>46</v>
      </c>
      <c r="C6378" s="21">
        <f t="shared" si="398"/>
        <v>44516</v>
      </c>
      <c r="H6378" s="101"/>
      <c r="K6378" s="98">
        <f t="shared" si="399"/>
        <v>0</v>
      </c>
      <c r="L6378" s="29"/>
    </row>
    <row r="6379" spans="1:12" x14ac:dyDescent="0.3">
      <c r="A6379" s="5" t="str">
        <f t="shared" si="396"/>
        <v>novembre</v>
      </c>
      <c r="B6379" s="4">
        <f t="shared" si="397"/>
        <v>46</v>
      </c>
      <c r="C6379" s="21">
        <f t="shared" si="398"/>
        <v>44516</v>
      </c>
      <c r="H6379" s="101"/>
      <c r="K6379" s="98">
        <f t="shared" si="399"/>
        <v>0</v>
      </c>
      <c r="L6379" s="29"/>
    </row>
    <row r="6380" spans="1:12" x14ac:dyDescent="0.3">
      <c r="A6380" s="5" t="str">
        <f t="shared" si="396"/>
        <v>novembre</v>
      </c>
      <c r="B6380" s="4">
        <f t="shared" si="397"/>
        <v>46</v>
      </c>
      <c r="C6380" s="21">
        <f t="shared" si="398"/>
        <v>44516</v>
      </c>
      <c r="H6380" s="101"/>
      <c r="K6380" s="98">
        <f t="shared" si="399"/>
        <v>0</v>
      </c>
      <c r="L6380" s="29"/>
    </row>
    <row r="6381" spans="1:12" x14ac:dyDescent="0.3">
      <c r="A6381" s="5" t="str">
        <f t="shared" si="396"/>
        <v>novembre</v>
      </c>
      <c r="B6381" s="4">
        <f t="shared" si="397"/>
        <v>46</v>
      </c>
      <c r="C6381" s="21">
        <f t="shared" si="398"/>
        <v>44517</v>
      </c>
      <c r="H6381" s="101"/>
      <c r="K6381" s="98">
        <f t="shared" si="399"/>
        <v>0</v>
      </c>
      <c r="L6381" s="29"/>
    </row>
    <row r="6382" spans="1:12" x14ac:dyDescent="0.3">
      <c r="A6382" s="5" t="str">
        <f t="shared" si="396"/>
        <v>novembre</v>
      </c>
      <c r="B6382" s="4">
        <f t="shared" si="397"/>
        <v>46</v>
      </c>
      <c r="C6382" s="21">
        <f t="shared" si="398"/>
        <v>44517</v>
      </c>
      <c r="H6382" s="101"/>
      <c r="K6382" s="98">
        <f t="shared" si="399"/>
        <v>0</v>
      </c>
      <c r="L6382" s="29"/>
    </row>
    <row r="6383" spans="1:12" x14ac:dyDescent="0.3">
      <c r="A6383" s="5" t="str">
        <f t="shared" si="396"/>
        <v>novembre</v>
      </c>
      <c r="B6383" s="4">
        <f t="shared" si="397"/>
        <v>46</v>
      </c>
      <c r="C6383" s="21">
        <f t="shared" si="398"/>
        <v>44517</v>
      </c>
      <c r="H6383" s="101"/>
      <c r="K6383" s="98">
        <f t="shared" si="399"/>
        <v>0</v>
      </c>
      <c r="L6383" s="29"/>
    </row>
    <row r="6384" spans="1:12" x14ac:dyDescent="0.3">
      <c r="A6384" s="5" t="str">
        <f t="shared" si="396"/>
        <v>novembre</v>
      </c>
      <c r="B6384" s="4">
        <f t="shared" si="397"/>
        <v>46</v>
      </c>
      <c r="C6384" s="21">
        <f t="shared" si="398"/>
        <v>44517</v>
      </c>
      <c r="H6384" s="101"/>
      <c r="K6384" s="98">
        <f t="shared" si="399"/>
        <v>0</v>
      </c>
      <c r="L6384" s="29"/>
    </row>
    <row r="6385" spans="1:12" x14ac:dyDescent="0.3">
      <c r="A6385" s="5" t="str">
        <f t="shared" si="396"/>
        <v>novembre</v>
      </c>
      <c r="B6385" s="4">
        <f t="shared" si="397"/>
        <v>46</v>
      </c>
      <c r="C6385" s="21">
        <f t="shared" si="398"/>
        <v>44517</v>
      </c>
      <c r="H6385" s="101"/>
      <c r="K6385" s="98">
        <f t="shared" si="399"/>
        <v>0</v>
      </c>
      <c r="L6385" s="29"/>
    </row>
    <row r="6386" spans="1:12" x14ac:dyDescent="0.3">
      <c r="A6386" s="5" t="str">
        <f t="shared" si="396"/>
        <v>novembre</v>
      </c>
      <c r="B6386" s="4">
        <f t="shared" si="397"/>
        <v>46</v>
      </c>
      <c r="C6386" s="21">
        <f t="shared" si="398"/>
        <v>44517</v>
      </c>
      <c r="H6386" s="101"/>
      <c r="K6386" s="98">
        <f t="shared" si="399"/>
        <v>0</v>
      </c>
      <c r="L6386" s="29"/>
    </row>
    <row r="6387" spans="1:12" x14ac:dyDescent="0.3">
      <c r="A6387" s="5" t="str">
        <f t="shared" si="396"/>
        <v>novembre</v>
      </c>
      <c r="B6387" s="4">
        <f t="shared" si="397"/>
        <v>46</v>
      </c>
      <c r="C6387" s="21">
        <f t="shared" si="398"/>
        <v>44517</v>
      </c>
      <c r="H6387" s="101"/>
      <c r="K6387" s="98">
        <f t="shared" si="399"/>
        <v>0</v>
      </c>
      <c r="L6387" s="29"/>
    </row>
    <row r="6388" spans="1:12" x14ac:dyDescent="0.3">
      <c r="A6388" s="5" t="str">
        <f t="shared" si="396"/>
        <v>novembre</v>
      </c>
      <c r="B6388" s="4">
        <f t="shared" si="397"/>
        <v>46</v>
      </c>
      <c r="C6388" s="21">
        <f t="shared" si="398"/>
        <v>44517</v>
      </c>
      <c r="H6388" s="101"/>
      <c r="K6388" s="98">
        <f t="shared" si="399"/>
        <v>0</v>
      </c>
      <c r="L6388" s="29"/>
    </row>
    <row r="6389" spans="1:12" x14ac:dyDescent="0.3">
      <c r="A6389" s="5" t="str">
        <f t="shared" si="396"/>
        <v>novembre</v>
      </c>
      <c r="B6389" s="4">
        <f t="shared" si="397"/>
        <v>46</v>
      </c>
      <c r="C6389" s="21">
        <f t="shared" si="398"/>
        <v>44517</v>
      </c>
      <c r="H6389" s="101"/>
      <c r="K6389" s="98">
        <f t="shared" si="399"/>
        <v>0</v>
      </c>
      <c r="L6389" s="29"/>
    </row>
    <row r="6390" spans="1:12" x14ac:dyDescent="0.3">
      <c r="A6390" s="5" t="str">
        <f t="shared" si="396"/>
        <v>novembre</v>
      </c>
      <c r="B6390" s="4">
        <f t="shared" si="397"/>
        <v>46</v>
      </c>
      <c r="C6390" s="21">
        <f t="shared" si="398"/>
        <v>44517</v>
      </c>
      <c r="H6390" s="101"/>
      <c r="K6390" s="98">
        <f t="shared" si="399"/>
        <v>0</v>
      </c>
      <c r="L6390" s="29"/>
    </row>
    <row r="6391" spans="1:12" x14ac:dyDescent="0.3">
      <c r="A6391" s="5" t="str">
        <f t="shared" si="396"/>
        <v>novembre</v>
      </c>
      <c r="B6391" s="4">
        <f t="shared" si="397"/>
        <v>46</v>
      </c>
      <c r="C6391" s="21">
        <f t="shared" si="398"/>
        <v>44517</v>
      </c>
      <c r="H6391" s="101"/>
      <c r="K6391" s="98">
        <f t="shared" si="399"/>
        <v>0</v>
      </c>
      <c r="L6391" s="29"/>
    </row>
    <row r="6392" spans="1:12" x14ac:dyDescent="0.3">
      <c r="A6392" s="5" t="str">
        <f t="shared" si="396"/>
        <v>novembre</v>
      </c>
      <c r="B6392" s="4">
        <f t="shared" si="397"/>
        <v>46</v>
      </c>
      <c r="C6392" s="21">
        <f t="shared" si="398"/>
        <v>44517</v>
      </c>
      <c r="H6392" s="101"/>
      <c r="K6392" s="98">
        <f t="shared" si="399"/>
        <v>0</v>
      </c>
      <c r="L6392" s="29"/>
    </row>
    <row r="6393" spans="1:12" x14ac:dyDescent="0.3">
      <c r="A6393" s="5" t="str">
        <f t="shared" si="396"/>
        <v>novembre</v>
      </c>
      <c r="B6393" s="4">
        <f t="shared" si="397"/>
        <v>46</v>
      </c>
      <c r="C6393" s="21">
        <f t="shared" si="398"/>
        <v>44517</v>
      </c>
      <c r="H6393" s="101"/>
      <c r="K6393" s="98">
        <f t="shared" si="399"/>
        <v>0</v>
      </c>
      <c r="L6393" s="29"/>
    </row>
    <row r="6394" spans="1:12" x14ac:dyDescent="0.3">
      <c r="A6394" s="5" t="str">
        <f t="shared" si="396"/>
        <v>novembre</v>
      </c>
      <c r="B6394" s="4">
        <f t="shared" si="397"/>
        <v>46</v>
      </c>
      <c r="C6394" s="21">
        <f t="shared" si="398"/>
        <v>44517</v>
      </c>
      <c r="H6394" s="101"/>
      <c r="K6394" s="98">
        <f t="shared" si="399"/>
        <v>0</v>
      </c>
      <c r="L6394" s="29"/>
    </row>
    <row r="6395" spans="1:12" x14ac:dyDescent="0.3">
      <c r="A6395" s="5" t="str">
        <f t="shared" si="396"/>
        <v>novembre</v>
      </c>
      <c r="B6395" s="4">
        <f t="shared" si="397"/>
        <v>46</v>
      </c>
      <c r="C6395" s="21">
        <f t="shared" si="398"/>
        <v>44517</v>
      </c>
      <c r="H6395" s="101"/>
      <c r="K6395" s="98">
        <f t="shared" si="399"/>
        <v>0</v>
      </c>
      <c r="L6395" s="29"/>
    </row>
    <row r="6396" spans="1:12" x14ac:dyDescent="0.3">
      <c r="A6396" s="5" t="str">
        <f t="shared" si="396"/>
        <v>novembre</v>
      </c>
      <c r="B6396" s="4">
        <f t="shared" si="397"/>
        <v>46</v>
      </c>
      <c r="C6396" s="21">
        <f t="shared" si="398"/>
        <v>44517</v>
      </c>
      <c r="H6396" s="101"/>
      <c r="K6396" s="98">
        <f t="shared" si="399"/>
        <v>0</v>
      </c>
      <c r="L6396" s="29"/>
    </row>
    <row r="6397" spans="1:12" x14ac:dyDescent="0.3">
      <c r="A6397" s="5" t="str">
        <f t="shared" si="396"/>
        <v>novembre</v>
      </c>
      <c r="B6397" s="4">
        <f t="shared" si="397"/>
        <v>46</v>
      </c>
      <c r="C6397" s="21">
        <f t="shared" si="398"/>
        <v>44517</v>
      </c>
      <c r="H6397" s="101"/>
      <c r="K6397" s="98">
        <f t="shared" si="399"/>
        <v>0</v>
      </c>
      <c r="L6397" s="29"/>
    </row>
    <row r="6398" spans="1:12" x14ac:dyDescent="0.3">
      <c r="A6398" s="5" t="str">
        <f t="shared" si="396"/>
        <v>novembre</v>
      </c>
      <c r="B6398" s="4">
        <f t="shared" si="397"/>
        <v>46</v>
      </c>
      <c r="C6398" s="21">
        <f t="shared" si="398"/>
        <v>44517</v>
      </c>
      <c r="H6398" s="101"/>
      <c r="K6398" s="98">
        <f t="shared" si="399"/>
        <v>0</v>
      </c>
      <c r="L6398" s="29"/>
    </row>
    <row r="6399" spans="1:12" x14ac:dyDescent="0.3">
      <c r="A6399" s="5" t="str">
        <f t="shared" si="396"/>
        <v>novembre</v>
      </c>
      <c r="B6399" s="4">
        <f t="shared" si="397"/>
        <v>46</v>
      </c>
      <c r="C6399" s="21">
        <f t="shared" si="398"/>
        <v>44517</v>
      </c>
      <c r="H6399" s="101"/>
      <c r="K6399" s="98">
        <f t="shared" si="399"/>
        <v>0</v>
      </c>
      <c r="L6399" s="29"/>
    </row>
    <row r="6400" spans="1:12" x14ac:dyDescent="0.3">
      <c r="A6400" s="5" t="str">
        <f t="shared" si="396"/>
        <v>novembre</v>
      </c>
      <c r="B6400" s="4">
        <f t="shared" si="397"/>
        <v>46</v>
      </c>
      <c r="C6400" s="21">
        <f t="shared" si="398"/>
        <v>44517</v>
      </c>
      <c r="H6400" s="101"/>
      <c r="K6400" s="98">
        <f t="shared" si="399"/>
        <v>0</v>
      </c>
      <c r="L6400" s="29"/>
    </row>
    <row r="6401" spans="1:12" x14ac:dyDescent="0.3">
      <c r="A6401" s="5" t="str">
        <f t="shared" si="396"/>
        <v>novembre</v>
      </c>
      <c r="B6401" s="4">
        <f t="shared" si="397"/>
        <v>46</v>
      </c>
      <c r="C6401" s="21">
        <f t="shared" si="398"/>
        <v>44518</v>
      </c>
      <c r="H6401" s="101"/>
      <c r="K6401" s="98">
        <f t="shared" si="399"/>
        <v>0</v>
      </c>
      <c r="L6401" s="29"/>
    </row>
    <row r="6402" spans="1:12" x14ac:dyDescent="0.3">
      <c r="A6402" s="5" t="str">
        <f t="shared" si="396"/>
        <v>novembre</v>
      </c>
      <c r="B6402" s="4">
        <f t="shared" si="397"/>
        <v>46</v>
      </c>
      <c r="C6402" s="21">
        <f t="shared" si="398"/>
        <v>44518</v>
      </c>
      <c r="H6402" s="101"/>
      <c r="K6402" s="98">
        <f t="shared" si="399"/>
        <v>0</v>
      </c>
      <c r="L6402" s="29"/>
    </row>
    <row r="6403" spans="1:12" x14ac:dyDescent="0.3">
      <c r="A6403" s="5" t="str">
        <f t="shared" si="396"/>
        <v>novembre</v>
      </c>
      <c r="B6403" s="4">
        <f t="shared" si="397"/>
        <v>46</v>
      </c>
      <c r="C6403" s="21">
        <f t="shared" si="398"/>
        <v>44518</v>
      </c>
      <c r="H6403" s="101"/>
      <c r="K6403" s="98">
        <f t="shared" si="399"/>
        <v>0</v>
      </c>
      <c r="L6403" s="29"/>
    </row>
    <row r="6404" spans="1:12" x14ac:dyDescent="0.3">
      <c r="A6404" s="5" t="str">
        <f t="shared" ref="A6404:A6467" si="400">TEXT(30*MONTH(C6404),"mmmm")</f>
        <v>novembre</v>
      </c>
      <c r="B6404" s="4">
        <f t="shared" ref="B6404:B6467" si="401">_xlfn.ISOWEEKNUM(C6404)</f>
        <v>46</v>
      </c>
      <c r="C6404" s="21">
        <f t="shared" ref="C6404:C6467" si="402">WORKDAY(INT((ROW()-1)/20)+"01/01/2021",1)</f>
        <v>44518</v>
      </c>
      <c r="H6404" s="101"/>
      <c r="K6404" s="98">
        <f t="shared" ref="K6404:K6467" si="403">IFERROR((I6404-J6404)/J6404,0)</f>
        <v>0</v>
      </c>
      <c r="L6404" s="29"/>
    </row>
    <row r="6405" spans="1:12" x14ac:dyDescent="0.3">
      <c r="A6405" s="5" t="str">
        <f t="shared" si="400"/>
        <v>novembre</v>
      </c>
      <c r="B6405" s="4">
        <f t="shared" si="401"/>
        <v>46</v>
      </c>
      <c r="C6405" s="21">
        <f t="shared" si="402"/>
        <v>44518</v>
      </c>
      <c r="H6405" s="101"/>
      <c r="K6405" s="98">
        <f t="shared" si="403"/>
        <v>0</v>
      </c>
      <c r="L6405" s="29"/>
    </row>
    <row r="6406" spans="1:12" x14ac:dyDescent="0.3">
      <c r="A6406" s="5" t="str">
        <f t="shared" si="400"/>
        <v>novembre</v>
      </c>
      <c r="B6406" s="4">
        <f t="shared" si="401"/>
        <v>46</v>
      </c>
      <c r="C6406" s="21">
        <f t="shared" si="402"/>
        <v>44518</v>
      </c>
      <c r="H6406" s="101"/>
      <c r="K6406" s="98">
        <f t="shared" si="403"/>
        <v>0</v>
      </c>
      <c r="L6406" s="29"/>
    </row>
    <row r="6407" spans="1:12" x14ac:dyDescent="0.3">
      <c r="A6407" s="5" t="str">
        <f t="shared" si="400"/>
        <v>novembre</v>
      </c>
      <c r="B6407" s="4">
        <f t="shared" si="401"/>
        <v>46</v>
      </c>
      <c r="C6407" s="21">
        <f t="shared" si="402"/>
        <v>44518</v>
      </c>
      <c r="H6407" s="101"/>
      <c r="K6407" s="98">
        <f t="shared" si="403"/>
        <v>0</v>
      </c>
      <c r="L6407" s="29"/>
    </row>
    <row r="6408" spans="1:12" x14ac:dyDescent="0.3">
      <c r="A6408" s="5" t="str">
        <f t="shared" si="400"/>
        <v>novembre</v>
      </c>
      <c r="B6408" s="4">
        <f t="shared" si="401"/>
        <v>46</v>
      </c>
      <c r="C6408" s="21">
        <f t="shared" si="402"/>
        <v>44518</v>
      </c>
      <c r="H6408" s="101"/>
      <c r="K6408" s="98">
        <f t="shared" si="403"/>
        <v>0</v>
      </c>
      <c r="L6408" s="29"/>
    </row>
    <row r="6409" spans="1:12" x14ac:dyDescent="0.3">
      <c r="A6409" s="5" t="str">
        <f t="shared" si="400"/>
        <v>novembre</v>
      </c>
      <c r="B6409" s="4">
        <f t="shared" si="401"/>
        <v>46</v>
      </c>
      <c r="C6409" s="21">
        <f t="shared" si="402"/>
        <v>44518</v>
      </c>
      <c r="H6409" s="101"/>
      <c r="K6409" s="98">
        <f t="shared" si="403"/>
        <v>0</v>
      </c>
      <c r="L6409" s="29"/>
    </row>
    <row r="6410" spans="1:12" x14ac:dyDescent="0.3">
      <c r="A6410" s="5" t="str">
        <f t="shared" si="400"/>
        <v>novembre</v>
      </c>
      <c r="B6410" s="4">
        <f t="shared" si="401"/>
        <v>46</v>
      </c>
      <c r="C6410" s="21">
        <f t="shared" si="402"/>
        <v>44518</v>
      </c>
      <c r="H6410" s="101"/>
      <c r="K6410" s="98">
        <f t="shared" si="403"/>
        <v>0</v>
      </c>
      <c r="L6410" s="29"/>
    </row>
    <row r="6411" spans="1:12" x14ac:dyDescent="0.3">
      <c r="A6411" s="5" t="str">
        <f t="shared" si="400"/>
        <v>novembre</v>
      </c>
      <c r="B6411" s="4">
        <f t="shared" si="401"/>
        <v>46</v>
      </c>
      <c r="C6411" s="21">
        <f t="shared" si="402"/>
        <v>44518</v>
      </c>
      <c r="H6411" s="101"/>
      <c r="K6411" s="98">
        <f t="shared" si="403"/>
        <v>0</v>
      </c>
      <c r="L6411" s="29"/>
    </row>
    <row r="6412" spans="1:12" x14ac:dyDescent="0.3">
      <c r="A6412" s="5" t="str">
        <f t="shared" si="400"/>
        <v>novembre</v>
      </c>
      <c r="B6412" s="4">
        <f t="shared" si="401"/>
        <v>46</v>
      </c>
      <c r="C6412" s="21">
        <f t="shared" si="402"/>
        <v>44518</v>
      </c>
      <c r="H6412" s="101"/>
      <c r="K6412" s="98">
        <f t="shared" si="403"/>
        <v>0</v>
      </c>
      <c r="L6412" s="29"/>
    </row>
    <row r="6413" spans="1:12" x14ac:dyDescent="0.3">
      <c r="A6413" s="5" t="str">
        <f t="shared" si="400"/>
        <v>novembre</v>
      </c>
      <c r="B6413" s="4">
        <f t="shared" si="401"/>
        <v>46</v>
      </c>
      <c r="C6413" s="21">
        <f t="shared" si="402"/>
        <v>44518</v>
      </c>
      <c r="H6413" s="101"/>
      <c r="K6413" s="98">
        <f t="shared" si="403"/>
        <v>0</v>
      </c>
      <c r="L6413" s="29"/>
    </row>
    <row r="6414" spans="1:12" x14ac:dyDescent="0.3">
      <c r="A6414" s="5" t="str">
        <f t="shared" si="400"/>
        <v>novembre</v>
      </c>
      <c r="B6414" s="4">
        <f t="shared" si="401"/>
        <v>46</v>
      </c>
      <c r="C6414" s="21">
        <f t="shared" si="402"/>
        <v>44518</v>
      </c>
      <c r="H6414" s="101"/>
      <c r="K6414" s="98">
        <f t="shared" si="403"/>
        <v>0</v>
      </c>
      <c r="L6414" s="29"/>
    </row>
    <row r="6415" spans="1:12" x14ac:dyDescent="0.3">
      <c r="A6415" s="5" t="str">
        <f t="shared" si="400"/>
        <v>novembre</v>
      </c>
      <c r="B6415" s="4">
        <f t="shared" si="401"/>
        <v>46</v>
      </c>
      <c r="C6415" s="21">
        <f t="shared" si="402"/>
        <v>44518</v>
      </c>
      <c r="H6415" s="101"/>
      <c r="K6415" s="98">
        <f t="shared" si="403"/>
        <v>0</v>
      </c>
      <c r="L6415" s="29"/>
    </row>
    <row r="6416" spans="1:12" x14ac:dyDescent="0.3">
      <c r="A6416" s="5" t="str">
        <f t="shared" si="400"/>
        <v>novembre</v>
      </c>
      <c r="B6416" s="4">
        <f t="shared" si="401"/>
        <v>46</v>
      </c>
      <c r="C6416" s="21">
        <f t="shared" si="402"/>
        <v>44518</v>
      </c>
      <c r="H6416" s="101"/>
      <c r="K6416" s="98">
        <f t="shared" si="403"/>
        <v>0</v>
      </c>
      <c r="L6416" s="29"/>
    </row>
    <row r="6417" spans="1:12" x14ac:dyDescent="0.3">
      <c r="A6417" s="5" t="str">
        <f t="shared" si="400"/>
        <v>novembre</v>
      </c>
      <c r="B6417" s="4">
        <f t="shared" si="401"/>
        <v>46</v>
      </c>
      <c r="C6417" s="21">
        <f t="shared" si="402"/>
        <v>44518</v>
      </c>
      <c r="H6417" s="101"/>
      <c r="K6417" s="98">
        <f t="shared" si="403"/>
        <v>0</v>
      </c>
      <c r="L6417" s="29"/>
    </row>
    <row r="6418" spans="1:12" x14ac:dyDescent="0.3">
      <c r="A6418" s="5" t="str">
        <f t="shared" si="400"/>
        <v>novembre</v>
      </c>
      <c r="B6418" s="4">
        <f t="shared" si="401"/>
        <v>46</v>
      </c>
      <c r="C6418" s="21">
        <f t="shared" si="402"/>
        <v>44518</v>
      </c>
      <c r="H6418" s="101"/>
      <c r="K6418" s="98">
        <f t="shared" si="403"/>
        <v>0</v>
      </c>
      <c r="L6418" s="29"/>
    </row>
    <row r="6419" spans="1:12" x14ac:dyDescent="0.3">
      <c r="A6419" s="5" t="str">
        <f t="shared" si="400"/>
        <v>novembre</v>
      </c>
      <c r="B6419" s="4">
        <f t="shared" si="401"/>
        <v>46</v>
      </c>
      <c r="C6419" s="21">
        <f t="shared" si="402"/>
        <v>44518</v>
      </c>
      <c r="H6419" s="101"/>
      <c r="K6419" s="98">
        <f t="shared" si="403"/>
        <v>0</v>
      </c>
      <c r="L6419" s="29"/>
    </row>
    <row r="6420" spans="1:12" x14ac:dyDescent="0.3">
      <c r="A6420" s="5" t="str">
        <f t="shared" si="400"/>
        <v>novembre</v>
      </c>
      <c r="B6420" s="4">
        <f t="shared" si="401"/>
        <v>46</v>
      </c>
      <c r="C6420" s="21">
        <f t="shared" si="402"/>
        <v>44518</v>
      </c>
      <c r="H6420" s="101"/>
      <c r="K6420" s="98">
        <f t="shared" si="403"/>
        <v>0</v>
      </c>
      <c r="L6420" s="29"/>
    </row>
    <row r="6421" spans="1:12" x14ac:dyDescent="0.3">
      <c r="A6421" s="5" t="str">
        <f t="shared" si="400"/>
        <v>novembre</v>
      </c>
      <c r="B6421" s="4">
        <f t="shared" si="401"/>
        <v>46</v>
      </c>
      <c r="C6421" s="21">
        <f t="shared" si="402"/>
        <v>44519</v>
      </c>
      <c r="H6421" s="101"/>
      <c r="K6421" s="98">
        <f t="shared" si="403"/>
        <v>0</v>
      </c>
      <c r="L6421" s="29"/>
    </row>
    <row r="6422" spans="1:12" x14ac:dyDescent="0.3">
      <c r="A6422" s="5" t="str">
        <f t="shared" si="400"/>
        <v>novembre</v>
      </c>
      <c r="B6422" s="4">
        <f t="shared" si="401"/>
        <v>46</v>
      </c>
      <c r="C6422" s="21">
        <f t="shared" si="402"/>
        <v>44519</v>
      </c>
      <c r="H6422" s="101"/>
      <c r="K6422" s="98">
        <f t="shared" si="403"/>
        <v>0</v>
      </c>
      <c r="L6422" s="29"/>
    </row>
    <row r="6423" spans="1:12" x14ac:dyDescent="0.3">
      <c r="A6423" s="5" t="str">
        <f t="shared" si="400"/>
        <v>novembre</v>
      </c>
      <c r="B6423" s="4">
        <f t="shared" si="401"/>
        <v>46</v>
      </c>
      <c r="C6423" s="21">
        <f t="shared" si="402"/>
        <v>44519</v>
      </c>
      <c r="H6423" s="101"/>
      <c r="K6423" s="98">
        <f t="shared" si="403"/>
        <v>0</v>
      </c>
      <c r="L6423" s="29"/>
    </row>
    <row r="6424" spans="1:12" x14ac:dyDescent="0.3">
      <c r="A6424" s="5" t="str">
        <f t="shared" si="400"/>
        <v>novembre</v>
      </c>
      <c r="B6424" s="4">
        <f t="shared" si="401"/>
        <v>46</v>
      </c>
      <c r="C6424" s="21">
        <f t="shared" si="402"/>
        <v>44519</v>
      </c>
      <c r="H6424" s="101"/>
      <c r="K6424" s="98">
        <f t="shared" si="403"/>
        <v>0</v>
      </c>
      <c r="L6424" s="29"/>
    </row>
    <row r="6425" spans="1:12" x14ac:dyDescent="0.3">
      <c r="A6425" s="5" t="str">
        <f t="shared" si="400"/>
        <v>novembre</v>
      </c>
      <c r="B6425" s="4">
        <f t="shared" si="401"/>
        <v>46</v>
      </c>
      <c r="C6425" s="21">
        <f t="shared" si="402"/>
        <v>44519</v>
      </c>
      <c r="H6425" s="101"/>
      <c r="K6425" s="98">
        <f t="shared" si="403"/>
        <v>0</v>
      </c>
      <c r="L6425" s="29"/>
    </row>
    <row r="6426" spans="1:12" x14ac:dyDescent="0.3">
      <c r="A6426" s="5" t="str">
        <f t="shared" si="400"/>
        <v>novembre</v>
      </c>
      <c r="B6426" s="4">
        <f t="shared" si="401"/>
        <v>46</v>
      </c>
      <c r="C6426" s="21">
        <f t="shared" si="402"/>
        <v>44519</v>
      </c>
      <c r="H6426" s="101"/>
      <c r="K6426" s="98">
        <f t="shared" si="403"/>
        <v>0</v>
      </c>
      <c r="L6426" s="29"/>
    </row>
    <row r="6427" spans="1:12" x14ac:dyDescent="0.3">
      <c r="A6427" s="5" t="str">
        <f t="shared" si="400"/>
        <v>novembre</v>
      </c>
      <c r="B6427" s="4">
        <f t="shared" si="401"/>
        <v>46</v>
      </c>
      <c r="C6427" s="21">
        <f t="shared" si="402"/>
        <v>44519</v>
      </c>
      <c r="H6427" s="101"/>
      <c r="K6427" s="98">
        <f t="shared" si="403"/>
        <v>0</v>
      </c>
      <c r="L6427" s="29"/>
    </row>
    <row r="6428" spans="1:12" x14ac:dyDescent="0.3">
      <c r="A6428" s="5" t="str">
        <f t="shared" si="400"/>
        <v>novembre</v>
      </c>
      <c r="B6428" s="4">
        <f t="shared" si="401"/>
        <v>46</v>
      </c>
      <c r="C6428" s="21">
        <f t="shared" si="402"/>
        <v>44519</v>
      </c>
      <c r="H6428" s="101"/>
      <c r="K6428" s="98">
        <f t="shared" si="403"/>
        <v>0</v>
      </c>
      <c r="L6428" s="29"/>
    </row>
    <row r="6429" spans="1:12" x14ac:dyDescent="0.3">
      <c r="A6429" s="5" t="str">
        <f t="shared" si="400"/>
        <v>novembre</v>
      </c>
      <c r="B6429" s="4">
        <f t="shared" si="401"/>
        <v>46</v>
      </c>
      <c r="C6429" s="21">
        <f t="shared" si="402"/>
        <v>44519</v>
      </c>
      <c r="H6429" s="101"/>
      <c r="K6429" s="98">
        <f t="shared" si="403"/>
        <v>0</v>
      </c>
      <c r="L6429" s="29"/>
    </row>
    <row r="6430" spans="1:12" x14ac:dyDescent="0.3">
      <c r="A6430" s="5" t="str">
        <f t="shared" si="400"/>
        <v>novembre</v>
      </c>
      <c r="B6430" s="4">
        <f t="shared" si="401"/>
        <v>46</v>
      </c>
      <c r="C6430" s="21">
        <f t="shared" si="402"/>
        <v>44519</v>
      </c>
      <c r="H6430" s="101"/>
      <c r="K6430" s="98">
        <f t="shared" si="403"/>
        <v>0</v>
      </c>
      <c r="L6430" s="29"/>
    </row>
    <row r="6431" spans="1:12" x14ac:dyDescent="0.3">
      <c r="A6431" s="5" t="str">
        <f t="shared" si="400"/>
        <v>novembre</v>
      </c>
      <c r="B6431" s="4">
        <f t="shared" si="401"/>
        <v>46</v>
      </c>
      <c r="C6431" s="21">
        <f t="shared" si="402"/>
        <v>44519</v>
      </c>
      <c r="H6431" s="101"/>
      <c r="K6431" s="98">
        <f t="shared" si="403"/>
        <v>0</v>
      </c>
      <c r="L6431" s="29"/>
    </row>
    <row r="6432" spans="1:12" x14ac:dyDescent="0.3">
      <c r="A6432" s="5" t="str">
        <f t="shared" si="400"/>
        <v>novembre</v>
      </c>
      <c r="B6432" s="4">
        <f t="shared" si="401"/>
        <v>46</v>
      </c>
      <c r="C6432" s="21">
        <f t="shared" si="402"/>
        <v>44519</v>
      </c>
      <c r="H6432" s="101"/>
      <c r="K6432" s="98">
        <f t="shared" si="403"/>
        <v>0</v>
      </c>
      <c r="L6432" s="29"/>
    </row>
    <row r="6433" spans="1:12" x14ac:dyDescent="0.3">
      <c r="A6433" s="5" t="str">
        <f t="shared" si="400"/>
        <v>novembre</v>
      </c>
      <c r="B6433" s="4">
        <f t="shared" si="401"/>
        <v>46</v>
      </c>
      <c r="C6433" s="21">
        <f t="shared" si="402"/>
        <v>44519</v>
      </c>
      <c r="H6433" s="101"/>
      <c r="K6433" s="98">
        <f t="shared" si="403"/>
        <v>0</v>
      </c>
      <c r="L6433" s="29"/>
    </row>
    <row r="6434" spans="1:12" x14ac:dyDescent="0.3">
      <c r="A6434" s="5" t="str">
        <f t="shared" si="400"/>
        <v>novembre</v>
      </c>
      <c r="B6434" s="4">
        <f t="shared" si="401"/>
        <v>46</v>
      </c>
      <c r="C6434" s="21">
        <f t="shared" si="402"/>
        <v>44519</v>
      </c>
      <c r="H6434" s="101"/>
      <c r="K6434" s="98">
        <f t="shared" si="403"/>
        <v>0</v>
      </c>
      <c r="L6434" s="29"/>
    </row>
    <row r="6435" spans="1:12" x14ac:dyDescent="0.3">
      <c r="A6435" s="5" t="str">
        <f t="shared" si="400"/>
        <v>novembre</v>
      </c>
      <c r="B6435" s="4">
        <f t="shared" si="401"/>
        <v>46</v>
      </c>
      <c r="C6435" s="21">
        <f t="shared" si="402"/>
        <v>44519</v>
      </c>
      <c r="H6435" s="101"/>
      <c r="K6435" s="98">
        <f t="shared" si="403"/>
        <v>0</v>
      </c>
      <c r="L6435" s="29"/>
    </row>
    <row r="6436" spans="1:12" x14ac:dyDescent="0.3">
      <c r="A6436" s="5" t="str">
        <f t="shared" si="400"/>
        <v>novembre</v>
      </c>
      <c r="B6436" s="4">
        <f t="shared" si="401"/>
        <v>46</v>
      </c>
      <c r="C6436" s="21">
        <f t="shared" si="402"/>
        <v>44519</v>
      </c>
      <c r="H6436" s="101"/>
      <c r="K6436" s="98">
        <f t="shared" si="403"/>
        <v>0</v>
      </c>
      <c r="L6436" s="29"/>
    </row>
    <row r="6437" spans="1:12" x14ac:dyDescent="0.3">
      <c r="A6437" s="5" t="str">
        <f t="shared" si="400"/>
        <v>novembre</v>
      </c>
      <c r="B6437" s="4">
        <f t="shared" si="401"/>
        <v>46</v>
      </c>
      <c r="C6437" s="21">
        <f t="shared" si="402"/>
        <v>44519</v>
      </c>
      <c r="H6437" s="101"/>
      <c r="K6437" s="98">
        <f t="shared" si="403"/>
        <v>0</v>
      </c>
      <c r="L6437" s="29"/>
    </row>
    <row r="6438" spans="1:12" x14ac:dyDescent="0.3">
      <c r="A6438" s="5" t="str">
        <f t="shared" si="400"/>
        <v>novembre</v>
      </c>
      <c r="B6438" s="4">
        <f t="shared" si="401"/>
        <v>46</v>
      </c>
      <c r="C6438" s="21">
        <f t="shared" si="402"/>
        <v>44519</v>
      </c>
      <c r="H6438" s="101"/>
      <c r="K6438" s="98">
        <f t="shared" si="403"/>
        <v>0</v>
      </c>
      <c r="L6438" s="29"/>
    </row>
    <row r="6439" spans="1:12" x14ac:dyDescent="0.3">
      <c r="A6439" s="5" t="str">
        <f t="shared" si="400"/>
        <v>novembre</v>
      </c>
      <c r="B6439" s="4">
        <f t="shared" si="401"/>
        <v>46</v>
      </c>
      <c r="C6439" s="21">
        <f t="shared" si="402"/>
        <v>44519</v>
      </c>
      <c r="H6439" s="101"/>
      <c r="K6439" s="98">
        <f t="shared" si="403"/>
        <v>0</v>
      </c>
      <c r="L6439" s="29"/>
    </row>
    <row r="6440" spans="1:12" x14ac:dyDescent="0.3">
      <c r="A6440" s="5" t="str">
        <f t="shared" si="400"/>
        <v>novembre</v>
      </c>
      <c r="B6440" s="4">
        <f t="shared" si="401"/>
        <v>46</v>
      </c>
      <c r="C6440" s="21">
        <f t="shared" si="402"/>
        <v>44519</v>
      </c>
      <c r="H6440" s="101"/>
      <c r="K6440" s="98">
        <f t="shared" si="403"/>
        <v>0</v>
      </c>
      <c r="L6440" s="29"/>
    </row>
    <row r="6441" spans="1:12" x14ac:dyDescent="0.3">
      <c r="A6441" s="5" t="str">
        <f t="shared" si="400"/>
        <v>novembre</v>
      </c>
      <c r="B6441" s="4">
        <f t="shared" si="401"/>
        <v>47</v>
      </c>
      <c r="C6441" s="21">
        <f t="shared" si="402"/>
        <v>44522</v>
      </c>
      <c r="H6441" s="101"/>
      <c r="K6441" s="98">
        <f t="shared" si="403"/>
        <v>0</v>
      </c>
      <c r="L6441" s="29"/>
    </row>
    <row r="6442" spans="1:12" x14ac:dyDescent="0.3">
      <c r="A6442" s="5" t="str">
        <f t="shared" si="400"/>
        <v>novembre</v>
      </c>
      <c r="B6442" s="4">
        <f t="shared" si="401"/>
        <v>47</v>
      </c>
      <c r="C6442" s="21">
        <f t="shared" si="402"/>
        <v>44522</v>
      </c>
      <c r="H6442" s="101"/>
      <c r="K6442" s="98">
        <f t="shared" si="403"/>
        <v>0</v>
      </c>
      <c r="L6442" s="29"/>
    </row>
    <row r="6443" spans="1:12" x14ac:dyDescent="0.3">
      <c r="A6443" s="5" t="str">
        <f t="shared" si="400"/>
        <v>novembre</v>
      </c>
      <c r="B6443" s="4">
        <f t="shared" si="401"/>
        <v>47</v>
      </c>
      <c r="C6443" s="21">
        <f t="shared" si="402"/>
        <v>44522</v>
      </c>
      <c r="H6443" s="101"/>
      <c r="K6443" s="98">
        <f t="shared" si="403"/>
        <v>0</v>
      </c>
      <c r="L6443" s="29"/>
    </row>
    <row r="6444" spans="1:12" x14ac:dyDescent="0.3">
      <c r="A6444" s="5" t="str">
        <f t="shared" si="400"/>
        <v>novembre</v>
      </c>
      <c r="B6444" s="4">
        <f t="shared" si="401"/>
        <v>47</v>
      </c>
      <c r="C6444" s="21">
        <f t="shared" si="402"/>
        <v>44522</v>
      </c>
      <c r="H6444" s="101"/>
      <c r="K6444" s="98">
        <f t="shared" si="403"/>
        <v>0</v>
      </c>
      <c r="L6444" s="29"/>
    </row>
    <row r="6445" spans="1:12" x14ac:dyDescent="0.3">
      <c r="A6445" s="5" t="str">
        <f t="shared" si="400"/>
        <v>novembre</v>
      </c>
      <c r="B6445" s="4">
        <f t="shared" si="401"/>
        <v>47</v>
      </c>
      <c r="C6445" s="21">
        <f t="shared" si="402"/>
        <v>44522</v>
      </c>
      <c r="H6445" s="101"/>
      <c r="K6445" s="98">
        <f t="shared" si="403"/>
        <v>0</v>
      </c>
      <c r="L6445" s="29"/>
    </row>
    <row r="6446" spans="1:12" x14ac:dyDescent="0.3">
      <c r="A6446" s="5" t="str">
        <f t="shared" si="400"/>
        <v>novembre</v>
      </c>
      <c r="B6446" s="4">
        <f t="shared" si="401"/>
        <v>47</v>
      </c>
      <c r="C6446" s="21">
        <f t="shared" si="402"/>
        <v>44522</v>
      </c>
      <c r="H6446" s="101"/>
      <c r="K6446" s="98">
        <f t="shared" si="403"/>
        <v>0</v>
      </c>
      <c r="L6446" s="29"/>
    </row>
    <row r="6447" spans="1:12" x14ac:dyDescent="0.3">
      <c r="A6447" s="5" t="str">
        <f t="shared" si="400"/>
        <v>novembre</v>
      </c>
      <c r="B6447" s="4">
        <f t="shared" si="401"/>
        <v>47</v>
      </c>
      <c r="C6447" s="21">
        <f t="shared" si="402"/>
        <v>44522</v>
      </c>
      <c r="H6447" s="101"/>
      <c r="K6447" s="98">
        <f t="shared" si="403"/>
        <v>0</v>
      </c>
      <c r="L6447" s="29"/>
    </row>
    <row r="6448" spans="1:12" x14ac:dyDescent="0.3">
      <c r="A6448" s="5" t="str">
        <f t="shared" si="400"/>
        <v>novembre</v>
      </c>
      <c r="B6448" s="4">
        <f t="shared" si="401"/>
        <v>47</v>
      </c>
      <c r="C6448" s="21">
        <f t="shared" si="402"/>
        <v>44522</v>
      </c>
      <c r="H6448" s="101"/>
      <c r="K6448" s="98">
        <f t="shared" si="403"/>
        <v>0</v>
      </c>
      <c r="L6448" s="29"/>
    </row>
    <row r="6449" spans="1:12" x14ac:dyDescent="0.3">
      <c r="A6449" s="5" t="str">
        <f t="shared" si="400"/>
        <v>novembre</v>
      </c>
      <c r="B6449" s="4">
        <f t="shared" si="401"/>
        <v>47</v>
      </c>
      <c r="C6449" s="21">
        <f t="shared" si="402"/>
        <v>44522</v>
      </c>
      <c r="H6449" s="101"/>
      <c r="K6449" s="98">
        <f t="shared" si="403"/>
        <v>0</v>
      </c>
      <c r="L6449" s="29"/>
    </row>
    <row r="6450" spans="1:12" x14ac:dyDescent="0.3">
      <c r="A6450" s="5" t="str">
        <f t="shared" si="400"/>
        <v>novembre</v>
      </c>
      <c r="B6450" s="4">
        <f t="shared" si="401"/>
        <v>47</v>
      </c>
      <c r="C6450" s="21">
        <f t="shared" si="402"/>
        <v>44522</v>
      </c>
      <c r="H6450" s="101"/>
      <c r="K6450" s="98">
        <f t="shared" si="403"/>
        <v>0</v>
      </c>
      <c r="L6450" s="29"/>
    </row>
    <row r="6451" spans="1:12" x14ac:dyDescent="0.3">
      <c r="A6451" s="5" t="str">
        <f t="shared" si="400"/>
        <v>novembre</v>
      </c>
      <c r="B6451" s="4">
        <f t="shared" si="401"/>
        <v>47</v>
      </c>
      <c r="C6451" s="21">
        <f t="shared" si="402"/>
        <v>44522</v>
      </c>
      <c r="H6451" s="101"/>
      <c r="K6451" s="98">
        <f t="shared" si="403"/>
        <v>0</v>
      </c>
      <c r="L6451" s="29"/>
    </row>
    <row r="6452" spans="1:12" x14ac:dyDescent="0.3">
      <c r="A6452" s="5" t="str">
        <f t="shared" si="400"/>
        <v>novembre</v>
      </c>
      <c r="B6452" s="4">
        <f t="shared" si="401"/>
        <v>47</v>
      </c>
      <c r="C6452" s="21">
        <f t="shared" si="402"/>
        <v>44522</v>
      </c>
      <c r="H6452" s="101"/>
      <c r="K6452" s="98">
        <f t="shared" si="403"/>
        <v>0</v>
      </c>
      <c r="L6452" s="29"/>
    </row>
    <row r="6453" spans="1:12" x14ac:dyDescent="0.3">
      <c r="A6453" s="5" t="str">
        <f t="shared" si="400"/>
        <v>novembre</v>
      </c>
      <c r="B6453" s="4">
        <f t="shared" si="401"/>
        <v>47</v>
      </c>
      <c r="C6453" s="21">
        <f t="shared" si="402"/>
        <v>44522</v>
      </c>
      <c r="H6453" s="101"/>
      <c r="K6453" s="98">
        <f t="shared" si="403"/>
        <v>0</v>
      </c>
      <c r="L6453" s="29"/>
    </row>
    <row r="6454" spans="1:12" x14ac:dyDescent="0.3">
      <c r="A6454" s="5" t="str">
        <f t="shared" si="400"/>
        <v>novembre</v>
      </c>
      <c r="B6454" s="4">
        <f t="shared" si="401"/>
        <v>47</v>
      </c>
      <c r="C6454" s="21">
        <f t="shared" si="402"/>
        <v>44522</v>
      </c>
      <c r="H6454" s="101"/>
      <c r="K6454" s="98">
        <f t="shared" si="403"/>
        <v>0</v>
      </c>
      <c r="L6454" s="29"/>
    </row>
    <row r="6455" spans="1:12" x14ac:dyDescent="0.3">
      <c r="A6455" s="5" t="str">
        <f t="shared" si="400"/>
        <v>novembre</v>
      </c>
      <c r="B6455" s="4">
        <f t="shared" si="401"/>
        <v>47</v>
      </c>
      <c r="C6455" s="21">
        <f t="shared" si="402"/>
        <v>44522</v>
      </c>
      <c r="H6455" s="101"/>
      <c r="K6455" s="98">
        <f t="shared" si="403"/>
        <v>0</v>
      </c>
      <c r="L6455" s="29"/>
    </row>
    <row r="6456" spans="1:12" x14ac:dyDescent="0.3">
      <c r="A6456" s="5" t="str">
        <f t="shared" si="400"/>
        <v>novembre</v>
      </c>
      <c r="B6456" s="4">
        <f t="shared" si="401"/>
        <v>47</v>
      </c>
      <c r="C6456" s="21">
        <f t="shared" si="402"/>
        <v>44522</v>
      </c>
      <c r="H6456" s="101"/>
      <c r="K6456" s="98">
        <f t="shared" si="403"/>
        <v>0</v>
      </c>
      <c r="L6456" s="29"/>
    </row>
    <row r="6457" spans="1:12" x14ac:dyDescent="0.3">
      <c r="A6457" s="5" t="str">
        <f t="shared" si="400"/>
        <v>novembre</v>
      </c>
      <c r="B6457" s="4">
        <f t="shared" si="401"/>
        <v>47</v>
      </c>
      <c r="C6457" s="21">
        <f t="shared" si="402"/>
        <v>44522</v>
      </c>
      <c r="H6457" s="101"/>
      <c r="K6457" s="98">
        <f t="shared" si="403"/>
        <v>0</v>
      </c>
      <c r="L6457" s="29"/>
    </row>
    <row r="6458" spans="1:12" x14ac:dyDescent="0.3">
      <c r="A6458" s="5" t="str">
        <f t="shared" si="400"/>
        <v>novembre</v>
      </c>
      <c r="B6458" s="4">
        <f t="shared" si="401"/>
        <v>47</v>
      </c>
      <c r="C6458" s="21">
        <f t="shared" si="402"/>
        <v>44522</v>
      </c>
      <c r="H6458" s="101"/>
      <c r="K6458" s="98">
        <f t="shared" si="403"/>
        <v>0</v>
      </c>
      <c r="L6458" s="29"/>
    </row>
    <row r="6459" spans="1:12" x14ac:dyDescent="0.3">
      <c r="A6459" s="5" t="str">
        <f t="shared" si="400"/>
        <v>novembre</v>
      </c>
      <c r="B6459" s="4">
        <f t="shared" si="401"/>
        <v>47</v>
      </c>
      <c r="C6459" s="21">
        <f t="shared" si="402"/>
        <v>44522</v>
      </c>
      <c r="H6459" s="101"/>
      <c r="K6459" s="98">
        <f t="shared" si="403"/>
        <v>0</v>
      </c>
      <c r="L6459" s="29"/>
    </row>
    <row r="6460" spans="1:12" x14ac:dyDescent="0.3">
      <c r="A6460" s="5" t="str">
        <f t="shared" si="400"/>
        <v>novembre</v>
      </c>
      <c r="B6460" s="4">
        <f t="shared" si="401"/>
        <v>47</v>
      </c>
      <c r="C6460" s="21">
        <f t="shared" si="402"/>
        <v>44522</v>
      </c>
      <c r="H6460" s="101"/>
      <c r="K6460" s="98">
        <f t="shared" si="403"/>
        <v>0</v>
      </c>
      <c r="L6460" s="29"/>
    </row>
    <row r="6461" spans="1:12" x14ac:dyDescent="0.3">
      <c r="A6461" s="5" t="str">
        <f t="shared" si="400"/>
        <v>novembre</v>
      </c>
      <c r="B6461" s="4">
        <f t="shared" si="401"/>
        <v>47</v>
      </c>
      <c r="C6461" s="21">
        <f t="shared" si="402"/>
        <v>44522</v>
      </c>
      <c r="H6461" s="101"/>
      <c r="K6461" s="98">
        <f t="shared" si="403"/>
        <v>0</v>
      </c>
      <c r="L6461" s="29"/>
    </row>
    <row r="6462" spans="1:12" x14ac:dyDescent="0.3">
      <c r="A6462" s="5" t="str">
        <f t="shared" si="400"/>
        <v>novembre</v>
      </c>
      <c r="B6462" s="4">
        <f t="shared" si="401"/>
        <v>47</v>
      </c>
      <c r="C6462" s="21">
        <f t="shared" si="402"/>
        <v>44522</v>
      </c>
      <c r="H6462" s="101"/>
      <c r="K6462" s="98">
        <f t="shared" si="403"/>
        <v>0</v>
      </c>
      <c r="L6462" s="29"/>
    </row>
    <row r="6463" spans="1:12" x14ac:dyDescent="0.3">
      <c r="A6463" s="5" t="str">
        <f t="shared" si="400"/>
        <v>novembre</v>
      </c>
      <c r="B6463" s="4">
        <f t="shared" si="401"/>
        <v>47</v>
      </c>
      <c r="C6463" s="21">
        <f t="shared" si="402"/>
        <v>44522</v>
      </c>
      <c r="H6463" s="101"/>
      <c r="K6463" s="98">
        <f t="shared" si="403"/>
        <v>0</v>
      </c>
      <c r="L6463" s="29"/>
    </row>
    <row r="6464" spans="1:12" x14ac:dyDescent="0.3">
      <c r="A6464" s="5" t="str">
        <f t="shared" si="400"/>
        <v>novembre</v>
      </c>
      <c r="B6464" s="4">
        <f t="shared" si="401"/>
        <v>47</v>
      </c>
      <c r="C6464" s="21">
        <f t="shared" si="402"/>
        <v>44522</v>
      </c>
      <c r="H6464" s="101"/>
      <c r="K6464" s="98">
        <f t="shared" si="403"/>
        <v>0</v>
      </c>
      <c r="L6464" s="29"/>
    </row>
    <row r="6465" spans="1:12" x14ac:dyDescent="0.3">
      <c r="A6465" s="5" t="str">
        <f t="shared" si="400"/>
        <v>novembre</v>
      </c>
      <c r="B6465" s="4">
        <f t="shared" si="401"/>
        <v>47</v>
      </c>
      <c r="C6465" s="21">
        <f t="shared" si="402"/>
        <v>44522</v>
      </c>
      <c r="H6465" s="101"/>
      <c r="K6465" s="98">
        <f t="shared" si="403"/>
        <v>0</v>
      </c>
      <c r="L6465" s="29"/>
    </row>
    <row r="6466" spans="1:12" x14ac:dyDescent="0.3">
      <c r="A6466" s="5" t="str">
        <f t="shared" si="400"/>
        <v>novembre</v>
      </c>
      <c r="B6466" s="4">
        <f t="shared" si="401"/>
        <v>47</v>
      </c>
      <c r="C6466" s="21">
        <f t="shared" si="402"/>
        <v>44522</v>
      </c>
      <c r="H6466" s="101"/>
      <c r="K6466" s="98">
        <f t="shared" si="403"/>
        <v>0</v>
      </c>
      <c r="L6466" s="29"/>
    </row>
    <row r="6467" spans="1:12" x14ac:dyDescent="0.3">
      <c r="A6467" s="5" t="str">
        <f t="shared" si="400"/>
        <v>novembre</v>
      </c>
      <c r="B6467" s="4">
        <f t="shared" si="401"/>
        <v>47</v>
      </c>
      <c r="C6467" s="21">
        <f t="shared" si="402"/>
        <v>44522</v>
      </c>
      <c r="H6467" s="101"/>
      <c r="K6467" s="98">
        <f t="shared" si="403"/>
        <v>0</v>
      </c>
      <c r="L6467" s="29"/>
    </row>
    <row r="6468" spans="1:12" x14ac:dyDescent="0.3">
      <c r="A6468" s="5" t="str">
        <f t="shared" ref="A6468:A6531" si="404">TEXT(30*MONTH(C6468),"mmmm")</f>
        <v>novembre</v>
      </c>
      <c r="B6468" s="4">
        <f t="shared" ref="B6468:B6531" si="405">_xlfn.ISOWEEKNUM(C6468)</f>
        <v>47</v>
      </c>
      <c r="C6468" s="21">
        <f t="shared" ref="C6468:C6531" si="406">WORKDAY(INT((ROW()-1)/20)+"01/01/2021",1)</f>
        <v>44522</v>
      </c>
      <c r="H6468" s="101"/>
      <c r="K6468" s="98">
        <f t="shared" ref="K6468:K6531" si="407">IFERROR((I6468-J6468)/J6468,0)</f>
        <v>0</v>
      </c>
      <c r="L6468" s="29"/>
    </row>
    <row r="6469" spans="1:12" x14ac:dyDescent="0.3">
      <c r="A6469" s="5" t="str">
        <f t="shared" si="404"/>
        <v>novembre</v>
      </c>
      <c r="B6469" s="4">
        <f t="shared" si="405"/>
        <v>47</v>
      </c>
      <c r="C6469" s="21">
        <f t="shared" si="406"/>
        <v>44522</v>
      </c>
      <c r="H6469" s="101"/>
      <c r="K6469" s="98">
        <f t="shared" si="407"/>
        <v>0</v>
      </c>
      <c r="L6469" s="29"/>
    </row>
    <row r="6470" spans="1:12" x14ac:dyDescent="0.3">
      <c r="A6470" s="5" t="str">
        <f t="shared" si="404"/>
        <v>novembre</v>
      </c>
      <c r="B6470" s="4">
        <f t="shared" si="405"/>
        <v>47</v>
      </c>
      <c r="C6470" s="21">
        <f t="shared" si="406"/>
        <v>44522</v>
      </c>
      <c r="H6470" s="101"/>
      <c r="K6470" s="98">
        <f t="shared" si="407"/>
        <v>0</v>
      </c>
      <c r="L6470" s="29"/>
    </row>
    <row r="6471" spans="1:12" x14ac:dyDescent="0.3">
      <c r="A6471" s="5" t="str">
        <f t="shared" si="404"/>
        <v>novembre</v>
      </c>
      <c r="B6471" s="4">
        <f t="shared" si="405"/>
        <v>47</v>
      </c>
      <c r="C6471" s="21">
        <f t="shared" si="406"/>
        <v>44522</v>
      </c>
      <c r="H6471" s="101"/>
      <c r="K6471" s="98">
        <f t="shared" si="407"/>
        <v>0</v>
      </c>
      <c r="L6471" s="29"/>
    </row>
    <row r="6472" spans="1:12" x14ac:dyDescent="0.3">
      <c r="A6472" s="5" t="str">
        <f t="shared" si="404"/>
        <v>novembre</v>
      </c>
      <c r="B6472" s="4">
        <f t="shared" si="405"/>
        <v>47</v>
      </c>
      <c r="C6472" s="21">
        <f t="shared" si="406"/>
        <v>44522</v>
      </c>
      <c r="H6472" s="101"/>
      <c r="K6472" s="98">
        <f t="shared" si="407"/>
        <v>0</v>
      </c>
      <c r="L6472" s="29"/>
    </row>
    <row r="6473" spans="1:12" x14ac:dyDescent="0.3">
      <c r="A6473" s="5" t="str">
        <f t="shared" si="404"/>
        <v>novembre</v>
      </c>
      <c r="B6473" s="4">
        <f t="shared" si="405"/>
        <v>47</v>
      </c>
      <c r="C6473" s="21">
        <f t="shared" si="406"/>
        <v>44522</v>
      </c>
      <c r="H6473" s="101"/>
      <c r="K6473" s="98">
        <f t="shared" si="407"/>
        <v>0</v>
      </c>
      <c r="L6473" s="29"/>
    </row>
    <row r="6474" spans="1:12" x14ac:dyDescent="0.3">
      <c r="A6474" s="5" t="str">
        <f t="shared" si="404"/>
        <v>novembre</v>
      </c>
      <c r="B6474" s="4">
        <f t="shared" si="405"/>
        <v>47</v>
      </c>
      <c r="C6474" s="21">
        <f t="shared" si="406"/>
        <v>44522</v>
      </c>
      <c r="H6474" s="101"/>
      <c r="K6474" s="98">
        <f t="shared" si="407"/>
        <v>0</v>
      </c>
      <c r="L6474" s="29"/>
    </row>
    <row r="6475" spans="1:12" x14ac:dyDescent="0.3">
      <c r="A6475" s="5" t="str">
        <f t="shared" si="404"/>
        <v>novembre</v>
      </c>
      <c r="B6475" s="4">
        <f t="shared" si="405"/>
        <v>47</v>
      </c>
      <c r="C6475" s="21">
        <f t="shared" si="406"/>
        <v>44522</v>
      </c>
      <c r="H6475" s="101"/>
      <c r="K6475" s="98">
        <f t="shared" si="407"/>
        <v>0</v>
      </c>
      <c r="L6475" s="29"/>
    </row>
    <row r="6476" spans="1:12" x14ac:dyDescent="0.3">
      <c r="A6476" s="5" t="str">
        <f t="shared" si="404"/>
        <v>novembre</v>
      </c>
      <c r="B6476" s="4">
        <f t="shared" si="405"/>
        <v>47</v>
      </c>
      <c r="C6476" s="21">
        <f t="shared" si="406"/>
        <v>44522</v>
      </c>
      <c r="H6476" s="101"/>
      <c r="K6476" s="98">
        <f t="shared" si="407"/>
        <v>0</v>
      </c>
      <c r="L6476" s="29"/>
    </row>
    <row r="6477" spans="1:12" x14ac:dyDescent="0.3">
      <c r="A6477" s="5" t="str">
        <f t="shared" si="404"/>
        <v>novembre</v>
      </c>
      <c r="B6477" s="4">
        <f t="shared" si="405"/>
        <v>47</v>
      </c>
      <c r="C6477" s="21">
        <f t="shared" si="406"/>
        <v>44522</v>
      </c>
      <c r="H6477" s="101"/>
      <c r="K6477" s="98">
        <f t="shared" si="407"/>
        <v>0</v>
      </c>
      <c r="L6477" s="29"/>
    </row>
    <row r="6478" spans="1:12" x14ac:dyDescent="0.3">
      <c r="A6478" s="5" t="str">
        <f t="shared" si="404"/>
        <v>novembre</v>
      </c>
      <c r="B6478" s="4">
        <f t="shared" si="405"/>
        <v>47</v>
      </c>
      <c r="C6478" s="21">
        <f t="shared" si="406"/>
        <v>44522</v>
      </c>
      <c r="H6478" s="101"/>
      <c r="K6478" s="98">
        <f t="shared" si="407"/>
        <v>0</v>
      </c>
      <c r="L6478" s="29"/>
    </row>
    <row r="6479" spans="1:12" x14ac:dyDescent="0.3">
      <c r="A6479" s="5" t="str">
        <f t="shared" si="404"/>
        <v>novembre</v>
      </c>
      <c r="B6479" s="4">
        <f t="shared" si="405"/>
        <v>47</v>
      </c>
      <c r="C6479" s="21">
        <f t="shared" si="406"/>
        <v>44522</v>
      </c>
      <c r="H6479" s="101"/>
      <c r="K6479" s="98">
        <f t="shared" si="407"/>
        <v>0</v>
      </c>
      <c r="L6479" s="29"/>
    </row>
    <row r="6480" spans="1:12" x14ac:dyDescent="0.3">
      <c r="A6480" s="5" t="str">
        <f t="shared" si="404"/>
        <v>novembre</v>
      </c>
      <c r="B6480" s="4">
        <f t="shared" si="405"/>
        <v>47</v>
      </c>
      <c r="C6480" s="21">
        <f t="shared" si="406"/>
        <v>44522</v>
      </c>
      <c r="H6480" s="101"/>
      <c r="K6480" s="98">
        <f t="shared" si="407"/>
        <v>0</v>
      </c>
      <c r="L6480" s="29"/>
    </row>
    <row r="6481" spans="1:12" x14ac:dyDescent="0.3">
      <c r="A6481" s="5" t="str">
        <f t="shared" si="404"/>
        <v>novembre</v>
      </c>
      <c r="B6481" s="4">
        <f t="shared" si="405"/>
        <v>47</v>
      </c>
      <c r="C6481" s="21">
        <f t="shared" si="406"/>
        <v>44522</v>
      </c>
      <c r="H6481" s="101"/>
      <c r="K6481" s="98">
        <f t="shared" si="407"/>
        <v>0</v>
      </c>
      <c r="L6481" s="29"/>
    </row>
    <row r="6482" spans="1:12" x14ac:dyDescent="0.3">
      <c r="A6482" s="5" t="str">
        <f t="shared" si="404"/>
        <v>novembre</v>
      </c>
      <c r="B6482" s="4">
        <f t="shared" si="405"/>
        <v>47</v>
      </c>
      <c r="C6482" s="21">
        <f t="shared" si="406"/>
        <v>44522</v>
      </c>
      <c r="H6482" s="101"/>
      <c r="K6482" s="98">
        <f t="shared" si="407"/>
        <v>0</v>
      </c>
      <c r="L6482" s="29"/>
    </row>
    <row r="6483" spans="1:12" x14ac:dyDescent="0.3">
      <c r="A6483" s="5" t="str">
        <f t="shared" si="404"/>
        <v>novembre</v>
      </c>
      <c r="B6483" s="4">
        <f t="shared" si="405"/>
        <v>47</v>
      </c>
      <c r="C6483" s="21">
        <f t="shared" si="406"/>
        <v>44522</v>
      </c>
      <c r="H6483" s="101"/>
      <c r="K6483" s="98">
        <f t="shared" si="407"/>
        <v>0</v>
      </c>
      <c r="L6483" s="29"/>
    </row>
    <row r="6484" spans="1:12" x14ac:dyDescent="0.3">
      <c r="A6484" s="5" t="str">
        <f t="shared" si="404"/>
        <v>novembre</v>
      </c>
      <c r="B6484" s="4">
        <f t="shared" si="405"/>
        <v>47</v>
      </c>
      <c r="C6484" s="21">
        <f t="shared" si="406"/>
        <v>44522</v>
      </c>
      <c r="H6484" s="101"/>
      <c r="K6484" s="98">
        <f t="shared" si="407"/>
        <v>0</v>
      </c>
      <c r="L6484" s="29"/>
    </row>
    <row r="6485" spans="1:12" x14ac:dyDescent="0.3">
      <c r="A6485" s="5" t="str">
        <f t="shared" si="404"/>
        <v>novembre</v>
      </c>
      <c r="B6485" s="4">
        <f t="shared" si="405"/>
        <v>47</v>
      </c>
      <c r="C6485" s="21">
        <f t="shared" si="406"/>
        <v>44522</v>
      </c>
      <c r="H6485" s="101"/>
      <c r="K6485" s="98">
        <f t="shared" si="407"/>
        <v>0</v>
      </c>
      <c r="L6485" s="29"/>
    </row>
    <row r="6486" spans="1:12" x14ac:dyDescent="0.3">
      <c r="A6486" s="5" t="str">
        <f t="shared" si="404"/>
        <v>novembre</v>
      </c>
      <c r="B6486" s="4">
        <f t="shared" si="405"/>
        <v>47</v>
      </c>
      <c r="C6486" s="21">
        <f t="shared" si="406"/>
        <v>44522</v>
      </c>
      <c r="H6486" s="101"/>
      <c r="K6486" s="98">
        <f t="shared" si="407"/>
        <v>0</v>
      </c>
      <c r="L6486" s="29"/>
    </row>
    <row r="6487" spans="1:12" x14ac:dyDescent="0.3">
      <c r="A6487" s="5" t="str">
        <f t="shared" si="404"/>
        <v>novembre</v>
      </c>
      <c r="B6487" s="4">
        <f t="shared" si="405"/>
        <v>47</v>
      </c>
      <c r="C6487" s="21">
        <f t="shared" si="406"/>
        <v>44522</v>
      </c>
      <c r="H6487" s="101"/>
      <c r="K6487" s="98">
        <f t="shared" si="407"/>
        <v>0</v>
      </c>
      <c r="L6487" s="29"/>
    </row>
    <row r="6488" spans="1:12" x14ac:dyDescent="0.3">
      <c r="A6488" s="5" t="str">
        <f t="shared" si="404"/>
        <v>novembre</v>
      </c>
      <c r="B6488" s="4">
        <f t="shared" si="405"/>
        <v>47</v>
      </c>
      <c r="C6488" s="21">
        <f t="shared" si="406"/>
        <v>44522</v>
      </c>
      <c r="H6488" s="101"/>
      <c r="K6488" s="98">
        <f t="shared" si="407"/>
        <v>0</v>
      </c>
      <c r="L6488" s="29"/>
    </row>
    <row r="6489" spans="1:12" x14ac:dyDescent="0.3">
      <c r="A6489" s="5" t="str">
        <f t="shared" si="404"/>
        <v>novembre</v>
      </c>
      <c r="B6489" s="4">
        <f t="shared" si="405"/>
        <v>47</v>
      </c>
      <c r="C6489" s="21">
        <f t="shared" si="406"/>
        <v>44522</v>
      </c>
      <c r="H6489" s="101"/>
      <c r="K6489" s="98">
        <f t="shared" si="407"/>
        <v>0</v>
      </c>
      <c r="L6489" s="29"/>
    </row>
    <row r="6490" spans="1:12" x14ac:dyDescent="0.3">
      <c r="A6490" s="5" t="str">
        <f t="shared" si="404"/>
        <v>novembre</v>
      </c>
      <c r="B6490" s="4">
        <f t="shared" si="405"/>
        <v>47</v>
      </c>
      <c r="C6490" s="21">
        <f t="shared" si="406"/>
        <v>44522</v>
      </c>
      <c r="H6490" s="101"/>
      <c r="K6490" s="98">
        <f t="shared" si="407"/>
        <v>0</v>
      </c>
      <c r="L6490" s="29"/>
    </row>
    <row r="6491" spans="1:12" x14ac:dyDescent="0.3">
      <c r="A6491" s="5" t="str">
        <f t="shared" si="404"/>
        <v>novembre</v>
      </c>
      <c r="B6491" s="4">
        <f t="shared" si="405"/>
        <v>47</v>
      </c>
      <c r="C6491" s="21">
        <f t="shared" si="406"/>
        <v>44522</v>
      </c>
      <c r="H6491" s="101"/>
      <c r="K6491" s="98">
        <f t="shared" si="407"/>
        <v>0</v>
      </c>
      <c r="L6491" s="29"/>
    </row>
    <row r="6492" spans="1:12" x14ac:dyDescent="0.3">
      <c r="A6492" s="5" t="str">
        <f t="shared" si="404"/>
        <v>novembre</v>
      </c>
      <c r="B6492" s="4">
        <f t="shared" si="405"/>
        <v>47</v>
      </c>
      <c r="C6492" s="21">
        <f t="shared" si="406"/>
        <v>44522</v>
      </c>
      <c r="H6492" s="101"/>
      <c r="K6492" s="98">
        <f t="shared" si="407"/>
        <v>0</v>
      </c>
      <c r="L6492" s="29"/>
    </row>
    <row r="6493" spans="1:12" x14ac:dyDescent="0.3">
      <c r="A6493" s="5" t="str">
        <f t="shared" si="404"/>
        <v>novembre</v>
      </c>
      <c r="B6493" s="4">
        <f t="shared" si="405"/>
        <v>47</v>
      </c>
      <c r="C6493" s="21">
        <f t="shared" si="406"/>
        <v>44522</v>
      </c>
      <c r="H6493" s="101"/>
      <c r="K6493" s="98">
        <f t="shared" si="407"/>
        <v>0</v>
      </c>
      <c r="L6493" s="29"/>
    </row>
    <row r="6494" spans="1:12" x14ac:dyDescent="0.3">
      <c r="A6494" s="5" t="str">
        <f t="shared" si="404"/>
        <v>novembre</v>
      </c>
      <c r="B6494" s="4">
        <f t="shared" si="405"/>
        <v>47</v>
      </c>
      <c r="C6494" s="21">
        <f t="shared" si="406"/>
        <v>44522</v>
      </c>
      <c r="H6494" s="101"/>
      <c r="K6494" s="98">
        <f t="shared" si="407"/>
        <v>0</v>
      </c>
      <c r="L6494" s="29"/>
    </row>
    <row r="6495" spans="1:12" x14ac:dyDescent="0.3">
      <c r="A6495" s="5" t="str">
        <f t="shared" si="404"/>
        <v>novembre</v>
      </c>
      <c r="B6495" s="4">
        <f t="shared" si="405"/>
        <v>47</v>
      </c>
      <c r="C6495" s="21">
        <f t="shared" si="406"/>
        <v>44522</v>
      </c>
      <c r="H6495" s="101"/>
      <c r="K6495" s="98">
        <f t="shared" si="407"/>
        <v>0</v>
      </c>
      <c r="L6495" s="29"/>
    </row>
    <row r="6496" spans="1:12" x14ac:dyDescent="0.3">
      <c r="A6496" s="5" t="str">
        <f t="shared" si="404"/>
        <v>novembre</v>
      </c>
      <c r="B6496" s="4">
        <f t="shared" si="405"/>
        <v>47</v>
      </c>
      <c r="C6496" s="21">
        <f t="shared" si="406"/>
        <v>44522</v>
      </c>
      <c r="H6496" s="101"/>
      <c r="K6496" s="98">
        <f t="shared" si="407"/>
        <v>0</v>
      </c>
      <c r="L6496" s="29"/>
    </row>
    <row r="6497" spans="1:12" x14ac:dyDescent="0.3">
      <c r="A6497" s="5" t="str">
        <f t="shared" si="404"/>
        <v>novembre</v>
      </c>
      <c r="B6497" s="4">
        <f t="shared" si="405"/>
        <v>47</v>
      </c>
      <c r="C6497" s="21">
        <f t="shared" si="406"/>
        <v>44522</v>
      </c>
      <c r="H6497" s="101"/>
      <c r="K6497" s="98">
        <f t="shared" si="407"/>
        <v>0</v>
      </c>
      <c r="L6497" s="29"/>
    </row>
    <row r="6498" spans="1:12" x14ac:dyDescent="0.3">
      <c r="A6498" s="5" t="str">
        <f t="shared" si="404"/>
        <v>novembre</v>
      </c>
      <c r="B6498" s="4">
        <f t="shared" si="405"/>
        <v>47</v>
      </c>
      <c r="C6498" s="21">
        <f t="shared" si="406"/>
        <v>44522</v>
      </c>
      <c r="H6498" s="101"/>
      <c r="K6498" s="98">
        <f t="shared" si="407"/>
        <v>0</v>
      </c>
      <c r="L6498" s="29"/>
    </row>
    <row r="6499" spans="1:12" x14ac:dyDescent="0.3">
      <c r="A6499" s="5" t="str">
        <f t="shared" si="404"/>
        <v>novembre</v>
      </c>
      <c r="B6499" s="4">
        <f t="shared" si="405"/>
        <v>47</v>
      </c>
      <c r="C6499" s="21">
        <f t="shared" si="406"/>
        <v>44522</v>
      </c>
      <c r="H6499" s="101"/>
      <c r="K6499" s="98">
        <f t="shared" si="407"/>
        <v>0</v>
      </c>
      <c r="L6499" s="29"/>
    </row>
    <row r="6500" spans="1:12" x14ac:dyDescent="0.3">
      <c r="A6500" s="5" t="str">
        <f t="shared" si="404"/>
        <v>novembre</v>
      </c>
      <c r="B6500" s="4">
        <f t="shared" si="405"/>
        <v>47</v>
      </c>
      <c r="C6500" s="21">
        <f t="shared" si="406"/>
        <v>44522</v>
      </c>
      <c r="H6500" s="101"/>
      <c r="K6500" s="98">
        <f t="shared" si="407"/>
        <v>0</v>
      </c>
      <c r="L6500" s="29"/>
    </row>
    <row r="6501" spans="1:12" x14ac:dyDescent="0.3">
      <c r="A6501" s="5" t="str">
        <f t="shared" si="404"/>
        <v>novembre</v>
      </c>
      <c r="B6501" s="4">
        <f t="shared" si="405"/>
        <v>47</v>
      </c>
      <c r="C6501" s="21">
        <f t="shared" si="406"/>
        <v>44523</v>
      </c>
      <c r="H6501" s="101"/>
      <c r="K6501" s="98">
        <f t="shared" si="407"/>
        <v>0</v>
      </c>
      <c r="L6501" s="29"/>
    </row>
    <row r="6502" spans="1:12" x14ac:dyDescent="0.3">
      <c r="A6502" s="5" t="str">
        <f t="shared" si="404"/>
        <v>novembre</v>
      </c>
      <c r="B6502" s="4">
        <f t="shared" si="405"/>
        <v>47</v>
      </c>
      <c r="C6502" s="21">
        <f t="shared" si="406"/>
        <v>44523</v>
      </c>
      <c r="H6502" s="101"/>
      <c r="K6502" s="98">
        <f t="shared" si="407"/>
        <v>0</v>
      </c>
      <c r="L6502" s="29"/>
    </row>
    <row r="6503" spans="1:12" x14ac:dyDescent="0.3">
      <c r="A6503" s="5" t="str">
        <f t="shared" si="404"/>
        <v>novembre</v>
      </c>
      <c r="B6503" s="4">
        <f t="shared" si="405"/>
        <v>47</v>
      </c>
      <c r="C6503" s="21">
        <f t="shared" si="406"/>
        <v>44523</v>
      </c>
      <c r="H6503" s="101"/>
      <c r="K6503" s="98">
        <f t="shared" si="407"/>
        <v>0</v>
      </c>
      <c r="L6503" s="29"/>
    </row>
    <row r="6504" spans="1:12" x14ac:dyDescent="0.3">
      <c r="A6504" s="5" t="str">
        <f t="shared" si="404"/>
        <v>novembre</v>
      </c>
      <c r="B6504" s="4">
        <f t="shared" si="405"/>
        <v>47</v>
      </c>
      <c r="C6504" s="21">
        <f t="shared" si="406"/>
        <v>44523</v>
      </c>
      <c r="H6504" s="101"/>
      <c r="K6504" s="98">
        <f t="shared" si="407"/>
        <v>0</v>
      </c>
      <c r="L6504" s="29"/>
    </row>
    <row r="6505" spans="1:12" x14ac:dyDescent="0.3">
      <c r="A6505" s="5" t="str">
        <f t="shared" si="404"/>
        <v>novembre</v>
      </c>
      <c r="B6505" s="4">
        <f t="shared" si="405"/>
        <v>47</v>
      </c>
      <c r="C6505" s="21">
        <f t="shared" si="406"/>
        <v>44523</v>
      </c>
      <c r="H6505" s="101"/>
      <c r="K6505" s="98">
        <f t="shared" si="407"/>
        <v>0</v>
      </c>
      <c r="L6505" s="29"/>
    </row>
    <row r="6506" spans="1:12" x14ac:dyDescent="0.3">
      <c r="A6506" s="5" t="str">
        <f t="shared" si="404"/>
        <v>novembre</v>
      </c>
      <c r="B6506" s="4">
        <f t="shared" si="405"/>
        <v>47</v>
      </c>
      <c r="C6506" s="21">
        <f t="shared" si="406"/>
        <v>44523</v>
      </c>
      <c r="H6506" s="101"/>
      <c r="K6506" s="98">
        <f t="shared" si="407"/>
        <v>0</v>
      </c>
      <c r="L6506" s="29"/>
    </row>
    <row r="6507" spans="1:12" x14ac:dyDescent="0.3">
      <c r="A6507" s="5" t="str">
        <f t="shared" si="404"/>
        <v>novembre</v>
      </c>
      <c r="B6507" s="4">
        <f t="shared" si="405"/>
        <v>47</v>
      </c>
      <c r="C6507" s="21">
        <f t="shared" si="406"/>
        <v>44523</v>
      </c>
      <c r="H6507" s="101"/>
      <c r="K6507" s="98">
        <f t="shared" si="407"/>
        <v>0</v>
      </c>
      <c r="L6507" s="29"/>
    </row>
    <row r="6508" spans="1:12" x14ac:dyDescent="0.3">
      <c r="A6508" s="5" t="str">
        <f t="shared" si="404"/>
        <v>novembre</v>
      </c>
      <c r="B6508" s="4">
        <f t="shared" si="405"/>
        <v>47</v>
      </c>
      <c r="C6508" s="21">
        <f t="shared" si="406"/>
        <v>44523</v>
      </c>
      <c r="H6508" s="101"/>
      <c r="K6508" s="98">
        <f t="shared" si="407"/>
        <v>0</v>
      </c>
      <c r="L6508" s="29"/>
    </row>
    <row r="6509" spans="1:12" x14ac:dyDescent="0.3">
      <c r="A6509" s="5" t="str">
        <f t="shared" si="404"/>
        <v>novembre</v>
      </c>
      <c r="B6509" s="4">
        <f t="shared" si="405"/>
        <v>47</v>
      </c>
      <c r="C6509" s="21">
        <f t="shared" si="406"/>
        <v>44523</v>
      </c>
      <c r="H6509" s="101"/>
      <c r="K6509" s="98">
        <f t="shared" si="407"/>
        <v>0</v>
      </c>
      <c r="L6509" s="29"/>
    </row>
    <row r="6510" spans="1:12" x14ac:dyDescent="0.3">
      <c r="A6510" s="5" t="str">
        <f t="shared" si="404"/>
        <v>novembre</v>
      </c>
      <c r="B6510" s="4">
        <f t="shared" si="405"/>
        <v>47</v>
      </c>
      <c r="C6510" s="21">
        <f t="shared" si="406"/>
        <v>44523</v>
      </c>
      <c r="H6510" s="101"/>
      <c r="K6510" s="98">
        <f t="shared" si="407"/>
        <v>0</v>
      </c>
      <c r="L6510" s="29"/>
    </row>
    <row r="6511" spans="1:12" x14ac:dyDescent="0.3">
      <c r="A6511" s="5" t="str">
        <f t="shared" si="404"/>
        <v>novembre</v>
      </c>
      <c r="B6511" s="4">
        <f t="shared" si="405"/>
        <v>47</v>
      </c>
      <c r="C6511" s="21">
        <f t="shared" si="406"/>
        <v>44523</v>
      </c>
      <c r="H6511" s="101"/>
      <c r="K6511" s="98">
        <f t="shared" si="407"/>
        <v>0</v>
      </c>
      <c r="L6511" s="29"/>
    </row>
    <row r="6512" spans="1:12" x14ac:dyDescent="0.3">
      <c r="A6512" s="5" t="str">
        <f t="shared" si="404"/>
        <v>novembre</v>
      </c>
      <c r="B6512" s="4">
        <f t="shared" si="405"/>
        <v>47</v>
      </c>
      <c r="C6512" s="21">
        <f t="shared" si="406"/>
        <v>44523</v>
      </c>
      <c r="H6512" s="101"/>
      <c r="K6512" s="98">
        <f t="shared" si="407"/>
        <v>0</v>
      </c>
      <c r="L6512" s="29"/>
    </row>
    <row r="6513" spans="1:12" x14ac:dyDescent="0.3">
      <c r="A6513" s="5" t="str">
        <f t="shared" si="404"/>
        <v>novembre</v>
      </c>
      <c r="B6513" s="4">
        <f t="shared" si="405"/>
        <v>47</v>
      </c>
      <c r="C6513" s="21">
        <f t="shared" si="406"/>
        <v>44523</v>
      </c>
      <c r="H6513" s="101"/>
      <c r="K6513" s="98">
        <f t="shared" si="407"/>
        <v>0</v>
      </c>
      <c r="L6513" s="29"/>
    </row>
    <row r="6514" spans="1:12" x14ac:dyDescent="0.3">
      <c r="A6514" s="5" t="str">
        <f t="shared" si="404"/>
        <v>novembre</v>
      </c>
      <c r="B6514" s="4">
        <f t="shared" si="405"/>
        <v>47</v>
      </c>
      <c r="C6514" s="21">
        <f t="shared" si="406"/>
        <v>44523</v>
      </c>
      <c r="H6514" s="101"/>
      <c r="K6514" s="98">
        <f t="shared" si="407"/>
        <v>0</v>
      </c>
      <c r="L6514" s="29"/>
    </row>
    <row r="6515" spans="1:12" x14ac:dyDescent="0.3">
      <c r="A6515" s="5" t="str">
        <f t="shared" si="404"/>
        <v>novembre</v>
      </c>
      <c r="B6515" s="4">
        <f t="shared" si="405"/>
        <v>47</v>
      </c>
      <c r="C6515" s="21">
        <f t="shared" si="406"/>
        <v>44523</v>
      </c>
      <c r="H6515" s="101"/>
      <c r="K6515" s="98">
        <f t="shared" si="407"/>
        <v>0</v>
      </c>
      <c r="L6515" s="29"/>
    </row>
    <row r="6516" spans="1:12" x14ac:dyDescent="0.3">
      <c r="A6516" s="5" t="str">
        <f t="shared" si="404"/>
        <v>novembre</v>
      </c>
      <c r="B6516" s="4">
        <f t="shared" si="405"/>
        <v>47</v>
      </c>
      <c r="C6516" s="21">
        <f t="shared" si="406"/>
        <v>44523</v>
      </c>
      <c r="H6516" s="101"/>
      <c r="K6516" s="98">
        <f t="shared" si="407"/>
        <v>0</v>
      </c>
      <c r="L6516" s="29"/>
    </row>
    <row r="6517" spans="1:12" x14ac:dyDescent="0.3">
      <c r="A6517" s="5" t="str">
        <f t="shared" si="404"/>
        <v>novembre</v>
      </c>
      <c r="B6517" s="4">
        <f t="shared" si="405"/>
        <v>47</v>
      </c>
      <c r="C6517" s="21">
        <f t="shared" si="406"/>
        <v>44523</v>
      </c>
      <c r="H6517" s="101"/>
      <c r="K6517" s="98">
        <f t="shared" si="407"/>
        <v>0</v>
      </c>
      <c r="L6517" s="29"/>
    </row>
    <row r="6518" spans="1:12" x14ac:dyDescent="0.3">
      <c r="A6518" s="5" t="str">
        <f t="shared" si="404"/>
        <v>novembre</v>
      </c>
      <c r="B6518" s="4">
        <f t="shared" si="405"/>
        <v>47</v>
      </c>
      <c r="C6518" s="21">
        <f t="shared" si="406"/>
        <v>44523</v>
      </c>
      <c r="H6518" s="101"/>
      <c r="K6518" s="98">
        <f t="shared" si="407"/>
        <v>0</v>
      </c>
      <c r="L6518" s="29"/>
    </row>
    <row r="6519" spans="1:12" x14ac:dyDescent="0.3">
      <c r="A6519" s="5" t="str">
        <f t="shared" si="404"/>
        <v>novembre</v>
      </c>
      <c r="B6519" s="4">
        <f t="shared" si="405"/>
        <v>47</v>
      </c>
      <c r="C6519" s="21">
        <f t="shared" si="406"/>
        <v>44523</v>
      </c>
      <c r="H6519" s="101"/>
      <c r="K6519" s="98">
        <f t="shared" si="407"/>
        <v>0</v>
      </c>
      <c r="L6519" s="29"/>
    </row>
    <row r="6520" spans="1:12" x14ac:dyDescent="0.3">
      <c r="A6520" s="5" t="str">
        <f t="shared" si="404"/>
        <v>novembre</v>
      </c>
      <c r="B6520" s="4">
        <f t="shared" si="405"/>
        <v>47</v>
      </c>
      <c r="C6520" s="21">
        <f t="shared" si="406"/>
        <v>44523</v>
      </c>
      <c r="H6520" s="101"/>
      <c r="K6520" s="98">
        <f t="shared" si="407"/>
        <v>0</v>
      </c>
      <c r="L6520" s="29"/>
    </row>
    <row r="6521" spans="1:12" x14ac:dyDescent="0.3">
      <c r="A6521" s="5" t="str">
        <f t="shared" si="404"/>
        <v>novembre</v>
      </c>
      <c r="B6521" s="4">
        <f t="shared" si="405"/>
        <v>47</v>
      </c>
      <c r="C6521" s="21">
        <f t="shared" si="406"/>
        <v>44524</v>
      </c>
      <c r="H6521" s="101"/>
      <c r="K6521" s="98">
        <f t="shared" si="407"/>
        <v>0</v>
      </c>
      <c r="L6521" s="29"/>
    </row>
    <row r="6522" spans="1:12" x14ac:dyDescent="0.3">
      <c r="A6522" s="5" t="str">
        <f t="shared" si="404"/>
        <v>novembre</v>
      </c>
      <c r="B6522" s="4">
        <f t="shared" si="405"/>
        <v>47</v>
      </c>
      <c r="C6522" s="21">
        <f t="shared" si="406"/>
        <v>44524</v>
      </c>
      <c r="H6522" s="101"/>
      <c r="K6522" s="98">
        <f t="shared" si="407"/>
        <v>0</v>
      </c>
      <c r="L6522" s="29"/>
    </row>
    <row r="6523" spans="1:12" x14ac:dyDescent="0.3">
      <c r="A6523" s="5" t="str">
        <f t="shared" si="404"/>
        <v>novembre</v>
      </c>
      <c r="B6523" s="4">
        <f t="shared" si="405"/>
        <v>47</v>
      </c>
      <c r="C6523" s="21">
        <f t="shared" si="406"/>
        <v>44524</v>
      </c>
      <c r="H6523" s="101"/>
      <c r="K6523" s="98">
        <f t="shared" si="407"/>
        <v>0</v>
      </c>
      <c r="L6523" s="29"/>
    </row>
    <row r="6524" spans="1:12" x14ac:dyDescent="0.3">
      <c r="A6524" s="5" t="str">
        <f t="shared" si="404"/>
        <v>novembre</v>
      </c>
      <c r="B6524" s="4">
        <f t="shared" si="405"/>
        <v>47</v>
      </c>
      <c r="C6524" s="21">
        <f t="shared" si="406"/>
        <v>44524</v>
      </c>
      <c r="H6524" s="101"/>
      <c r="K6524" s="98">
        <f t="shared" si="407"/>
        <v>0</v>
      </c>
      <c r="L6524" s="29"/>
    </row>
    <row r="6525" spans="1:12" x14ac:dyDescent="0.3">
      <c r="A6525" s="5" t="str">
        <f t="shared" si="404"/>
        <v>novembre</v>
      </c>
      <c r="B6525" s="4">
        <f t="shared" si="405"/>
        <v>47</v>
      </c>
      <c r="C6525" s="21">
        <f t="shared" si="406"/>
        <v>44524</v>
      </c>
      <c r="H6525" s="101"/>
      <c r="K6525" s="98">
        <f t="shared" si="407"/>
        <v>0</v>
      </c>
      <c r="L6525" s="29"/>
    </row>
    <row r="6526" spans="1:12" x14ac:dyDescent="0.3">
      <c r="A6526" s="5" t="str">
        <f t="shared" si="404"/>
        <v>novembre</v>
      </c>
      <c r="B6526" s="4">
        <f t="shared" si="405"/>
        <v>47</v>
      </c>
      <c r="C6526" s="21">
        <f t="shared" si="406"/>
        <v>44524</v>
      </c>
      <c r="H6526" s="101"/>
      <c r="K6526" s="98">
        <f t="shared" si="407"/>
        <v>0</v>
      </c>
      <c r="L6526" s="29"/>
    </row>
    <row r="6527" spans="1:12" x14ac:dyDescent="0.3">
      <c r="A6527" s="5" t="str">
        <f t="shared" si="404"/>
        <v>novembre</v>
      </c>
      <c r="B6527" s="4">
        <f t="shared" si="405"/>
        <v>47</v>
      </c>
      <c r="C6527" s="21">
        <f t="shared" si="406"/>
        <v>44524</v>
      </c>
      <c r="H6527" s="101"/>
      <c r="K6527" s="98">
        <f t="shared" si="407"/>
        <v>0</v>
      </c>
      <c r="L6527" s="29"/>
    </row>
    <row r="6528" spans="1:12" x14ac:dyDescent="0.3">
      <c r="A6528" s="5" t="str">
        <f t="shared" si="404"/>
        <v>novembre</v>
      </c>
      <c r="B6528" s="4">
        <f t="shared" si="405"/>
        <v>47</v>
      </c>
      <c r="C6528" s="21">
        <f t="shared" si="406"/>
        <v>44524</v>
      </c>
      <c r="H6528" s="101"/>
      <c r="K6528" s="98">
        <f t="shared" si="407"/>
        <v>0</v>
      </c>
      <c r="L6528" s="29"/>
    </row>
    <row r="6529" spans="1:12" x14ac:dyDescent="0.3">
      <c r="A6529" s="5" t="str">
        <f t="shared" si="404"/>
        <v>novembre</v>
      </c>
      <c r="B6529" s="4">
        <f t="shared" si="405"/>
        <v>47</v>
      </c>
      <c r="C6529" s="21">
        <f t="shared" si="406"/>
        <v>44524</v>
      </c>
      <c r="H6529" s="101"/>
      <c r="K6529" s="98">
        <f t="shared" si="407"/>
        <v>0</v>
      </c>
      <c r="L6529" s="29"/>
    </row>
    <row r="6530" spans="1:12" x14ac:dyDescent="0.3">
      <c r="A6530" s="5" t="str">
        <f t="shared" si="404"/>
        <v>novembre</v>
      </c>
      <c r="B6530" s="4">
        <f t="shared" si="405"/>
        <v>47</v>
      </c>
      <c r="C6530" s="21">
        <f t="shared" si="406"/>
        <v>44524</v>
      </c>
      <c r="H6530" s="101"/>
      <c r="K6530" s="98">
        <f t="shared" si="407"/>
        <v>0</v>
      </c>
      <c r="L6530" s="29"/>
    </row>
    <row r="6531" spans="1:12" x14ac:dyDescent="0.3">
      <c r="A6531" s="5" t="str">
        <f t="shared" si="404"/>
        <v>novembre</v>
      </c>
      <c r="B6531" s="4">
        <f t="shared" si="405"/>
        <v>47</v>
      </c>
      <c r="C6531" s="21">
        <f t="shared" si="406"/>
        <v>44524</v>
      </c>
      <c r="H6531" s="101"/>
      <c r="K6531" s="98">
        <f t="shared" si="407"/>
        <v>0</v>
      </c>
      <c r="L6531" s="29"/>
    </row>
    <row r="6532" spans="1:12" x14ac:dyDescent="0.3">
      <c r="A6532" s="5" t="str">
        <f t="shared" ref="A6532:A6595" si="408">TEXT(30*MONTH(C6532),"mmmm")</f>
        <v>novembre</v>
      </c>
      <c r="B6532" s="4">
        <f t="shared" ref="B6532:B6595" si="409">_xlfn.ISOWEEKNUM(C6532)</f>
        <v>47</v>
      </c>
      <c r="C6532" s="21">
        <f t="shared" ref="C6532:C6595" si="410">WORKDAY(INT((ROW()-1)/20)+"01/01/2021",1)</f>
        <v>44524</v>
      </c>
      <c r="H6532" s="101"/>
      <c r="K6532" s="98">
        <f t="shared" ref="K6532:K6595" si="411">IFERROR((I6532-J6532)/J6532,0)</f>
        <v>0</v>
      </c>
      <c r="L6532" s="29"/>
    </row>
    <row r="6533" spans="1:12" x14ac:dyDescent="0.3">
      <c r="A6533" s="5" t="str">
        <f t="shared" si="408"/>
        <v>novembre</v>
      </c>
      <c r="B6533" s="4">
        <f t="shared" si="409"/>
        <v>47</v>
      </c>
      <c r="C6533" s="21">
        <f t="shared" si="410"/>
        <v>44524</v>
      </c>
      <c r="H6533" s="101"/>
      <c r="K6533" s="98">
        <f t="shared" si="411"/>
        <v>0</v>
      </c>
      <c r="L6533" s="29"/>
    </row>
    <row r="6534" spans="1:12" x14ac:dyDescent="0.3">
      <c r="A6534" s="5" t="str">
        <f t="shared" si="408"/>
        <v>novembre</v>
      </c>
      <c r="B6534" s="4">
        <f t="shared" si="409"/>
        <v>47</v>
      </c>
      <c r="C6534" s="21">
        <f t="shared" si="410"/>
        <v>44524</v>
      </c>
      <c r="H6534" s="101"/>
      <c r="K6534" s="98">
        <f t="shared" si="411"/>
        <v>0</v>
      </c>
      <c r="L6534" s="29"/>
    </row>
    <row r="6535" spans="1:12" x14ac:dyDescent="0.3">
      <c r="A6535" s="5" t="str">
        <f t="shared" si="408"/>
        <v>novembre</v>
      </c>
      <c r="B6535" s="4">
        <f t="shared" si="409"/>
        <v>47</v>
      </c>
      <c r="C6535" s="21">
        <f t="shared" si="410"/>
        <v>44524</v>
      </c>
      <c r="H6535" s="101"/>
      <c r="K6535" s="98">
        <f t="shared" si="411"/>
        <v>0</v>
      </c>
      <c r="L6535" s="29"/>
    </row>
    <row r="6536" spans="1:12" x14ac:dyDescent="0.3">
      <c r="A6536" s="5" t="str">
        <f t="shared" si="408"/>
        <v>novembre</v>
      </c>
      <c r="B6536" s="4">
        <f t="shared" si="409"/>
        <v>47</v>
      </c>
      <c r="C6536" s="21">
        <f t="shared" si="410"/>
        <v>44524</v>
      </c>
      <c r="H6536" s="101"/>
      <c r="K6536" s="98">
        <f t="shared" si="411"/>
        <v>0</v>
      </c>
      <c r="L6536" s="29"/>
    </row>
    <row r="6537" spans="1:12" x14ac:dyDescent="0.3">
      <c r="A6537" s="5" t="str">
        <f t="shared" si="408"/>
        <v>novembre</v>
      </c>
      <c r="B6537" s="4">
        <f t="shared" si="409"/>
        <v>47</v>
      </c>
      <c r="C6537" s="21">
        <f t="shared" si="410"/>
        <v>44524</v>
      </c>
      <c r="H6537" s="101"/>
      <c r="K6537" s="98">
        <f t="shared" si="411"/>
        <v>0</v>
      </c>
      <c r="L6537" s="29"/>
    </row>
    <row r="6538" spans="1:12" x14ac:dyDescent="0.3">
      <c r="A6538" s="5" t="str">
        <f t="shared" si="408"/>
        <v>novembre</v>
      </c>
      <c r="B6538" s="4">
        <f t="shared" si="409"/>
        <v>47</v>
      </c>
      <c r="C6538" s="21">
        <f t="shared" si="410"/>
        <v>44524</v>
      </c>
      <c r="H6538" s="101"/>
      <c r="K6538" s="98">
        <f t="shared" si="411"/>
        <v>0</v>
      </c>
      <c r="L6538" s="29"/>
    </row>
    <row r="6539" spans="1:12" x14ac:dyDescent="0.3">
      <c r="A6539" s="5" t="str">
        <f t="shared" si="408"/>
        <v>novembre</v>
      </c>
      <c r="B6539" s="4">
        <f t="shared" si="409"/>
        <v>47</v>
      </c>
      <c r="C6539" s="21">
        <f t="shared" si="410"/>
        <v>44524</v>
      </c>
      <c r="H6539" s="101"/>
      <c r="K6539" s="98">
        <f t="shared" si="411"/>
        <v>0</v>
      </c>
      <c r="L6539" s="29"/>
    </row>
    <row r="6540" spans="1:12" x14ac:dyDescent="0.3">
      <c r="A6540" s="5" t="str">
        <f t="shared" si="408"/>
        <v>novembre</v>
      </c>
      <c r="B6540" s="4">
        <f t="shared" si="409"/>
        <v>47</v>
      </c>
      <c r="C6540" s="21">
        <f t="shared" si="410"/>
        <v>44524</v>
      </c>
      <c r="H6540" s="101"/>
      <c r="K6540" s="98">
        <f t="shared" si="411"/>
        <v>0</v>
      </c>
      <c r="L6540" s="29"/>
    </row>
    <row r="6541" spans="1:12" x14ac:dyDescent="0.3">
      <c r="A6541" s="5" t="str">
        <f t="shared" si="408"/>
        <v>novembre</v>
      </c>
      <c r="B6541" s="4">
        <f t="shared" si="409"/>
        <v>47</v>
      </c>
      <c r="C6541" s="21">
        <f t="shared" si="410"/>
        <v>44525</v>
      </c>
      <c r="H6541" s="101"/>
      <c r="K6541" s="98">
        <f t="shared" si="411"/>
        <v>0</v>
      </c>
      <c r="L6541" s="29"/>
    </row>
    <row r="6542" spans="1:12" x14ac:dyDescent="0.3">
      <c r="A6542" s="5" t="str">
        <f t="shared" si="408"/>
        <v>novembre</v>
      </c>
      <c r="B6542" s="4">
        <f t="shared" si="409"/>
        <v>47</v>
      </c>
      <c r="C6542" s="21">
        <f t="shared" si="410"/>
        <v>44525</v>
      </c>
      <c r="H6542" s="101"/>
      <c r="K6542" s="98">
        <f t="shared" si="411"/>
        <v>0</v>
      </c>
      <c r="L6542" s="29"/>
    </row>
    <row r="6543" spans="1:12" x14ac:dyDescent="0.3">
      <c r="A6543" s="5" t="str">
        <f t="shared" si="408"/>
        <v>novembre</v>
      </c>
      <c r="B6543" s="4">
        <f t="shared" si="409"/>
        <v>47</v>
      </c>
      <c r="C6543" s="21">
        <f t="shared" si="410"/>
        <v>44525</v>
      </c>
      <c r="H6543" s="101"/>
      <c r="K6543" s="98">
        <f t="shared" si="411"/>
        <v>0</v>
      </c>
      <c r="L6543" s="29"/>
    </row>
    <row r="6544" spans="1:12" x14ac:dyDescent="0.3">
      <c r="A6544" s="5" t="str">
        <f t="shared" si="408"/>
        <v>novembre</v>
      </c>
      <c r="B6544" s="4">
        <f t="shared" si="409"/>
        <v>47</v>
      </c>
      <c r="C6544" s="21">
        <f t="shared" si="410"/>
        <v>44525</v>
      </c>
      <c r="H6544" s="101"/>
      <c r="K6544" s="98">
        <f t="shared" si="411"/>
        <v>0</v>
      </c>
      <c r="L6544" s="29"/>
    </row>
    <row r="6545" spans="1:12" x14ac:dyDescent="0.3">
      <c r="A6545" s="5" t="str">
        <f t="shared" si="408"/>
        <v>novembre</v>
      </c>
      <c r="B6545" s="4">
        <f t="shared" si="409"/>
        <v>47</v>
      </c>
      <c r="C6545" s="21">
        <f t="shared" si="410"/>
        <v>44525</v>
      </c>
      <c r="H6545" s="101"/>
      <c r="K6545" s="98">
        <f t="shared" si="411"/>
        <v>0</v>
      </c>
      <c r="L6545" s="29"/>
    </row>
    <row r="6546" spans="1:12" x14ac:dyDescent="0.3">
      <c r="A6546" s="5" t="str">
        <f t="shared" si="408"/>
        <v>novembre</v>
      </c>
      <c r="B6546" s="4">
        <f t="shared" si="409"/>
        <v>47</v>
      </c>
      <c r="C6546" s="21">
        <f t="shared" si="410"/>
        <v>44525</v>
      </c>
      <c r="H6546" s="101"/>
      <c r="K6546" s="98">
        <f t="shared" si="411"/>
        <v>0</v>
      </c>
      <c r="L6546" s="29"/>
    </row>
    <row r="6547" spans="1:12" x14ac:dyDescent="0.3">
      <c r="A6547" s="5" t="str">
        <f t="shared" si="408"/>
        <v>novembre</v>
      </c>
      <c r="B6547" s="4">
        <f t="shared" si="409"/>
        <v>47</v>
      </c>
      <c r="C6547" s="21">
        <f t="shared" si="410"/>
        <v>44525</v>
      </c>
      <c r="H6547" s="101"/>
      <c r="K6547" s="98">
        <f t="shared" si="411"/>
        <v>0</v>
      </c>
      <c r="L6547" s="29"/>
    </row>
    <row r="6548" spans="1:12" x14ac:dyDescent="0.3">
      <c r="A6548" s="5" t="str">
        <f t="shared" si="408"/>
        <v>novembre</v>
      </c>
      <c r="B6548" s="4">
        <f t="shared" si="409"/>
        <v>47</v>
      </c>
      <c r="C6548" s="21">
        <f t="shared" si="410"/>
        <v>44525</v>
      </c>
      <c r="H6548" s="101"/>
      <c r="K6548" s="98">
        <f t="shared" si="411"/>
        <v>0</v>
      </c>
      <c r="L6548" s="29"/>
    </row>
    <row r="6549" spans="1:12" x14ac:dyDescent="0.3">
      <c r="A6549" s="5" t="str">
        <f t="shared" si="408"/>
        <v>novembre</v>
      </c>
      <c r="B6549" s="4">
        <f t="shared" si="409"/>
        <v>47</v>
      </c>
      <c r="C6549" s="21">
        <f t="shared" si="410"/>
        <v>44525</v>
      </c>
      <c r="H6549" s="101"/>
      <c r="K6549" s="98">
        <f t="shared" si="411"/>
        <v>0</v>
      </c>
      <c r="L6549" s="29"/>
    </row>
    <row r="6550" spans="1:12" x14ac:dyDescent="0.3">
      <c r="A6550" s="5" t="str">
        <f t="shared" si="408"/>
        <v>novembre</v>
      </c>
      <c r="B6550" s="4">
        <f t="shared" si="409"/>
        <v>47</v>
      </c>
      <c r="C6550" s="21">
        <f t="shared" si="410"/>
        <v>44525</v>
      </c>
      <c r="H6550" s="101"/>
      <c r="K6550" s="98">
        <f t="shared" si="411"/>
        <v>0</v>
      </c>
      <c r="L6550" s="29"/>
    </row>
    <row r="6551" spans="1:12" x14ac:dyDescent="0.3">
      <c r="A6551" s="5" t="str">
        <f t="shared" si="408"/>
        <v>novembre</v>
      </c>
      <c r="B6551" s="4">
        <f t="shared" si="409"/>
        <v>47</v>
      </c>
      <c r="C6551" s="21">
        <f t="shared" si="410"/>
        <v>44525</v>
      </c>
      <c r="H6551" s="101"/>
      <c r="K6551" s="98">
        <f t="shared" si="411"/>
        <v>0</v>
      </c>
      <c r="L6551" s="29"/>
    </row>
    <row r="6552" spans="1:12" x14ac:dyDescent="0.3">
      <c r="A6552" s="5" t="str">
        <f t="shared" si="408"/>
        <v>novembre</v>
      </c>
      <c r="B6552" s="4">
        <f t="shared" si="409"/>
        <v>47</v>
      </c>
      <c r="C6552" s="21">
        <f t="shared" si="410"/>
        <v>44525</v>
      </c>
      <c r="H6552" s="101"/>
      <c r="K6552" s="98">
        <f t="shared" si="411"/>
        <v>0</v>
      </c>
      <c r="L6552" s="29"/>
    </row>
    <row r="6553" spans="1:12" x14ac:dyDescent="0.3">
      <c r="A6553" s="5" t="str">
        <f t="shared" si="408"/>
        <v>novembre</v>
      </c>
      <c r="B6553" s="4">
        <f t="shared" si="409"/>
        <v>47</v>
      </c>
      <c r="C6553" s="21">
        <f t="shared" si="410"/>
        <v>44525</v>
      </c>
      <c r="H6553" s="101"/>
      <c r="K6553" s="98">
        <f t="shared" si="411"/>
        <v>0</v>
      </c>
      <c r="L6553" s="29"/>
    </row>
    <row r="6554" spans="1:12" x14ac:dyDescent="0.3">
      <c r="A6554" s="5" t="str">
        <f t="shared" si="408"/>
        <v>novembre</v>
      </c>
      <c r="B6554" s="4">
        <f t="shared" si="409"/>
        <v>47</v>
      </c>
      <c r="C6554" s="21">
        <f t="shared" si="410"/>
        <v>44525</v>
      </c>
      <c r="H6554" s="101"/>
      <c r="K6554" s="98">
        <f t="shared" si="411"/>
        <v>0</v>
      </c>
      <c r="L6554" s="29"/>
    </row>
    <row r="6555" spans="1:12" x14ac:dyDescent="0.3">
      <c r="A6555" s="5" t="str">
        <f t="shared" si="408"/>
        <v>novembre</v>
      </c>
      <c r="B6555" s="4">
        <f t="shared" si="409"/>
        <v>47</v>
      </c>
      <c r="C6555" s="21">
        <f t="shared" si="410"/>
        <v>44525</v>
      </c>
      <c r="H6555" s="101"/>
      <c r="K6555" s="98">
        <f t="shared" si="411"/>
        <v>0</v>
      </c>
      <c r="L6555" s="29"/>
    </row>
    <row r="6556" spans="1:12" x14ac:dyDescent="0.3">
      <c r="A6556" s="5" t="str">
        <f t="shared" si="408"/>
        <v>novembre</v>
      </c>
      <c r="B6556" s="4">
        <f t="shared" si="409"/>
        <v>47</v>
      </c>
      <c r="C6556" s="21">
        <f t="shared" si="410"/>
        <v>44525</v>
      </c>
      <c r="H6556" s="101"/>
      <c r="K6556" s="98">
        <f t="shared" si="411"/>
        <v>0</v>
      </c>
      <c r="L6556" s="29"/>
    </row>
    <row r="6557" spans="1:12" x14ac:dyDescent="0.3">
      <c r="A6557" s="5" t="str">
        <f t="shared" si="408"/>
        <v>novembre</v>
      </c>
      <c r="B6557" s="4">
        <f t="shared" si="409"/>
        <v>47</v>
      </c>
      <c r="C6557" s="21">
        <f t="shared" si="410"/>
        <v>44525</v>
      </c>
      <c r="H6557" s="101"/>
      <c r="K6557" s="98">
        <f t="shared" si="411"/>
        <v>0</v>
      </c>
      <c r="L6557" s="29"/>
    </row>
    <row r="6558" spans="1:12" x14ac:dyDescent="0.3">
      <c r="A6558" s="5" t="str">
        <f t="shared" si="408"/>
        <v>novembre</v>
      </c>
      <c r="B6558" s="4">
        <f t="shared" si="409"/>
        <v>47</v>
      </c>
      <c r="C6558" s="21">
        <f t="shared" si="410"/>
        <v>44525</v>
      </c>
      <c r="H6558" s="101"/>
      <c r="K6558" s="98">
        <f t="shared" si="411"/>
        <v>0</v>
      </c>
      <c r="L6558" s="29"/>
    </row>
    <row r="6559" spans="1:12" x14ac:dyDescent="0.3">
      <c r="A6559" s="5" t="str">
        <f t="shared" si="408"/>
        <v>novembre</v>
      </c>
      <c r="B6559" s="4">
        <f t="shared" si="409"/>
        <v>47</v>
      </c>
      <c r="C6559" s="21">
        <f t="shared" si="410"/>
        <v>44525</v>
      </c>
      <c r="H6559" s="101"/>
      <c r="K6559" s="98">
        <f t="shared" si="411"/>
        <v>0</v>
      </c>
      <c r="L6559" s="29"/>
    </row>
    <row r="6560" spans="1:12" x14ac:dyDescent="0.3">
      <c r="A6560" s="5" t="str">
        <f t="shared" si="408"/>
        <v>novembre</v>
      </c>
      <c r="B6560" s="4">
        <f t="shared" si="409"/>
        <v>47</v>
      </c>
      <c r="C6560" s="21">
        <f t="shared" si="410"/>
        <v>44525</v>
      </c>
      <c r="H6560" s="101"/>
      <c r="K6560" s="98">
        <f t="shared" si="411"/>
        <v>0</v>
      </c>
      <c r="L6560" s="29"/>
    </row>
    <row r="6561" spans="1:12" x14ac:dyDescent="0.3">
      <c r="A6561" s="5" t="str">
        <f t="shared" si="408"/>
        <v>novembre</v>
      </c>
      <c r="B6561" s="4">
        <f t="shared" si="409"/>
        <v>47</v>
      </c>
      <c r="C6561" s="21">
        <f t="shared" si="410"/>
        <v>44526</v>
      </c>
      <c r="H6561" s="101"/>
      <c r="K6561" s="98">
        <f t="shared" si="411"/>
        <v>0</v>
      </c>
      <c r="L6561" s="29"/>
    </row>
    <row r="6562" spans="1:12" x14ac:dyDescent="0.3">
      <c r="A6562" s="5" t="str">
        <f t="shared" si="408"/>
        <v>novembre</v>
      </c>
      <c r="B6562" s="4">
        <f t="shared" si="409"/>
        <v>47</v>
      </c>
      <c r="C6562" s="21">
        <f t="shared" si="410"/>
        <v>44526</v>
      </c>
      <c r="H6562" s="101"/>
      <c r="K6562" s="98">
        <f t="shared" si="411"/>
        <v>0</v>
      </c>
      <c r="L6562" s="29"/>
    </row>
    <row r="6563" spans="1:12" x14ac:dyDescent="0.3">
      <c r="A6563" s="5" t="str">
        <f t="shared" si="408"/>
        <v>novembre</v>
      </c>
      <c r="B6563" s="4">
        <f t="shared" si="409"/>
        <v>47</v>
      </c>
      <c r="C6563" s="21">
        <f t="shared" si="410"/>
        <v>44526</v>
      </c>
      <c r="H6563" s="101"/>
      <c r="K6563" s="98">
        <f t="shared" si="411"/>
        <v>0</v>
      </c>
      <c r="L6563" s="29"/>
    </row>
    <row r="6564" spans="1:12" x14ac:dyDescent="0.3">
      <c r="A6564" s="5" t="str">
        <f t="shared" si="408"/>
        <v>novembre</v>
      </c>
      <c r="B6564" s="4">
        <f t="shared" si="409"/>
        <v>47</v>
      </c>
      <c r="C6564" s="21">
        <f t="shared" si="410"/>
        <v>44526</v>
      </c>
      <c r="H6564" s="101"/>
      <c r="K6564" s="98">
        <f t="shared" si="411"/>
        <v>0</v>
      </c>
      <c r="L6564" s="29"/>
    </row>
    <row r="6565" spans="1:12" x14ac:dyDescent="0.3">
      <c r="A6565" s="5" t="str">
        <f t="shared" si="408"/>
        <v>novembre</v>
      </c>
      <c r="B6565" s="4">
        <f t="shared" si="409"/>
        <v>47</v>
      </c>
      <c r="C6565" s="21">
        <f t="shared" si="410"/>
        <v>44526</v>
      </c>
      <c r="H6565" s="101"/>
      <c r="K6565" s="98">
        <f t="shared" si="411"/>
        <v>0</v>
      </c>
      <c r="L6565" s="29"/>
    </row>
    <row r="6566" spans="1:12" x14ac:dyDescent="0.3">
      <c r="A6566" s="5" t="str">
        <f t="shared" si="408"/>
        <v>novembre</v>
      </c>
      <c r="B6566" s="4">
        <f t="shared" si="409"/>
        <v>47</v>
      </c>
      <c r="C6566" s="21">
        <f t="shared" si="410"/>
        <v>44526</v>
      </c>
      <c r="H6566" s="101"/>
      <c r="K6566" s="98">
        <f t="shared" si="411"/>
        <v>0</v>
      </c>
      <c r="L6566" s="29"/>
    </row>
    <row r="6567" spans="1:12" x14ac:dyDescent="0.3">
      <c r="A6567" s="5" t="str">
        <f t="shared" si="408"/>
        <v>novembre</v>
      </c>
      <c r="B6567" s="4">
        <f t="shared" si="409"/>
        <v>47</v>
      </c>
      <c r="C6567" s="21">
        <f t="shared" si="410"/>
        <v>44526</v>
      </c>
      <c r="H6567" s="101"/>
      <c r="K6567" s="98">
        <f t="shared" si="411"/>
        <v>0</v>
      </c>
      <c r="L6567" s="29"/>
    </row>
    <row r="6568" spans="1:12" x14ac:dyDescent="0.3">
      <c r="A6568" s="5" t="str">
        <f t="shared" si="408"/>
        <v>novembre</v>
      </c>
      <c r="B6568" s="4">
        <f t="shared" si="409"/>
        <v>47</v>
      </c>
      <c r="C6568" s="21">
        <f t="shared" si="410"/>
        <v>44526</v>
      </c>
      <c r="H6568" s="101"/>
      <c r="K6568" s="98">
        <f t="shared" si="411"/>
        <v>0</v>
      </c>
      <c r="L6568" s="29"/>
    </row>
    <row r="6569" spans="1:12" x14ac:dyDescent="0.3">
      <c r="A6569" s="5" t="str">
        <f t="shared" si="408"/>
        <v>novembre</v>
      </c>
      <c r="B6569" s="4">
        <f t="shared" si="409"/>
        <v>47</v>
      </c>
      <c r="C6569" s="21">
        <f t="shared" si="410"/>
        <v>44526</v>
      </c>
      <c r="H6569" s="101"/>
      <c r="K6569" s="98">
        <f t="shared" si="411"/>
        <v>0</v>
      </c>
      <c r="L6569" s="29"/>
    </row>
    <row r="6570" spans="1:12" x14ac:dyDescent="0.3">
      <c r="A6570" s="5" t="str">
        <f t="shared" si="408"/>
        <v>novembre</v>
      </c>
      <c r="B6570" s="4">
        <f t="shared" si="409"/>
        <v>47</v>
      </c>
      <c r="C6570" s="21">
        <f t="shared" si="410"/>
        <v>44526</v>
      </c>
      <c r="H6570" s="101"/>
      <c r="K6570" s="98">
        <f t="shared" si="411"/>
        <v>0</v>
      </c>
      <c r="L6570" s="29"/>
    </row>
    <row r="6571" spans="1:12" x14ac:dyDescent="0.3">
      <c r="A6571" s="5" t="str">
        <f t="shared" si="408"/>
        <v>novembre</v>
      </c>
      <c r="B6571" s="4">
        <f t="shared" si="409"/>
        <v>47</v>
      </c>
      <c r="C6571" s="21">
        <f t="shared" si="410"/>
        <v>44526</v>
      </c>
      <c r="H6571" s="101"/>
      <c r="K6571" s="98">
        <f t="shared" si="411"/>
        <v>0</v>
      </c>
      <c r="L6571" s="29"/>
    </row>
    <row r="6572" spans="1:12" x14ac:dyDescent="0.3">
      <c r="A6572" s="5" t="str">
        <f t="shared" si="408"/>
        <v>novembre</v>
      </c>
      <c r="B6572" s="4">
        <f t="shared" si="409"/>
        <v>47</v>
      </c>
      <c r="C6572" s="21">
        <f t="shared" si="410"/>
        <v>44526</v>
      </c>
      <c r="H6572" s="101"/>
      <c r="K6572" s="98">
        <f t="shared" si="411"/>
        <v>0</v>
      </c>
      <c r="L6572" s="29"/>
    </row>
    <row r="6573" spans="1:12" x14ac:dyDescent="0.3">
      <c r="A6573" s="5" t="str">
        <f t="shared" si="408"/>
        <v>novembre</v>
      </c>
      <c r="B6573" s="4">
        <f t="shared" si="409"/>
        <v>47</v>
      </c>
      <c r="C6573" s="21">
        <f t="shared" si="410"/>
        <v>44526</v>
      </c>
      <c r="H6573" s="101"/>
      <c r="K6573" s="98">
        <f t="shared" si="411"/>
        <v>0</v>
      </c>
      <c r="L6573" s="29"/>
    </row>
    <row r="6574" spans="1:12" x14ac:dyDescent="0.3">
      <c r="A6574" s="5" t="str">
        <f t="shared" si="408"/>
        <v>novembre</v>
      </c>
      <c r="B6574" s="4">
        <f t="shared" si="409"/>
        <v>47</v>
      </c>
      <c r="C6574" s="21">
        <f t="shared" si="410"/>
        <v>44526</v>
      </c>
      <c r="H6574" s="101"/>
      <c r="K6574" s="98">
        <f t="shared" si="411"/>
        <v>0</v>
      </c>
      <c r="L6574" s="29"/>
    </row>
    <row r="6575" spans="1:12" x14ac:dyDescent="0.3">
      <c r="A6575" s="5" t="str">
        <f t="shared" si="408"/>
        <v>novembre</v>
      </c>
      <c r="B6575" s="4">
        <f t="shared" si="409"/>
        <v>47</v>
      </c>
      <c r="C6575" s="21">
        <f t="shared" si="410"/>
        <v>44526</v>
      </c>
      <c r="H6575" s="101"/>
      <c r="K6575" s="98">
        <f t="shared" si="411"/>
        <v>0</v>
      </c>
      <c r="L6575" s="29"/>
    </row>
    <row r="6576" spans="1:12" x14ac:dyDescent="0.3">
      <c r="A6576" s="5" t="str">
        <f t="shared" si="408"/>
        <v>novembre</v>
      </c>
      <c r="B6576" s="4">
        <f t="shared" si="409"/>
        <v>47</v>
      </c>
      <c r="C6576" s="21">
        <f t="shared" si="410"/>
        <v>44526</v>
      </c>
      <c r="H6576" s="101"/>
      <c r="K6576" s="98">
        <f t="shared" si="411"/>
        <v>0</v>
      </c>
      <c r="L6576" s="29"/>
    </row>
    <row r="6577" spans="1:12" x14ac:dyDescent="0.3">
      <c r="A6577" s="5" t="str">
        <f t="shared" si="408"/>
        <v>novembre</v>
      </c>
      <c r="B6577" s="4">
        <f t="shared" si="409"/>
        <v>47</v>
      </c>
      <c r="C6577" s="21">
        <f t="shared" si="410"/>
        <v>44526</v>
      </c>
      <c r="H6577" s="101"/>
      <c r="K6577" s="98">
        <f t="shared" si="411"/>
        <v>0</v>
      </c>
      <c r="L6577" s="29"/>
    </row>
    <row r="6578" spans="1:12" x14ac:dyDescent="0.3">
      <c r="A6578" s="5" t="str">
        <f t="shared" si="408"/>
        <v>novembre</v>
      </c>
      <c r="B6578" s="4">
        <f t="shared" si="409"/>
        <v>47</v>
      </c>
      <c r="C6578" s="21">
        <f t="shared" si="410"/>
        <v>44526</v>
      </c>
      <c r="H6578" s="101"/>
      <c r="K6578" s="98">
        <f t="shared" si="411"/>
        <v>0</v>
      </c>
      <c r="L6578" s="29"/>
    </row>
    <row r="6579" spans="1:12" x14ac:dyDescent="0.3">
      <c r="A6579" s="5" t="str">
        <f t="shared" si="408"/>
        <v>novembre</v>
      </c>
      <c r="B6579" s="4">
        <f t="shared" si="409"/>
        <v>47</v>
      </c>
      <c r="C6579" s="21">
        <f t="shared" si="410"/>
        <v>44526</v>
      </c>
      <c r="H6579" s="101"/>
      <c r="K6579" s="98">
        <f t="shared" si="411"/>
        <v>0</v>
      </c>
      <c r="L6579" s="29"/>
    </row>
    <row r="6580" spans="1:12" x14ac:dyDescent="0.3">
      <c r="A6580" s="5" t="str">
        <f t="shared" si="408"/>
        <v>novembre</v>
      </c>
      <c r="B6580" s="4">
        <f t="shared" si="409"/>
        <v>47</v>
      </c>
      <c r="C6580" s="21">
        <f t="shared" si="410"/>
        <v>44526</v>
      </c>
      <c r="H6580" s="101"/>
      <c r="K6580" s="98">
        <f t="shared" si="411"/>
        <v>0</v>
      </c>
      <c r="L6580" s="29"/>
    </row>
    <row r="6581" spans="1:12" x14ac:dyDescent="0.3">
      <c r="A6581" s="5" t="str">
        <f t="shared" si="408"/>
        <v>novembre</v>
      </c>
      <c r="B6581" s="4">
        <f t="shared" si="409"/>
        <v>48</v>
      </c>
      <c r="C6581" s="21">
        <f t="shared" si="410"/>
        <v>44529</v>
      </c>
      <c r="H6581" s="101"/>
      <c r="K6581" s="98">
        <f t="shared" si="411"/>
        <v>0</v>
      </c>
      <c r="L6581" s="29"/>
    </row>
    <row r="6582" spans="1:12" x14ac:dyDescent="0.3">
      <c r="A6582" s="5" t="str">
        <f t="shared" si="408"/>
        <v>novembre</v>
      </c>
      <c r="B6582" s="4">
        <f t="shared" si="409"/>
        <v>48</v>
      </c>
      <c r="C6582" s="21">
        <f t="shared" si="410"/>
        <v>44529</v>
      </c>
      <c r="H6582" s="101"/>
      <c r="K6582" s="98">
        <f t="shared" si="411"/>
        <v>0</v>
      </c>
      <c r="L6582" s="29"/>
    </row>
    <row r="6583" spans="1:12" x14ac:dyDescent="0.3">
      <c r="A6583" s="5" t="str">
        <f t="shared" si="408"/>
        <v>novembre</v>
      </c>
      <c r="B6583" s="4">
        <f t="shared" si="409"/>
        <v>48</v>
      </c>
      <c r="C6583" s="21">
        <f t="shared" si="410"/>
        <v>44529</v>
      </c>
      <c r="H6583" s="101"/>
      <c r="K6583" s="98">
        <f t="shared" si="411"/>
        <v>0</v>
      </c>
      <c r="L6583" s="29"/>
    </row>
    <row r="6584" spans="1:12" x14ac:dyDescent="0.3">
      <c r="A6584" s="5" t="str">
        <f t="shared" si="408"/>
        <v>novembre</v>
      </c>
      <c r="B6584" s="4">
        <f t="shared" si="409"/>
        <v>48</v>
      </c>
      <c r="C6584" s="21">
        <f t="shared" si="410"/>
        <v>44529</v>
      </c>
      <c r="H6584" s="101"/>
      <c r="K6584" s="98">
        <f t="shared" si="411"/>
        <v>0</v>
      </c>
      <c r="L6584" s="29"/>
    </row>
    <row r="6585" spans="1:12" x14ac:dyDescent="0.3">
      <c r="A6585" s="5" t="str">
        <f t="shared" si="408"/>
        <v>novembre</v>
      </c>
      <c r="B6585" s="4">
        <f t="shared" si="409"/>
        <v>48</v>
      </c>
      <c r="C6585" s="21">
        <f t="shared" si="410"/>
        <v>44529</v>
      </c>
      <c r="H6585" s="101"/>
      <c r="K6585" s="98">
        <f t="shared" si="411"/>
        <v>0</v>
      </c>
      <c r="L6585" s="29"/>
    </row>
    <row r="6586" spans="1:12" x14ac:dyDescent="0.3">
      <c r="A6586" s="5" t="str">
        <f t="shared" si="408"/>
        <v>novembre</v>
      </c>
      <c r="B6586" s="4">
        <f t="shared" si="409"/>
        <v>48</v>
      </c>
      <c r="C6586" s="21">
        <f t="shared" si="410"/>
        <v>44529</v>
      </c>
      <c r="H6586" s="101"/>
      <c r="K6586" s="98">
        <f t="shared" si="411"/>
        <v>0</v>
      </c>
      <c r="L6586" s="29"/>
    </row>
    <row r="6587" spans="1:12" x14ac:dyDescent="0.3">
      <c r="A6587" s="5" t="str">
        <f t="shared" si="408"/>
        <v>novembre</v>
      </c>
      <c r="B6587" s="4">
        <f t="shared" si="409"/>
        <v>48</v>
      </c>
      <c r="C6587" s="21">
        <f t="shared" si="410"/>
        <v>44529</v>
      </c>
      <c r="H6587" s="101"/>
      <c r="K6587" s="98">
        <f t="shared" si="411"/>
        <v>0</v>
      </c>
      <c r="L6587" s="29"/>
    </row>
    <row r="6588" spans="1:12" x14ac:dyDescent="0.3">
      <c r="A6588" s="5" t="str">
        <f t="shared" si="408"/>
        <v>novembre</v>
      </c>
      <c r="B6588" s="4">
        <f t="shared" si="409"/>
        <v>48</v>
      </c>
      <c r="C6588" s="21">
        <f t="shared" si="410"/>
        <v>44529</v>
      </c>
      <c r="H6588" s="101"/>
      <c r="K6588" s="98">
        <f t="shared" si="411"/>
        <v>0</v>
      </c>
      <c r="L6588" s="29"/>
    </row>
    <row r="6589" spans="1:12" x14ac:dyDescent="0.3">
      <c r="A6589" s="5" t="str">
        <f t="shared" si="408"/>
        <v>novembre</v>
      </c>
      <c r="B6589" s="4">
        <f t="shared" si="409"/>
        <v>48</v>
      </c>
      <c r="C6589" s="21">
        <f t="shared" si="410"/>
        <v>44529</v>
      </c>
      <c r="H6589" s="101"/>
      <c r="K6589" s="98">
        <f t="shared" si="411"/>
        <v>0</v>
      </c>
      <c r="L6589" s="29"/>
    </row>
    <row r="6590" spans="1:12" x14ac:dyDescent="0.3">
      <c r="A6590" s="5" t="str">
        <f t="shared" si="408"/>
        <v>novembre</v>
      </c>
      <c r="B6590" s="4">
        <f t="shared" si="409"/>
        <v>48</v>
      </c>
      <c r="C6590" s="21">
        <f t="shared" si="410"/>
        <v>44529</v>
      </c>
      <c r="H6590" s="101"/>
      <c r="K6590" s="98">
        <f t="shared" si="411"/>
        <v>0</v>
      </c>
      <c r="L6590" s="29"/>
    </row>
    <row r="6591" spans="1:12" x14ac:dyDescent="0.3">
      <c r="A6591" s="5" t="str">
        <f t="shared" si="408"/>
        <v>novembre</v>
      </c>
      <c r="B6591" s="4">
        <f t="shared" si="409"/>
        <v>48</v>
      </c>
      <c r="C6591" s="21">
        <f t="shared" si="410"/>
        <v>44529</v>
      </c>
      <c r="H6591" s="101"/>
      <c r="K6591" s="98">
        <f t="shared" si="411"/>
        <v>0</v>
      </c>
      <c r="L6591" s="29"/>
    </row>
    <row r="6592" spans="1:12" x14ac:dyDescent="0.3">
      <c r="A6592" s="5" t="str">
        <f t="shared" si="408"/>
        <v>novembre</v>
      </c>
      <c r="B6592" s="4">
        <f t="shared" si="409"/>
        <v>48</v>
      </c>
      <c r="C6592" s="21">
        <f t="shared" si="410"/>
        <v>44529</v>
      </c>
      <c r="H6592" s="101"/>
      <c r="K6592" s="98">
        <f t="shared" si="411"/>
        <v>0</v>
      </c>
      <c r="L6592" s="29"/>
    </row>
    <row r="6593" spans="1:12" x14ac:dyDescent="0.3">
      <c r="A6593" s="5" t="str">
        <f t="shared" si="408"/>
        <v>novembre</v>
      </c>
      <c r="B6593" s="4">
        <f t="shared" si="409"/>
        <v>48</v>
      </c>
      <c r="C6593" s="21">
        <f t="shared" si="410"/>
        <v>44529</v>
      </c>
      <c r="H6593" s="101"/>
      <c r="K6593" s="98">
        <f t="shared" si="411"/>
        <v>0</v>
      </c>
      <c r="L6593" s="29"/>
    </row>
    <row r="6594" spans="1:12" x14ac:dyDescent="0.3">
      <c r="A6594" s="5" t="str">
        <f t="shared" si="408"/>
        <v>novembre</v>
      </c>
      <c r="B6594" s="4">
        <f t="shared" si="409"/>
        <v>48</v>
      </c>
      <c r="C6594" s="21">
        <f t="shared" si="410"/>
        <v>44529</v>
      </c>
      <c r="H6594" s="101"/>
      <c r="K6594" s="98">
        <f t="shared" si="411"/>
        <v>0</v>
      </c>
      <c r="L6594" s="29"/>
    </row>
    <row r="6595" spans="1:12" x14ac:dyDescent="0.3">
      <c r="A6595" s="5" t="str">
        <f t="shared" si="408"/>
        <v>novembre</v>
      </c>
      <c r="B6595" s="4">
        <f t="shared" si="409"/>
        <v>48</v>
      </c>
      <c r="C6595" s="21">
        <f t="shared" si="410"/>
        <v>44529</v>
      </c>
      <c r="H6595" s="101"/>
      <c r="K6595" s="98">
        <f t="shared" si="411"/>
        <v>0</v>
      </c>
      <c r="L6595" s="29"/>
    </row>
    <row r="6596" spans="1:12" x14ac:dyDescent="0.3">
      <c r="A6596" s="5" t="str">
        <f t="shared" ref="A6596:A6659" si="412">TEXT(30*MONTH(C6596),"mmmm")</f>
        <v>novembre</v>
      </c>
      <c r="B6596" s="4">
        <f t="shared" ref="B6596:B6659" si="413">_xlfn.ISOWEEKNUM(C6596)</f>
        <v>48</v>
      </c>
      <c r="C6596" s="21">
        <f t="shared" ref="C6596:C6659" si="414">WORKDAY(INT((ROW()-1)/20)+"01/01/2021",1)</f>
        <v>44529</v>
      </c>
      <c r="H6596" s="101"/>
      <c r="K6596" s="98">
        <f t="shared" ref="K6596:K6659" si="415">IFERROR((I6596-J6596)/J6596,0)</f>
        <v>0</v>
      </c>
      <c r="L6596" s="29"/>
    </row>
    <row r="6597" spans="1:12" x14ac:dyDescent="0.3">
      <c r="A6597" s="5" t="str">
        <f t="shared" si="412"/>
        <v>novembre</v>
      </c>
      <c r="B6597" s="4">
        <f t="shared" si="413"/>
        <v>48</v>
      </c>
      <c r="C6597" s="21">
        <f t="shared" si="414"/>
        <v>44529</v>
      </c>
      <c r="H6597" s="101"/>
      <c r="K6597" s="98">
        <f t="shared" si="415"/>
        <v>0</v>
      </c>
      <c r="L6597" s="29"/>
    </row>
    <row r="6598" spans="1:12" x14ac:dyDescent="0.3">
      <c r="A6598" s="5" t="str">
        <f t="shared" si="412"/>
        <v>novembre</v>
      </c>
      <c r="B6598" s="4">
        <f t="shared" si="413"/>
        <v>48</v>
      </c>
      <c r="C6598" s="21">
        <f t="shared" si="414"/>
        <v>44529</v>
      </c>
      <c r="H6598" s="101"/>
      <c r="K6598" s="98">
        <f t="shared" si="415"/>
        <v>0</v>
      </c>
      <c r="L6598" s="29"/>
    </row>
    <row r="6599" spans="1:12" x14ac:dyDescent="0.3">
      <c r="A6599" s="5" t="str">
        <f t="shared" si="412"/>
        <v>novembre</v>
      </c>
      <c r="B6599" s="4">
        <f t="shared" si="413"/>
        <v>48</v>
      </c>
      <c r="C6599" s="21">
        <f t="shared" si="414"/>
        <v>44529</v>
      </c>
      <c r="H6599" s="101"/>
      <c r="K6599" s="98">
        <f t="shared" si="415"/>
        <v>0</v>
      </c>
      <c r="L6599" s="29"/>
    </row>
    <row r="6600" spans="1:12" x14ac:dyDescent="0.3">
      <c r="A6600" s="5" t="str">
        <f t="shared" si="412"/>
        <v>novembre</v>
      </c>
      <c r="B6600" s="4">
        <f t="shared" si="413"/>
        <v>48</v>
      </c>
      <c r="C6600" s="21">
        <f t="shared" si="414"/>
        <v>44529</v>
      </c>
      <c r="H6600" s="101"/>
      <c r="K6600" s="98">
        <f t="shared" si="415"/>
        <v>0</v>
      </c>
      <c r="L6600" s="29"/>
    </row>
    <row r="6601" spans="1:12" x14ac:dyDescent="0.3">
      <c r="A6601" s="5" t="str">
        <f t="shared" si="412"/>
        <v>novembre</v>
      </c>
      <c r="B6601" s="4">
        <f t="shared" si="413"/>
        <v>48</v>
      </c>
      <c r="C6601" s="21">
        <f t="shared" si="414"/>
        <v>44529</v>
      </c>
      <c r="H6601" s="101"/>
      <c r="K6601" s="98">
        <f t="shared" si="415"/>
        <v>0</v>
      </c>
      <c r="L6601" s="29"/>
    </row>
    <row r="6602" spans="1:12" x14ac:dyDescent="0.3">
      <c r="A6602" s="5" t="str">
        <f t="shared" si="412"/>
        <v>novembre</v>
      </c>
      <c r="B6602" s="4">
        <f t="shared" si="413"/>
        <v>48</v>
      </c>
      <c r="C6602" s="21">
        <f t="shared" si="414"/>
        <v>44529</v>
      </c>
      <c r="H6602" s="101"/>
      <c r="K6602" s="98">
        <f t="shared" si="415"/>
        <v>0</v>
      </c>
      <c r="L6602" s="29"/>
    </row>
    <row r="6603" spans="1:12" x14ac:dyDescent="0.3">
      <c r="A6603" s="5" t="str">
        <f t="shared" si="412"/>
        <v>novembre</v>
      </c>
      <c r="B6603" s="4">
        <f t="shared" si="413"/>
        <v>48</v>
      </c>
      <c r="C6603" s="21">
        <f t="shared" si="414"/>
        <v>44529</v>
      </c>
      <c r="H6603" s="101"/>
      <c r="K6603" s="98">
        <f t="shared" si="415"/>
        <v>0</v>
      </c>
      <c r="L6603" s="29"/>
    </row>
    <row r="6604" spans="1:12" x14ac:dyDescent="0.3">
      <c r="A6604" s="5" t="str">
        <f t="shared" si="412"/>
        <v>novembre</v>
      </c>
      <c r="B6604" s="4">
        <f t="shared" si="413"/>
        <v>48</v>
      </c>
      <c r="C6604" s="21">
        <f t="shared" si="414"/>
        <v>44529</v>
      </c>
      <c r="H6604" s="101"/>
      <c r="K6604" s="98">
        <f t="shared" si="415"/>
        <v>0</v>
      </c>
      <c r="L6604" s="29"/>
    </row>
    <row r="6605" spans="1:12" x14ac:dyDescent="0.3">
      <c r="A6605" s="5" t="str">
        <f t="shared" si="412"/>
        <v>novembre</v>
      </c>
      <c r="B6605" s="4">
        <f t="shared" si="413"/>
        <v>48</v>
      </c>
      <c r="C6605" s="21">
        <f t="shared" si="414"/>
        <v>44529</v>
      </c>
      <c r="H6605" s="101"/>
      <c r="K6605" s="98">
        <f t="shared" si="415"/>
        <v>0</v>
      </c>
      <c r="L6605" s="29"/>
    </row>
    <row r="6606" spans="1:12" x14ac:dyDescent="0.3">
      <c r="A6606" s="5" t="str">
        <f t="shared" si="412"/>
        <v>novembre</v>
      </c>
      <c r="B6606" s="4">
        <f t="shared" si="413"/>
        <v>48</v>
      </c>
      <c r="C6606" s="21">
        <f t="shared" si="414"/>
        <v>44529</v>
      </c>
      <c r="H6606" s="101"/>
      <c r="K6606" s="98">
        <f t="shared" si="415"/>
        <v>0</v>
      </c>
      <c r="L6606" s="29"/>
    </row>
    <row r="6607" spans="1:12" x14ac:dyDescent="0.3">
      <c r="A6607" s="5" t="str">
        <f t="shared" si="412"/>
        <v>novembre</v>
      </c>
      <c r="B6607" s="4">
        <f t="shared" si="413"/>
        <v>48</v>
      </c>
      <c r="C6607" s="21">
        <f t="shared" si="414"/>
        <v>44529</v>
      </c>
      <c r="H6607" s="101"/>
      <c r="K6607" s="98">
        <f t="shared" si="415"/>
        <v>0</v>
      </c>
      <c r="L6607" s="29"/>
    </row>
    <row r="6608" spans="1:12" x14ac:dyDescent="0.3">
      <c r="A6608" s="5" t="str">
        <f t="shared" si="412"/>
        <v>novembre</v>
      </c>
      <c r="B6608" s="4">
        <f t="shared" si="413"/>
        <v>48</v>
      </c>
      <c r="C6608" s="21">
        <f t="shared" si="414"/>
        <v>44529</v>
      </c>
      <c r="H6608" s="101"/>
      <c r="K6608" s="98">
        <f t="shared" si="415"/>
        <v>0</v>
      </c>
      <c r="L6608" s="29"/>
    </row>
    <row r="6609" spans="1:12" x14ac:dyDescent="0.3">
      <c r="A6609" s="5" t="str">
        <f t="shared" si="412"/>
        <v>novembre</v>
      </c>
      <c r="B6609" s="4">
        <f t="shared" si="413"/>
        <v>48</v>
      </c>
      <c r="C6609" s="21">
        <f t="shared" si="414"/>
        <v>44529</v>
      </c>
      <c r="H6609" s="101"/>
      <c r="K6609" s="98">
        <f t="shared" si="415"/>
        <v>0</v>
      </c>
      <c r="L6609" s="29"/>
    </row>
    <row r="6610" spans="1:12" x14ac:dyDescent="0.3">
      <c r="A6610" s="5" t="str">
        <f t="shared" si="412"/>
        <v>novembre</v>
      </c>
      <c r="B6610" s="4">
        <f t="shared" si="413"/>
        <v>48</v>
      </c>
      <c r="C6610" s="21">
        <f t="shared" si="414"/>
        <v>44529</v>
      </c>
      <c r="H6610" s="101"/>
      <c r="K6610" s="98">
        <f t="shared" si="415"/>
        <v>0</v>
      </c>
      <c r="L6610" s="29"/>
    </row>
    <row r="6611" spans="1:12" x14ac:dyDescent="0.3">
      <c r="A6611" s="5" t="str">
        <f t="shared" si="412"/>
        <v>novembre</v>
      </c>
      <c r="B6611" s="4">
        <f t="shared" si="413"/>
        <v>48</v>
      </c>
      <c r="C6611" s="21">
        <f t="shared" si="414"/>
        <v>44529</v>
      </c>
      <c r="H6611" s="101"/>
      <c r="K6611" s="98">
        <f t="shared" si="415"/>
        <v>0</v>
      </c>
      <c r="L6611" s="29"/>
    </row>
    <row r="6612" spans="1:12" x14ac:dyDescent="0.3">
      <c r="A6612" s="5" t="str">
        <f t="shared" si="412"/>
        <v>novembre</v>
      </c>
      <c r="B6612" s="4">
        <f t="shared" si="413"/>
        <v>48</v>
      </c>
      <c r="C6612" s="21">
        <f t="shared" si="414"/>
        <v>44529</v>
      </c>
      <c r="H6612" s="101"/>
      <c r="K6612" s="98">
        <f t="shared" si="415"/>
        <v>0</v>
      </c>
      <c r="L6612" s="29"/>
    </row>
    <row r="6613" spans="1:12" x14ac:dyDescent="0.3">
      <c r="A6613" s="5" t="str">
        <f t="shared" si="412"/>
        <v>novembre</v>
      </c>
      <c r="B6613" s="4">
        <f t="shared" si="413"/>
        <v>48</v>
      </c>
      <c r="C6613" s="21">
        <f t="shared" si="414"/>
        <v>44529</v>
      </c>
      <c r="H6613" s="101"/>
      <c r="K6613" s="98">
        <f t="shared" si="415"/>
        <v>0</v>
      </c>
      <c r="L6613" s="29"/>
    </row>
    <row r="6614" spans="1:12" x14ac:dyDescent="0.3">
      <c r="A6614" s="5" t="str">
        <f t="shared" si="412"/>
        <v>novembre</v>
      </c>
      <c r="B6614" s="4">
        <f t="shared" si="413"/>
        <v>48</v>
      </c>
      <c r="C6614" s="21">
        <f t="shared" si="414"/>
        <v>44529</v>
      </c>
      <c r="H6614" s="101"/>
      <c r="K6614" s="98">
        <f t="shared" si="415"/>
        <v>0</v>
      </c>
      <c r="L6614" s="29"/>
    </row>
    <row r="6615" spans="1:12" x14ac:dyDescent="0.3">
      <c r="A6615" s="5" t="str">
        <f t="shared" si="412"/>
        <v>novembre</v>
      </c>
      <c r="B6615" s="4">
        <f t="shared" si="413"/>
        <v>48</v>
      </c>
      <c r="C6615" s="21">
        <f t="shared" si="414"/>
        <v>44529</v>
      </c>
      <c r="H6615" s="101"/>
      <c r="K6615" s="98">
        <f t="shared" si="415"/>
        <v>0</v>
      </c>
      <c r="L6615" s="29"/>
    </row>
    <row r="6616" spans="1:12" x14ac:dyDescent="0.3">
      <c r="A6616" s="5" t="str">
        <f t="shared" si="412"/>
        <v>novembre</v>
      </c>
      <c r="B6616" s="4">
        <f t="shared" si="413"/>
        <v>48</v>
      </c>
      <c r="C6616" s="21">
        <f t="shared" si="414"/>
        <v>44529</v>
      </c>
      <c r="H6616" s="101"/>
      <c r="K6616" s="98">
        <f t="shared" si="415"/>
        <v>0</v>
      </c>
      <c r="L6616" s="29"/>
    </row>
    <row r="6617" spans="1:12" x14ac:dyDescent="0.3">
      <c r="A6617" s="5" t="str">
        <f t="shared" si="412"/>
        <v>novembre</v>
      </c>
      <c r="B6617" s="4">
        <f t="shared" si="413"/>
        <v>48</v>
      </c>
      <c r="C6617" s="21">
        <f t="shared" si="414"/>
        <v>44529</v>
      </c>
      <c r="H6617" s="101"/>
      <c r="K6617" s="98">
        <f t="shared" si="415"/>
        <v>0</v>
      </c>
      <c r="L6617" s="29"/>
    </row>
    <row r="6618" spans="1:12" x14ac:dyDescent="0.3">
      <c r="A6618" s="5" t="str">
        <f t="shared" si="412"/>
        <v>novembre</v>
      </c>
      <c r="B6618" s="4">
        <f t="shared" si="413"/>
        <v>48</v>
      </c>
      <c r="C6618" s="21">
        <f t="shared" si="414"/>
        <v>44529</v>
      </c>
      <c r="H6618" s="101"/>
      <c r="K6618" s="98">
        <f t="shared" si="415"/>
        <v>0</v>
      </c>
      <c r="L6618" s="29"/>
    </row>
    <row r="6619" spans="1:12" x14ac:dyDescent="0.3">
      <c r="A6619" s="5" t="str">
        <f t="shared" si="412"/>
        <v>novembre</v>
      </c>
      <c r="B6619" s="4">
        <f t="shared" si="413"/>
        <v>48</v>
      </c>
      <c r="C6619" s="21">
        <f t="shared" si="414"/>
        <v>44529</v>
      </c>
      <c r="H6619" s="101"/>
      <c r="K6619" s="98">
        <f t="shared" si="415"/>
        <v>0</v>
      </c>
      <c r="L6619" s="29"/>
    </row>
    <row r="6620" spans="1:12" x14ac:dyDescent="0.3">
      <c r="A6620" s="5" t="str">
        <f t="shared" si="412"/>
        <v>novembre</v>
      </c>
      <c r="B6620" s="4">
        <f t="shared" si="413"/>
        <v>48</v>
      </c>
      <c r="C6620" s="21">
        <f t="shared" si="414"/>
        <v>44529</v>
      </c>
      <c r="H6620" s="101"/>
      <c r="K6620" s="98">
        <f t="shared" si="415"/>
        <v>0</v>
      </c>
      <c r="L6620" s="29"/>
    </row>
    <row r="6621" spans="1:12" x14ac:dyDescent="0.3">
      <c r="A6621" s="5" t="str">
        <f t="shared" si="412"/>
        <v>novembre</v>
      </c>
      <c r="B6621" s="4">
        <f t="shared" si="413"/>
        <v>48</v>
      </c>
      <c r="C6621" s="21">
        <f t="shared" si="414"/>
        <v>44529</v>
      </c>
      <c r="H6621" s="101"/>
      <c r="K6621" s="98">
        <f t="shared" si="415"/>
        <v>0</v>
      </c>
      <c r="L6621" s="29"/>
    </row>
    <row r="6622" spans="1:12" x14ac:dyDescent="0.3">
      <c r="A6622" s="5" t="str">
        <f t="shared" si="412"/>
        <v>novembre</v>
      </c>
      <c r="B6622" s="4">
        <f t="shared" si="413"/>
        <v>48</v>
      </c>
      <c r="C6622" s="21">
        <f t="shared" si="414"/>
        <v>44529</v>
      </c>
      <c r="H6622" s="101"/>
      <c r="K6622" s="98">
        <f t="shared" si="415"/>
        <v>0</v>
      </c>
      <c r="L6622" s="29"/>
    </row>
    <row r="6623" spans="1:12" x14ac:dyDescent="0.3">
      <c r="A6623" s="5" t="str">
        <f t="shared" si="412"/>
        <v>novembre</v>
      </c>
      <c r="B6623" s="4">
        <f t="shared" si="413"/>
        <v>48</v>
      </c>
      <c r="C6623" s="21">
        <f t="shared" si="414"/>
        <v>44529</v>
      </c>
      <c r="H6623" s="101"/>
      <c r="K6623" s="98">
        <f t="shared" si="415"/>
        <v>0</v>
      </c>
      <c r="L6623" s="29"/>
    </row>
    <row r="6624" spans="1:12" x14ac:dyDescent="0.3">
      <c r="A6624" s="5" t="str">
        <f t="shared" si="412"/>
        <v>novembre</v>
      </c>
      <c r="B6624" s="4">
        <f t="shared" si="413"/>
        <v>48</v>
      </c>
      <c r="C6624" s="21">
        <f t="shared" si="414"/>
        <v>44529</v>
      </c>
      <c r="H6624" s="101"/>
      <c r="K6624" s="98">
        <f t="shared" si="415"/>
        <v>0</v>
      </c>
      <c r="L6624" s="29"/>
    </row>
    <row r="6625" spans="1:12" x14ac:dyDescent="0.3">
      <c r="A6625" s="5" t="str">
        <f t="shared" si="412"/>
        <v>novembre</v>
      </c>
      <c r="B6625" s="4">
        <f t="shared" si="413"/>
        <v>48</v>
      </c>
      <c r="C6625" s="21">
        <f t="shared" si="414"/>
        <v>44529</v>
      </c>
      <c r="H6625" s="101"/>
      <c r="K6625" s="98">
        <f t="shared" si="415"/>
        <v>0</v>
      </c>
      <c r="L6625" s="29"/>
    </row>
    <row r="6626" spans="1:12" x14ac:dyDescent="0.3">
      <c r="A6626" s="5" t="str">
        <f t="shared" si="412"/>
        <v>novembre</v>
      </c>
      <c r="B6626" s="4">
        <f t="shared" si="413"/>
        <v>48</v>
      </c>
      <c r="C6626" s="21">
        <f t="shared" si="414"/>
        <v>44529</v>
      </c>
      <c r="H6626" s="101"/>
      <c r="K6626" s="98">
        <f t="shared" si="415"/>
        <v>0</v>
      </c>
      <c r="L6626" s="29"/>
    </row>
    <row r="6627" spans="1:12" x14ac:dyDescent="0.3">
      <c r="A6627" s="5" t="str">
        <f t="shared" si="412"/>
        <v>novembre</v>
      </c>
      <c r="B6627" s="4">
        <f t="shared" si="413"/>
        <v>48</v>
      </c>
      <c r="C6627" s="21">
        <f t="shared" si="414"/>
        <v>44529</v>
      </c>
      <c r="H6627" s="101"/>
      <c r="K6627" s="98">
        <f t="shared" si="415"/>
        <v>0</v>
      </c>
      <c r="L6627" s="29"/>
    </row>
    <row r="6628" spans="1:12" x14ac:dyDescent="0.3">
      <c r="A6628" s="5" t="str">
        <f t="shared" si="412"/>
        <v>novembre</v>
      </c>
      <c r="B6628" s="4">
        <f t="shared" si="413"/>
        <v>48</v>
      </c>
      <c r="C6628" s="21">
        <f t="shared" si="414"/>
        <v>44529</v>
      </c>
      <c r="H6628" s="101"/>
      <c r="K6628" s="98">
        <f t="shared" si="415"/>
        <v>0</v>
      </c>
      <c r="L6628" s="29"/>
    </row>
    <row r="6629" spans="1:12" x14ac:dyDescent="0.3">
      <c r="A6629" s="5" t="str">
        <f t="shared" si="412"/>
        <v>novembre</v>
      </c>
      <c r="B6629" s="4">
        <f t="shared" si="413"/>
        <v>48</v>
      </c>
      <c r="C6629" s="21">
        <f t="shared" si="414"/>
        <v>44529</v>
      </c>
      <c r="H6629" s="101"/>
      <c r="K6629" s="98">
        <f t="shared" si="415"/>
        <v>0</v>
      </c>
      <c r="L6629" s="29"/>
    </row>
    <row r="6630" spans="1:12" x14ac:dyDescent="0.3">
      <c r="A6630" s="5" t="str">
        <f t="shared" si="412"/>
        <v>novembre</v>
      </c>
      <c r="B6630" s="4">
        <f t="shared" si="413"/>
        <v>48</v>
      </c>
      <c r="C6630" s="21">
        <f t="shared" si="414"/>
        <v>44529</v>
      </c>
      <c r="H6630" s="101"/>
      <c r="K6630" s="98">
        <f t="shared" si="415"/>
        <v>0</v>
      </c>
      <c r="L6630" s="29"/>
    </row>
    <row r="6631" spans="1:12" x14ac:dyDescent="0.3">
      <c r="A6631" s="5" t="str">
        <f t="shared" si="412"/>
        <v>novembre</v>
      </c>
      <c r="B6631" s="4">
        <f t="shared" si="413"/>
        <v>48</v>
      </c>
      <c r="C6631" s="21">
        <f t="shared" si="414"/>
        <v>44529</v>
      </c>
      <c r="H6631" s="101"/>
      <c r="K6631" s="98">
        <f t="shared" si="415"/>
        <v>0</v>
      </c>
      <c r="L6631" s="29"/>
    </row>
    <row r="6632" spans="1:12" x14ac:dyDescent="0.3">
      <c r="A6632" s="5" t="str">
        <f t="shared" si="412"/>
        <v>novembre</v>
      </c>
      <c r="B6632" s="4">
        <f t="shared" si="413"/>
        <v>48</v>
      </c>
      <c r="C6632" s="21">
        <f t="shared" si="414"/>
        <v>44529</v>
      </c>
      <c r="H6632" s="101"/>
      <c r="K6632" s="98">
        <f t="shared" si="415"/>
        <v>0</v>
      </c>
      <c r="L6632" s="29"/>
    </row>
    <row r="6633" spans="1:12" x14ac:dyDescent="0.3">
      <c r="A6633" s="5" t="str">
        <f t="shared" si="412"/>
        <v>novembre</v>
      </c>
      <c r="B6633" s="4">
        <f t="shared" si="413"/>
        <v>48</v>
      </c>
      <c r="C6633" s="21">
        <f t="shared" si="414"/>
        <v>44529</v>
      </c>
      <c r="H6633" s="101"/>
      <c r="K6633" s="98">
        <f t="shared" si="415"/>
        <v>0</v>
      </c>
      <c r="L6633" s="29"/>
    </row>
    <row r="6634" spans="1:12" x14ac:dyDescent="0.3">
      <c r="A6634" s="5" t="str">
        <f t="shared" si="412"/>
        <v>novembre</v>
      </c>
      <c r="B6634" s="4">
        <f t="shared" si="413"/>
        <v>48</v>
      </c>
      <c r="C6634" s="21">
        <f t="shared" si="414"/>
        <v>44529</v>
      </c>
      <c r="H6634" s="101"/>
      <c r="K6634" s="98">
        <f t="shared" si="415"/>
        <v>0</v>
      </c>
      <c r="L6634" s="29"/>
    </row>
    <row r="6635" spans="1:12" x14ac:dyDescent="0.3">
      <c r="A6635" s="5" t="str">
        <f t="shared" si="412"/>
        <v>novembre</v>
      </c>
      <c r="B6635" s="4">
        <f t="shared" si="413"/>
        <v>48</v>
      </c>
      <c r="C6635" s="21">
        <f t="shared" si="414"/>
        <v>44529</v>
      </c>
      <c r="H6635" s="101"/>
      <c r="K6635" s="98">
        <f t="shared" si="415"/>
        <v>0</v>
      </c>
      <c r="L6635" s="29"/>
    </row>
    <row r="6636" spans="1:12" x14ac:dyDescent="0.3">
      <c r="A6636" s="5" t="str">
        <f t="shared" si="412"/>
        <v>novembre</v>
      </c>
      <c r="B6636" s="4">
        <f t="shared" si="413"/>
        <v>48</v>
      </c>
      <c r="C6636" s="21">
        <f t="shared" si="414"/>
        <v>44529</v>
      </c>
      <c r="H6636" s="101"/>
      <c r="K6636" s="98">
        <f t="shared" si="415"/>
        <v>0</v>
      </c>
      <c r="L6636" s="29"/>
    </row>
    <row r="6637" spans="1:12" x14ac:dyDescent="0.3">
      <c r="A6637" s="5" t="str">
        <f t="shared" si="412"/>
        <v>novembre</v>
      </c>
      <c r="B6637" s="4">
        <f t="shared" si="413"/>
        <v>48</v>
      </c>
      <c r="C6637" s="21">
        <f t="shared" si="414"/>
        <v>44529</v>
      </c>
      <c r="H6637" s="101"/>
      <c r="K6637" s="98">
        <f t="shared" si="415"/>
        <v>0</v>
      </c>
      <c r="L6637" s="29"/>
    </row>
    <row r="6638" spans="1:12" x14ac:dyDescent="0.3">
      <c r="A6638" s="5" t="str">
        <f t="shared" si="412"/>
        <v>novembre</v>
      </c>
      <c r="B6638" s="4">
        <f t="shared" si="413"/>
        <v>48</v>
      </c>
      <c r="C6638" s="21">
        <f t="shared" si="414"/>
        <v>44529</v>
      </c>
      <c r="H6638" s="101"/>
      <c r="K6638" s="98">
        <f t="shared" si="415"/>
        <v>0</v>
      </c>
      <c r="L6638" s="29"/>
    </row>
    <row r="6639" spans="1:12" x14ac:dyDescent="0.3">
      <c r="A6639" s="5" t="str">
        <f t="shared" si="412"/>
        <v>novembre</v>
      </c>
      <c r="B6639" s="4">
        <f t="shared" si="413"/>
        <v>48</v>
      </c>
      <c r="C6639" s="21">
        <f t="shared" si="414"/>
        <v>44529</v>
      </c>
      <c r="H6639" s="101"/>
      <c r="K6639" s="98">
        <f t="shared" si="415"/>
        <v>0</v>
      </c>
      <c r="L6639" s="29"/>
    </row>
    <row r="6640" spans="1:12" x14ac:dyDescent="0.3">
      <c r="A6640" s="5" t="str">
        <f t="shared" si="412"/>
        <v>novembre</v>
      </c>
      <c r="B6640" s="4">
        <f t="shared" si="413"/>
        <v>48</v>
      </c>
      <c r="C6640" s="21">
        <f t="shared" si="414"/>
        <v>44529</v>
      </c>
      <c r="H6640" s="101"/>
      <c r="K6640" s="98">
        <f t="shared" si="415"/>
        <v>0</v>
      </c>
      <c r="L6640" s="29"/>
    </row>
    <row r="6641" spans="1:12" x14ac:dyDescent="0.3">
      <c r="A6641" s="5" t="str">
        <f t="shared" si="412"/>
        <v>novembre</v>
      </c>
      <c r="B6641" s="4">
        <f t="shared" si="413"/>
        <v>48</v>
      </c>
      <c r="C6641" s="21">
        <f t="shared" si="414"/>
        <v>44530</v>
      </c>
      <c r="H6641" s="101"/>
      <c r="K6641" s="98">
        <f t="shared" si="415"/>
        <v>0</v>
      </c>
      <c r="L6641" s="29"/>
    </row>
    <row r="6642" spans="1:12" x14ac:dyDescent="0.3">
      <c r="A6642" s="5" t="str">
        <f t="shared" si="412"/>
        <v>novembre</v>
      </c>
      <c r="B6642" s="4">
        <f t="shared" si="413"/>
        <v>48</v>
      </c>
      <c r="C6642" s="21">
        <f t="shared" si="414"/>
        <v>44530</v>
      </c>
      <c r="H6642" s="101"/>
      <c r="K6642" s="98">
        <f t="shared" si="415"/>
        <v>0</v>
      </c>
      <c r="L6642" s="29"/>
    </row>
    <row r="6643" spans="1:12" x14ac:dyDescent="0.3">
      <c r="A6643" s="5" t="str">
        <f t="shared" si="412"/>
        <v>novembre</v>
      </c>
      <c r="B6643" s="4">
        <f t="shared" si="413"/>
        <v>48</v>
      </c>
      <c r="C6643" s="21">
        <f t="shared" si="414"/>
        <v>44530</v>
      </c>
      <c r="H6643" s="101"/>
      <c r="K6643" s="98">
        <f t="shared" si="415"/>
        <v>0</v>
      </c>
      <c r="L6643" s="29"/>
    </row>
    <row r="6644" spans="1:12" x14ac:dyDescent="0.3">
      <c r="A6644" s="5" t="str">
        <f t="shared" si="412"/>
        <v>novembre</v>
      </c>
      <c r="B6644" s="4">
        <f t="shared" si="413"/>
        <v>48</v>
      </c>
      <c r="C6644" s="21">
        <f t="shared" si="414"/>
        <v>44530</v>
      </c>
      <c r="H6644" s="101"/>
      <c r="K6644" s="98">
        <f t="shared" si="415"/>
        <v>0</v>
      </c>
      <c r="L6644" s="29"/>
    </row>
    <row r="6645" spans="1:12" x14ac:dyDescent="0.3">
      <c r="A6645" s="5" t="str">
        <f t="shared" si="412"/>
        <v>novembre</v>
      </c>
      <c r="B6645" s="4">
        <f t="shared" si="413"/>
        <v>48</v>
      </c>
      <c r="C6645" s="21">
        <f t="shared" si="414"/>
        <v>44530</v>
      </c>
      <c r="H6645" s="101"/>
      <c r="K6645" s="98">
        <f t="shared" si="415"/>
        <v>0</v>
      </c>
      <c r="L6645" s="29"/>
    </row>
    <row r="6646" spans="1:12" x14ac:dyDescent="0.3">
      <c r="A6646" s="5" t="str">
        <f t="shared" si="412"/>
        <v>novembre</v>
      </c>
      <c r="B6646" s="4">
        <f t="shared" si="413"/>
        <v>48</v>
      </c>
      <c r="C6646" s="21">
        <f t="shared" si="414"/>
        <v>44530</v>
      </c>
      <c r="H6646" s="101"/>
      <c r="K6646" s="98">
        <f t="shared" si="415"/>
        <v>0</v>
      </c>
      <c r="L6646" s="29"/>
    </row>
    <row r="6647" spans="1:12" x14ac:dyDescent="0.3">
      <c r="A6647" s="5" t="str">
        <f t="shared" si="412"/>
        <v>novembre</v>
      </c>
      <c r="B6647" s="4">
        <f t="shared" si="413"/>
        <v>48</v>
      </c>
      <c r="C6647" s="21">
        <f t="shared" si="414"/>
        <v>44530</v>
      </c>
      <c r="H6647" s="101"/>
      <c r="K6647" s="98">
        <f t="shared" si="415"/>
        <v>0</v>
      </c>
      <c r="L6647" s="29"/>
    </row>
    <row r="6648" spans="1:12" x14ac:dyDescent="0.3">
      <c r="A6648" s="5" t="str">
        <f t="shared" si="412"/>
        <v>novembre</v>
      </c>
      <c r="B6648" s="4">
        <f t="shared" si="413"/>
        <v>48</v>
      </c>
      <c r="C6648" s="21">
        <f t="shared" si="414"/>
        <v>44530</v>
      </c>
      <c r="H6648" s="101"/>
      <c r="K6648" s="98">
        <f t="shared" si="415"/>
        <v>0</v>
      </c>
      <c r="L6648" s="29"/>
    </row>
    <row r="6649" spans="1:12" x14ac:dyDescent="0.3">
      <c r="A6649" s="5" t="str">
        <f t="shared" si="412"/>
        <v>novembre</v>
      </c>
      <c r="B6649" s="4">
        <f t="shared" si="413"/>
        <v>48</v>
      </c>
      <c r="C6649" s="21">
        <f t="shared" si="414"/>
        <v>44530</v>
      </c>
      <c r="H6649" s="101"/>
      <c r="K6649" s="98">
        <f t="shared" si="415"/>
        <v>0</v>
      </c>
      <c r="L6649" s="29"/>
    </row>
    <row r="6650" spans="1:12" x14ac:dyDescent="0.3">
      <c r="A6650" s="5" t="str">
        <f t="shared" si="412"/>
        <v>novembre</v>
      </c>
      <c r="B6650" s="4">
        <f t="shared" si="413"/>
        <v>48</v>
      </c>
      <c r="C6650" s="21">
        <f t="shared" si="414"/>
        <v>44530</v>
      </c>
      <c r="H6650" s="101"/>
      <c r="K6650" s="98">
        <f t="shared" si="415"/>
        <v>0</v>
      </c>
      <c r="L6650" s="29"/>
    </row>
    <row r="6651" spans="1:12" x14ac:dyDescent="0.3">
      <c r="A6651" s="5" t="str">
        <f t="shared" si="412"/>
        <v>novembre</v>
      </c>
      <c r="B6651" s="4">
        <f t="shared" si="413"/>
        <v>48</v>
      </c>
      <c r="C6651" s="21">
        <f t="shared" si="414"/>
        <v>44530</v>
      </c>
      <c r="H6651" s="101"/>
      <c r="K6651" s="98">
        <f t="shared" si="415"/>
        <v>0</v>
      </c>
      <c r="L6651" s="29"/>
    </row>
    <row r="6652" spans="1:12" x14ac:dyDescent="0.3">
      <c r="A6652" s="5" t="str">
        <f t="shared" si="412"/>
        <v>novembre</v>
      </c>
      <c r="B6652" s="4">
        <f t="shared" si="413"/>
        <v>48</v>
      </c>
      <c r="C6652" s="21">
        <f t="shared" si="414"/>
        <v>44530</v>
      </c>
      <c r="H6652" s="101"/>
      <c r="K6652" s="98">
        <f t="shared" si="415"/>
        <v>0</v>
      </c>
      <c r="L6652" s="29"/>
    </row>
    <row r="6653" spans="1:12" x14ac:dyDescent="0.3">
      <c r="A6653" s="5" t="str">
        <f t="shared" si="412"/>
        <v>novembre</v>
      </c>
      <c r="B6653" s="4">
        <f t="shared" si="413"/>
        <v>48</v>
      </c>
      <c r="C6653" s="21">
        <f t="shared" si="414"/>
        <v>44530</v>
      </c>
      <c r="H6653" s="101"/>
      <c r="K6653" s="98">
        <f t="shared" si="415"/>
        <v>0</v>
      </c>
      <c r="L6653" s="29"/>
    </row>
    <row r="6654" spans="1:12" x14ac:dyDescent="0.3">
      <c r="A6654" s="5" t="str">
        <f t="shared" si="412"/>
        <v>novembre</v>
      </c>
      <c r="B6654" s="4">
        <f t="shared" si="413"/>
        <v>48</v>
      </c>
      <c r="C6654" s="21">
        <f t="shared" si="414"/>
        <v>44530</v>
      </c>
      <c r="H6654" s="101"/>
      <c r="K6654" s="98">
        <f t="shared" si="415"/>
        <v>0</v>
      </c>
      <c r="L6654" s="29"/>
    </row>
    <row r="6655" spans="1:12" x14ac:dyDescent="0.3">
      <c r="A6655" s="5" t="str">
        <f t="shared" si="412"/>
        <v>novembre</v>
      </c>
      <c r="B6655" s="4">
        <f t="shared" si="413"/>
        <v>48</v>
      </c>
      <c r="C6655" s="21">
        <f t="shared" si="414"/>
        <v>44530</v>
      </c>
      <c r="H6655" s="101"/>
      <c r="K6655" s="98">
        <f t="shared" si="415"/>
        <v>0</v>
      </c>
      <c r="L6655" s="29"/>
    </row>
    <row r="6656" spans="1:12" x14ac:dyDescent="0.3">
      <c r="A6656" s="5" t="str">
        <f t="shared" si="412"/>
        <v>novembre</v>
      </c>
      <c r="B6656" s="4">
        <f t="shared" si="413"/>
        <v>48</v>
      </c>
      <c r="C6656" s="21">
        <f t="shared" si="414"/>
        <v>44530</v>
      </c>
      <c r="H6656" s="101"/>
      <c r="K6656" s="98">
        <f t="shared" si="415"/>
        <v>0</v>
      </c>
      <c r="L6656" s="29"/>
    </row>
    <row r="6657" spans="1:12" x14ac:dyDescent="0.3">
      <c r="A6657" s="5" t="str">
        <f t="shared" si="412"/>
        <v>novembre</v>
      </c>
      <c r="B6657" s="4">
        <f t="shared" si="413"/>
        <v>48</v>
      </c>
      <c r="C6657" s="21">
        <f t="shared" si="414"/>
        <v>44530</v>
      </c>
      <c r="H6657" s="101"/>
      <c r="K6657" s="98">
        <f t="shared" si="415"/>
        <v>0</v>
      </c>
      <c r="L6657" s="29"/>
    </row>
    <row r="6658" spans="1:12" x14ac:dyDescent="0.3">
      <c r="A6658" s="5" t="str">
        <f t="shared" si="412"/>
        <v>novembre</v>
      </c>
      <c r="B6658" s="4">
        <f t="shared" si="413"/>
        <v>48</v>
      </c>
      <c r="C6658" s="21">
        <f t="shared" si="414"/>
        <v>44530</v>
      </c>
      <c r="H6658" s="101"/>
      <c r="K6658" s="98">
        <f t="shared" si="415"/>
        <v>0</v>
      </c>
      <c r="L6658" s="29"/>
    </row>
    <row r="6659" spans="1:12" x14ac:dyDescent="0.3">
      <c r="A6659" s="5" t="str">
        <f t="shared" si="412"/>
        <v>novembre</v>
      </c>
      <c r="B6659" s="4">
        <f t="shared" si="413"/>
        <v>48</v>
      </c>
      <c r="C6659" s="21">
        <f t="shared" si="414"/>
        <v>44530</v>
      </c>
      <c r="H6659" s="101"/>
      <c r="K6659" s="98">
        <f t="shared" si="415"/>
        <v>0</v>
      </c>
      <c r="L6659" s="29"/>
    </row>
    <row r="6660" spans="1:12" x14ac:dyDescent="0.3">
      <c r="A6660" s="5" t="str">
        <f t="shared" ref="A6660:A6723" si="416">TEXT(30*MONTH(C6660),"mmmm")</f>
        <v>novembre</v>
      </c>
      <c r="B6660" s="4">
        <f t="shared" ref="B6660:B6723" si="417">_xlfn.ISOWEEKNUM(C6660)</f>
        <v>48</v>
      </c>
      <c r="C6660" s="21">
        <f t="shared" ref="C6660:C6723" si="418">WORKDAY(INT((ROW()-1)/20)+"01/01/2021",1)</f>
        <v>44530</v>
      </c>
      <c r="H6660" s="101"/>
      <c r="K6660" s="98">
        <f t="shared" ref="K6660:K6723" si="419">IFERROR((I6660-J6660)/J6660,0)</f>
        <v>0</v>
      </c>
      <c r="L6660" s="29"/>
    </row>
    <row r="6661" spans="1:12" x14ac:dyDescent="0.3">
      <c r="A6661" s="5" t="str">
        <f t="shared" si="416"/>
        <v>décembre</v>
      </c>
      <c r="B6661" s="4">
        <f t="shared" si="417"/>
        <v>48</v>
      </c>
      <c r="C6661" s="21">
        <f t="shared" si="418"/>
        <v>44531</v>
      </c>
      <c r="H6661" s="101"/>
      <c r="K6661" s="98">
        <f t="shared" si="419"/>
        <v>0</v>
      </c>
      <c r="L6661" s="29"/>
    </row>
    <row r="6662" spans="1:12" x14ac:dyDescent="0.3">
      <c r="A6662" s="5" t="str">
        <f t="shared" si="416"/>
        <v>décembre</v>
      </c>
      <c r="B6662" s="4">
        <f t="shared" si="417"/>
        <v>48</v>
      </c>
      <c r="C6662" s="21">
        <f t="shared" si="418"/>
        <v>44531</v>
      </c>
      <c r="H6662" s="101"/>
      <c r="K6662" s="98">
        <f t="shared" si="419"/>
        <v>0</v>
      </c>
      <c r="L6662" s="29"/>
    </row>
    <row r="6663" spans="1:12" x14ac:dyDescent="0.3">
      <c r="A6663" s="5" t="str">
        <f t="shared" si="416"/>
        <v>décembre</v>
      </c>
      <c r="B6663" s="4">
        <f t="shared" si="417"/>
        <v>48</v>
      </c>
      <c r="C6663" s="21">
        <f t="shared" si="418"/>
        <v>44531</v>
      </c>
      <c r="H6663" s="101"/>
      <c r="K6663" s="98">
        <f t="shared" si="419"/>
        <v>0</v>
      </c>
      <c r="L6663" s="29"/>
    </row>
    <row r="6664" spans="1:12" x14ac:dyDescent="0.3">
      <c r="A6664" s="5" t="str">
        <f t="shared" si="416"/>
        <v>décembre</v>
      </c>
      <c r="B6664" s="4">
        <f t="shared" si="417"/>
        <v>48</v>
      </c>
      <c r="C6664" s="21">
        <f t="shared" si="418"/>
        <v>44531</v>
      </c>
      <c r="H6664" s="101"/>
      <c r="K6664" s="98">
        <f t="shared" si="419"/>
        <v>0</v>
      </c>
      <c r="L6664" s="29"/>
    </row>
    <row r="6665" spans="1:12" x14ac:dyDescent="0.3">
      <c r="A6665" s="5" t="str">
        <f t="shared" si="416"/>
        <v>décembre</v>
      </c>
      <c r="B6665" s="4">
        <f t="shared" si="417"/>
        <v>48</v>
      </c>
      <c r="C6665" s="21">
        <f t="shared" si="418"/>
        <v>44531</v>
      </c>
      <c r="H6665" s="101"/>
      <c r="K6665" s="98">
        <f t="shared" si="419"/>
        <v>0</v>
      </c>
      <c r="L6665" s="29"/>
    </row>
    <row r="6666" spans="1:12" x14ac:dyDescent="0.3">
      <c r="A6666" s="5" t="str">
        <f t="shared" si="416"/>
        <v>décembre</v>
      </c>
      <c r="B6666" s="4">
        <f t="shared" si="417"/>
        <v>48</v>
      </c>
      <c r="C6666" s="21">
        <f t="shared" si="418"/>
        <v>44531</v>
      </c>
      <c r="H6666" s="101"/>
      <c r="K6666" s="98">
        <f t="shared" si="419"/>
        <v>0</v>
      </c>
      <c r="L6666" s="29"/>
    </row>
    <row r="6667" spans="1:12" x14ac:dyDescent="0.3">
      <c r="A6667" s="5" t="str">
        <f t="shared" si="416"/>
        <v>décembre</v>
      </c>
      <c r="B6667" s="4">
        <f t="shared" si="417"/>
        <v>48</v>
      </c>
      <c r="C6667" s="21">
        <f t="shared" si="418"/>
        <v>44531</v>
      </c>
      <c r="H6667" s="101"/>
      <c r="K6667" s="98">
        <f t="shared" si="419"/>
        <v>0</v>
      </c>
      <c r="L6667" s="29"/>
    </row>
    <row r="6668" spans="1:12" x14ac:dyDescent="0.3">
      <c r="A6668" s="5" t="str">
        <f t="shared" si="416"/>
        <v>décembre</v>
      </c>
      <c r="B6668" s="4">
        <f t="shared" si="417"/>
        <v>48</v>
      </c>
      <c r="C6668" s="21">
        <f t="shared" si="418"/>
        <v>44531</v>
      </c>
      <c r="H6668" s="101"/>
      <c r="K6668" s="98">
        <f t="shared" si="419"/>
        <v>0</v>
      </c>
      <c r="L6668" s="29"/>
    </row>
    <row r="6669" spans="1:12" x14ac:dyDescent="0.3">
      <c r="A6669" s="5" t="str">
        <f t="shared" si="416"/>
        <v>décembre</v>
      </c>
      <c r="B6669" s="4">
        <f t="shared" si="417"/>
        <v>48</v>
      </c>
      <c r="C6669" s="21">
        <f t="shared" si="418"/>
        <v>44531</v>
      </c>
      <c r="H6669" s="101"/>
      <c r="K6669" s="98">
        <f t="shared" si="419"/>
        <v>0</v>
      </c>
      <c r="L6669" s="29"/>
    </row>
    <row r="6670" spans="1:12" x14ac:dyDescent="0.3">
      <c r="A6670" s="5" t="str">
        <f t="shared" si="416"/>
        <v>décembre</v>
      </c>
      <c r="B6670" s="4">
        <f t="shared" si="417"/>
        <v>48</v>
      </c>
      <c r="C6670" s="21">
        <f t="shared" si="418"/>
        <v>44531</v>
      </c>
      <c r="H6670" s="101"/>
      <c r="K6670" s="98">
        <f t="shared" si="419"/>
        <v>0</v>
      </c>
      <c r="L6670" s="29"/>
    </row>
    <row r="6671" spans="1:12" x14ac:dyDescent="0.3">
      <c r="A6671" s="5" t="str">
        <f t="shared" si="416"/>
        <v>décembre</v>
      </c>
      <c r="B6671" s="4">
        <f t="shared" si="417"/>
        <v>48</v>
      </c>
      <c r="C6671" s="21">
        <f t="shared" si="418"/>
        <v>44531</v>
      </c>
      <c r="H6671" s="101"/>
      <c r="K6671" s="98">
        <f t="shared" si="419"/>
        <v>0</v>
      </c>
      <c r="L6671" s="29"/>
    </row>
    <row r="6672" spans="1:12" x14ac:dyDescent="0.3">
      <c r="A6672" s="5" t="str">
        <f t="shared" si="416"/>
        <v>décembre</v>
      </c>
      <c r="B6672" s="4">
        <f t="shared" si="417"/>
        <v>48</v>
      </c>
      <c r="C6672" s="21">
        <f t="shared" si="418"/>
        <v>44531</v>
      </c>
      <c r="H6672" s="101"/>
      <c r="K6672" s="98">
        <f t="shared" si="419"/>
        <v>0</v>
      </c>
      <c r="L6672" s="29"/>
    </row>
    <row r="6673" spans="1:12" x14ac:dyDescent="0.3">
      <c r="A6673" s="5" t="str">
        <f t="shared" si="416"/>
        <v>décembre</v>
      </c>
      <c r="B6673" s="4">
        <f t="shared" si="417"/>
        <v>48</v>
      </c>
      <c r="C6673" s="21">
        <f t="shared" si="418"/>
        <v>44531</v>
      </c>
      <c r="H6673" s="101"/>
      <c r="K6673" s="98">
        <f t="shared" si="419"/>
        <v>0</v>
      </c>
      <c r="L6673" s="29"/>
    </row>
    <row r="6674" spans="1:12" x14ac:dyDescent="0.3">
      <c r="A6674" s="5" t="str">
        <f t="shared" si="416"/>
        <v>décembre</v>
      </c>
      <c r="B6674" s="4">
        <f t="shared" si="417"/>
        <v>48</v>
      </c>
      <c r="C6674" s="21">
        <f t="shared" si="418"/>
        <v>44531</v>
      </c>
      <c r="H6674" s="101"/>
      <c r="K6674" s="98">
        <f t="shared" si="419"/>
        <v>0</v>
      </c>
      <c r="L6674" s="29"/>
    </row>
    <row r="6675" spans="1:12" x14ac:dyDescent="0.3">
      <c r="A6675" s="5" t="str">
        <f t="shared" si="416"/>
        <v>décembre</v>
      </c>
      <c r="B6675" s="4">
        <f t="shared" si="417"/>
        <v>48</v>
      </c>
      <c r="C6675" s="21">
        <f t="shared" si="418"/>
        <v>44531</v>
      </c>
      <c r="H6675" s="101"/>
      <c r="K6675" s="98">
        <f t="shared" si="419"/>
        <v>0</v>
      </c>
      <c r="L6675" s="29"/>
    </row>
    <row r="6676" spans="1:12" x14ac:dyDescent="0.3">
      <c r="A6676" s="5" t="str">
        <f t="shared" si="416"/>
        <v>décembre</v>
      </c>
      <c r="B6676" s="4">
        <f t="shared" si="417"/>
        <v>48</v>
      </c>
      <c r="C6676" s="21">
        <f t="shared" si="418"/>
        <v>44531</v>
      </c>
      <c r="H6676" s="101"/>
      <c r="K6676" s="98">
        <f t="shared" si="419"/>
        <v>0</v>
      </c>
      <c r="L6676" s="29"/>
    </row>
    <row r="6677" spans="1:12" x14ac:dyDescent="0.3">
      <c r="A6677" s="5" t="str">
        <f t="shared" si="416"/>
        <v>décembre</v>
      </c>
      <c r="B6677" s="4">
        <f t="shared" si="417"/>
        <v>48</v>
      </c>
      <c r="C6677" s="21">
        <f t="shared" si="418"/>
        <v>44531</v>
      </c>
      <c r="H6677" s="101"/>
      <c r="K6677" s="98">
        <f t="shared" si="419"/>
        <v>0</v>
      </c>
      <c r="L6677" s="29"/>
    </row>
    <row r="6678" spans="1:12" x14ac:dyDescent="0.3">
      <c r="A6678" s="5" t="str">
        <f t="shared" si="416"/>
        <v>décembre</v>
      </c>
      <c r="B6678" s="4">
        <f t="shared" si="417"/>
        <v>48</v>
      </c>
      <c r="C6678" s="21">
        <f t="shared" si="418"/>
        <v>44531</v>
      </c>
      <c r="H6678" s="101"/>
      <c r="K6678" s="98">
        <f t="shared" si="419"/>
        <v>0</v>
      </c>
      <c r="L6678" s="29"/>
    </row>
    <row r="6679" spans="1:12" x14ac:dyDescent="0.3">
      <c r="A6679" s="5" t="str">
        <f t="shared" si="416"/>
        <v>décembre</v>
      </c>
      <c r="B6679" s="4">
        <f t="shared" si="417"/>
        <v>48</v>
      </c>
      <c r="C6679" s="21">
        <f t="shared" si="418"/>
        <v>44531</v>
      </c>
      <c r="H6679" s="101"/>
      <c r="K6679" s="98">
        <f t="shared" si="419"/>
        <v>0</v>
      </c>
      <c r="L6679" s="29"/>
    </row>
    <row r="6680" spans="1:12" x14ac:dyDescent="0.3">
      <c r="A6680" s="5" t="str">
        <f t="shared" si="416"/>
        <v>décembre</v>
      </c>
      <c r="B6680" s="4">
        <f t="shared" si="417"/>
        <v>48</v>
      </c>
      <c r="C6680" s="21">
        <f t="shared" si="418"/>
        <v>44531</v>
      </c>
      <c r="H6680" s="101"/>
      <c r="K6680" s="98">
        <f t="shared" si="419"/>
        <v>0</v>
      </c>
      <c r="L6680" s="29"/>
    </row>
    <row r="6681" spans="1:12" x14ac:dyDescent="0.3">
      <c r="A6681" s="5" t="str">
        <f t="shared" si="416"/>
        <v>décembre</v>
      </c>
      <c r="B6681" s="4">
        <f t="shared" si="417"/>
        <v>48</v>
      </c>
      <c r="C6681" s="21">
        <f t="shared" si="418"/>
        <v>44532</v>
      </c>
      <c r="H6681" s="101"/>
      <c r="K6681" s="98">
        <f t="shared" si="419"/>
        <v>0</v>
      </c>
      <c r="L6681" s="29"/>
    </row>
    <row r="6682" spans="1:12" x14ac:dyDescent="0.3">
      <c r="A6682" s="5" t="str">
        <f t="shared" si="416"/>
        <v>décembre</v>
      </c>
      <c r="B6682" s="4">
        <f t="shared" si="417"/>
        <v>48</v>
      </c>
      <c r="C6682" s="21">
        <f t="shared" si="418"/>
        <v>44532</v>
      </c>
      <c r="H6682" s="101"/>
      <c r="K6682" s="98">
        <f t="shared" si="419"/>
        <v>0</v>
      </c>
      <c r="L6682" s="29"/>
    </row>
    <row r="6683" spans="1:12" x14ac:dyDescent="0.3">
      <c r="A6683" s="5" t="str">
        <f t="shared" si="416"/>
        <v>décembre</v>
      </c>
      <c r="B6683" s="4">
        <f t="shared" si="417"/>
        <v>48</v>
      </c>
      <c r="C6683" s="21">
        <f t="shared" si="418"/>
        <v>44532</v>
      </c>
      <c r="H6683" s="101"/>
      <c r="K6683" s="98">
        <f t="shared" si="419"/>
        <v>0</v>
      </c>
      <c r="L6683" s="29"/>
    </row>
    <row r="6684" spans="1:12" x14ac:dyDescent="0.3">
      <c r="A6684" s="5" t="str">
        <f t="shared" si="416"/>
        <v>décembre</v>
      </c>
      <c r="B6684" s="4">
        <f t="shared" si="417"/>
        <v>48</v>
      </c>
      <c r="C6684" s="21">
        <f t="shared" si="418"/>
        <v>44532</v>
      </c>
      <c r="H6684" s="101"/>
      <c r="K6684" s="98">
        <f t="shared" si="419"/>
        <v>0</v>
      </c>
      <c r="L6684" s="29"/>
    </row>
    <row r="6685" spans="1:12" x14ac:dyDescent="0.3">
      <c r="A6685" s="5" t="str">
        <f t="shared" si="416"/>
        <v>décembre</v>
      </c>
      <c r="B6685" s="4">
        <f t="shared" si="417"/>
        <v>48</v>
      </c>
      <c r="C6685" s="21">
        <f t="shared" si="418"/>
        <v>44532</v>
      </c>
      <c r="H6685" s="101"/>
      <c r="K6685" s="98">
        <f t="shared" si="419"/>
        <v>0</v>
      </c>
      <c r="L6685" s="29"/>
    </row>
    <row r="6686" spans="1:12" x14ac:dyDescent="0.3">
      <c r="A6686" s="5" t="str">
        <f t="shared" si="416"/>
        <v>décembre</v>
      </c>
      <c r="B6686" s="4">
        <f t="shared" si="417"/>
        <v>48</v>
      </c>
      <c r="C6686" s="21">
        <f t="shared" si="418"/>
        <v>44532</v>
      </c>
      <c r="H6686" s="101"/>
      <c r="K6686" s="98">
        <f t="shared" si="419"/>
        <v>0</v>
      </c>
      <c r="L6686" s="29"/>
    </row>
    <row r="6687" spans="1:12" x14ac:dyDescent="0.3">
      <c r="A6687" s="5" t="str">
        <f t="shared" si="416"/>
        <v>décembre</v>
      </c>
      <c r="B6687" s="4">
        <f t="shared" si="417"/>
        <v>48</v>
      </c>
      <c r="C6687" s="21">
        <f t="shared" si="418"/>
        <v>44532</v>
      </c>
      <c r="H6687" s="101"/>
      <c r="K6687" s="98">
        <f t="shared" si="419"/>
        <v>0</v>
      </c>
      <c r="L6687" s="29"/>
    </row>
    <row r="6688" spans="1:12" x14ac:dyDescent="0.3">
      <c r="A6688" s="5" t="str">
        <f t="shared" si="416"/>
        <v>décembre</v>
      </c>
      <c r="B6688" s="4">
        <f t="shared" si="417"/>
        <v>48</v>
      </c>
      <c r="C6688" s="21">
        <f t="shared" si="418"/>
        <v>44532</v>
      </c>
      <c r="H6688" s="101"/>
      <c r="K6688" s="98">
        <f t="shared" si="419"/>
        <v>0</v>
      </c>
      <c r="L6688" s="29"/>
    </row>
    <row r="6689" spans="1:12" x14ac:dyDescent="0.3">
      <c r="A6689" s="5" t="str">
        <f t="shared" si="416"/>
        <v>décembre</v>
      </c>
      <c r="B6689" s="4">
        <f t="shared" si="417"/>
        <v>48</v>
      </c>
      <c r="C6689" s="21">
        <f t="shared" si="418"/>
        <v>44532</v>
      </c>
      <c r="H6689" s="101"/>
      <c r="K6689" s="98">
        <f t="shared" si="419"/>
        <v>0</v>
      </c>
      <c r="L6689" s="29"/>
    </row>
    <row r="6690" spans="1:12" x14ac:dyDescent="0.3">
      <c r="A6690" s="5" t="str">
        <f t="shared" si="416"/>
        <v>décembre</v>
      </c>
      <c r="B6690" s="4">
        <f t="shared" si="417"/>
        <v>48</v>
      </c>
      <c r="C6690" s="21">
        <f t="shared" si="418"/>
        <v>44532</v>
      </c>
      <c r="H6690" s="101"/>
      <c r="K6690" s="98">
        <f t="shared" si="419"/>
        <v>0</v>
      </c>
      <c r="L6690" s="29"/>
    </row>
    <row r="6691" spans="1:12" x14ac:dyDescent="0.3">
      <c r="A6691" s="5" t="str">
        <f t="shared" si="416"/>
        <v>décembre</v>
      </c>
      <c r="B6691" s="4">
        <f t="shared" si="417"/>
        <v>48</v>
      </c>
      <c r="C6691" s="21">
        <f t="shared" si="418"/>
        <v>44532</v>
      </c>
      <c r="H6691" s="101"/>
      <c r="K6691" s="98">
        <f t="shared" si="419"/>
        <v>0</v>
      </c>
      <c r="L6691" s="29"/>
    </row>
    <row r="6692" spans="1:12" x14ac:dyDescent="0.3">
      <c r="A6692" s="5" t="str">
        <f t="shared" si="416"/>
        <v>décembre</v>
      </c>
      <c r="B6692" s="4">
        <f t="shared" si="417"/>
        <v>48</v>
      </c>
      <c r="C6692" s="21">
        <f t="shared" si="418"/>
        <v>44532</v>
      </c>
      <c r="H6692" s="101"/>
      <c r="K6692" s="98">
        <f t="shared" si="419"/>
        <v>0</v>
      </c>
      <c r="L6692" s="29"/>
    </row>
    <row r="6693" spans="1:12" x14ac:dyDescent="0.3">
      <c r="A6693" s="5" t="str">
        <f t="shared" si="416"/>
        <v>décembre</v>
      </c>
      <c r="B6693" s="4">
        <f t="shared" si="417"/>
        <v>48</v>
      </c>
      <c r="C6693" s="21">
        <f t="shared" si="418"/>
        <v>44532</v>
      </c>
      <c r="H6693" s="101"/>
      <c r="K6693" s="98">
        <f t="shared" si="419"/>
        <v>0</v>
      </c>
      <c r="L6693" s="29"/>
    </row>
    <row r="6694" spans="1:12" x14ac:dyDescent="0.3">
      <c r="A6694" s="5" t="str">
        <f t="shared" si="416"/>
        <v>décembre</v>
      </c>
      <c r="B6694" s="4">
        <f t="shared" si="417"/>
        <v>48</v>
      </c>
      <c r="C6694" s="21">
        <f t="shared" si="418"/>
        <v>44532</v>
      </c>
      <c r="H6694" s="101"/>
      <c r="K6694" s="98">
        <f t="shared" si="419"/>
        <v>0</v>
      </c>
      <c r="L6694" s="29"/>
    </row>
    <row r="6695" spans="1:12" x14ac:dyDescent="0.3">
      <c r="A6695" s="5" t="str">
        <f t="shared" si="416"/>
        <v>décembre</v>
      </c>
      <c r="B6695" s="4">
        <f t="shared" si="417"/>
        <v>48</v>
      </c>
      <c r="C6695" s="21">
        <f t="shared" si="418"/>
        <v>44532</v>
      </c>
      <c r="H6695" s="101"/>
      <c r="K6695" s="98">
        <f t="shared" si="419"/>
        <v>0</v>
      </c>
      <c r="L6695" s="29"/>
    </row>
    <row r="6696" spans="1:12" x14ac:dyDescent="0.3">
      <c r="A6696" s="5" t="str">
        <f t="shared" si="416"/>
        <v>décembre</v>
      </c>
      <c r="B6696" s="4">
        <f t="shared" si="417"/>
        <v>48</v>
      </c>
      <c r="C6696" s="21">
        <f t="shared" si="418"/>
        <v>44532</v>
      </c>
      <c r="H6696" s="101"/>
      <c r="K6696" s="98">
        <f t="shared" si="419"/>
        <v>0</v>
      </c>
      <c r="L6696" s="29"/>
    </row>
    <row r="6697" spans="1:12" x14ac:dyDescent="0.3">
      <c r="A6697" s="5" t="str">
        <f t="shared" si="416"/>
        <v>décembre</v>
      </c>
      <c r="B6697" s="4">
        <f t="shared" si="417"/>
        <v>48</v>
      </c>
      <c r="C6697" s="21">
        <f t="shared" si="418"/>
        <v>44532</v>
      </c>
      <c r="H6697" s="101"/>
      <c r="K6697" s="98">
        <f t="shared" si="419"/>
        <v>0</v>
      </c>
      <c r="L6697" s="29"/>
    </row>
    <row r="6698" spans="1:12" x14ac:dyDescent="0.3">
      <c r="A6698" s="5" t="str">
        <f t="shared" si="416"/>
        <v>décembre</v>
      </c>
      <c r="B6698" s="4">
        <f t="shared" si="417"/>
        <v>48</v>
      </c>
      <c r="C6698" s="21">
        <f t="shared" si="418"/>
        <v>44532</v>
      </c>
      <c r="H6698" s="101"/>
      <c r="K6698" s="98">
        <f t="shared" si="419"/>
        <v>0</v>
      </c>
      <c r="L6698" s="29"/>
    </row>
    <row r="6699" spans="1:12" x14ac:dyDescent="0.3">
      <c r="A6699" s="5" t="str">
        <f t="shared" si="416"/>
        <v>décembre</v>
      </c>
      <c r="B6699" s="4">
        <f t="shared" si="417"/>
        <v>48</v>
      </c>
      <c r="C6699" s="21">
        <f t="shared" si="418"/>
        <v>44532</v>
      </c>
      <c r="H6699" s="101"/>
      <c r="K6699" s="98">
        <f t="shared" si="419"/>
        <v>0</v>
      </c>
      <c r="L6699" s="29"/>
    </row>
    <row r="6700" spans="1:12" x14ac:dyDescent="0.3">
      <c r="A6700" s="5" t="str">
        <f t="shared" si="416"/>
        <v>décembre</v>
      </c>
      <c r="B6700" s="4">
        <f t="shared" si="417"/>
        <v>48</v>
      </c>
      <c r="C6700" s="21">
        <f t="shared" si="418"/>
        <v>44532</v>
      </c>
      <c r="H6700" s="101"/>
      <c r="K6700" s="98">
        <f t="shared" si="419"/>
        <v>0</v>
      </c>
      <c r="L6700" s="29"/>
    </row>
    <row r="6701" spans="1:12" x14ac:dyDescent="0.3">
      <c r="A6701" s="5" t="str">
        <f t="shared" si="416"/>
        <v>décembre</v>
      </c>
      <c r="B6701" s="4">
        <f t="shared" si="417"/>
        <v>48</v>
      </c>
      <c r="C6701" s="21">
        <f t="shared" si="418"/>
        <v>44533</v>
      </c>
      <c r="H6701" s="101"/>
      <c r="K6701" s="98">
        <f t="shared" si="419"/>
        <v>0</v>
      </c>
      <c r="L6701" s="29"/>
    </row>
    <row r="6702" spans="1:12" x14ac:dyDescent="0.3">
      <c r="A6702" s="5" t="str">
        <f t="shared" si="416"/>
        <v>décembre</v>
      </c>
      <c r="B6702" s="4">
        <f t="shared" si="417"/>
        <v>48</v>
      </c>
      <c r="C6702" s="21">
        <f t="shared" si="418"/>
        <v>44533</v>
      </c>
      <c r="H6702" s="101"/>
      <c r="K6702" s="98">
        <f t="shared" si="419"/>
        <v>0</v>
      </c>
      <c r="L6702" s="29"/>
    </row>
    <row r="6703" spans="1:12" x14ac:dyDescent="0.3">
      <c r="A6703" s="5" t="str">
        <f t="shared" si="416"/>
        <v>décembre</v>
      </c>
      <c r="B6703" s="4">
        <f t="shared" si="417"/>
        <v>48</v>
      </c>
      <c r="C6703" s="21">
        <f t="shared" si="418"/>
        <v>44533</v>
      </c>
      <c r="H6703" s="101"/>
      <c r="K6703" s="98">
        <f t="shared" si="419"/>
        <v>0</v>
      </c>
      <c r="L6703" s="29"/>
    </row>
    <row r="6704" spans="1:12" x14ac:dyDescent="0.3">
      <c r="A6704" s="5" t="str">
        <f t="shared" si="416"/>
        <v>décembre</v>
      </c>
      <c r="B6704" s="4">
        <f t="shared" si="417"/>
        <v>48</v>
      </c>
      <c r="C6704" s="21">
        <f t="shared" si="418"/>
        <v>44533</v>
      </c>
      <c r="H6704" s="101"/>
      <c r="K6704" s="98">
        <f t="shared" si="419"/>
        <v>0</v>
      </c>
      <c r="L6704" s="29"/>
    </row>
    <row r="6705" spans="1:12" x14ac:dyDescent="0.3">
      <c r="A6705" s="5" t="str">
        <f t="shared" si="416"/>
        <v>décembre</v>
      </c>
      <c r="B6705" s="4">
        <f t="shared" si="417"/>
        <v>48</v>
      </c>
      <c r="C6705" s="21">
        <f t="shared" si="418"/>
        <v>44533</v>
      </c>
      <c r="H6705" s="101"/>
      <c r="K6705" s="98">
        <f t="shared" si="419"/>
        <v>0</v>
      </c>
      <c r="L6705" s="29"/>
    </row>
    <row r="6706" spans="1:12" x14ac:dyDescent="0.3">
      <c r="A6706" s="5" t="str">
        <f t="shared" si="416"/>
        <v>décembre</v>
      </c>
      <c r="B6706" s="4">
        <f t="shared" si="417"/>
        <v>48</v>
      </c>
      <c r="C6706" s="21">
        <f t="shared" si="418"/>
        <v>44533</v>
      </c>
      <c r="H6706" s="101"/>
      <c r="K6706" s="98">
        <f t="shared" si="419"/>
        <v>0</v>
      </c>
      <c r="L6706" s="29"/>
    </row>
    <row r="6707" spans="1:12" x14ac:dyDescent="0.3">
      <c r="A6707" s="5" t="str">
        <f t="shared" si="416"/>
        <v>décembre</v>
      </c>
      <c r="B6707" s="4">
        <f t="shared" si="417"/>
        <v>48</v>
      </c>
      <c r="C6707" s="21">
        <f t="shared" si="418"/>
        <v>44533</v>
      </c>
      <c r="H6707" s="101"/>
      <c r="K6707" s="98">
        <f t="shared" si="419"/>
        <v>0</v>
      </c>
      <c r="L6707" s="29"/>
    </row>
    <row r="6708" spans="1:12" x14ac:dyDescent="0.3">
      <c r="A6708" s="5" t="str">
        <f t="shared" si="416"/>
        <v>décembre</v>
      </c>
      <c r="B6708" s="4">
        <f t="shared" si="417"/>
        <v>48</v>
      </c>
      <c r="C6708" s="21">
        <f t="shared" si="418"/>
        <v>44533</v>
      </c>
      <c r="H6708" s="101"/>
      <c r="K6708" s="98">
        <f t="shared" si="419"/>
        <v>0</v>
      </c>
      <c r="L6708" s="29"/>
    </row>
    <row r="6709" spans="1:12" x14ac:dyDescent="0.3">
      <c r="A6709" s="5" t="str">
        <f t="shared" si="416"/>
        <v>décembre</v>
      </c>
      <c r="B6709" s="4">
        <f t="shared" si="417"/>
        <v>48</v>
      </c>
      <c r="C6709" s="21">
        <f t="shared" si="418"/>
        <v>44533</v>
      </c>
      <c r="H6709" s="101"/>
      <c r="K6709" s="98">
        <f t="shared" si="419"/>
        <v>0</v>
      </c>
      <c r="L6709" s="29"/>
    </row>
    <row r="6710" spans="1:12" x14ac:dyDescent="0.3">
      <c r="A6710" s="5" t="str">
        <f t="shared" si="416"/>
        <v>décembre</v>
      </c>
      <c r="B6710" s="4">
        <f t="shared" si="417"/>
        <v>48</v>
      </c>
      <c r="C6710" s="21">
        <f t="shared" si="418"/>
        <v>44533</v>
      </c>
      <c r="H6710" s="101"/>
      <c r="K6710" s="98">
        <f t="shared" si="419"/>
        <v>0</v>
      </c>
      <c r="L6710" s="29"/>
    </row>
    <row r="6711" spans="1:12" x14ac:dyDescent="0.3">
      <c r="A6711" s="5" t="str">
        <f t="shared" si="416"/>
        <v>décembre</v>
      </c>
      <c r="B6711" s="4">
        <f t="shared" si="417"/>
        <v>48</v>
      </c>
      <c r="C6711" s="21">
        <f t="shared" si="418"/>
        <v>44533</v>
      </c>
      <c r="H6711" s="101"/>
      <c r="K6711" s="98">
        <f t="shared" si="419"/>
        <v>0</v>
      </c>
      <c r="L6711" s="29"/>
    </row>
    <row r="6712" spans="1:12" x14ac:dyDescent="0.3">
      <c r="A6712" s="5" t="str">
        <f t="shared" si="416"/>
        <v>décembre</v>
      </c>
      <c r="B6712" s="4">
        <f t="shared" si="417"/>
        <v>48</v>
      </c>
      <c r="C6712" s="21">
        <f t="shared" si="418"/>
        <v>44533</v>
      </c>
      <c r="H6712" s="101"/>
      <c r="K6712" s="98">
        <f t="shared" si="419"/>
        <v>0</v>
      </c>
      <c r="L6712" s="29"/>
    </row>
    <row r="6713" spans="1:12" x14ac:dyDescent="0.3">
      <c r="A6713" s="5" t="str">
        <f t="shared" si="416"/>
        <v>décembre</v>
      </c>
      <c r="B6713" s="4">
        <f t="shared" si="417"/>
        <v>48</v>
      </c>
      <c r="C6713" s="21">
        <f t="shared" si="418"/>
        <v>44533</v>
      </c>
      <c r="H6713" s="101"/>
      <c r="K6713" s="98">
        <f t="shared" si="419"/>
        <v>0</v>
      </c>
      <c r="L6713" s="29"/>
    </row>
    <row r="6714" spans="1:12" x14ac:dyDescent="0.3">
      <c r="A6714" s="5" t="str">
        <f t="shared" si="416"/>
        <v>décembre</v>
      </c>
      <c r="B6714" s="4">
        <f t="shared" si="417"/>
        <v>48</v>
      </c>
      <c r="C6714" s="21">
        <f t="shared" si="418"/>
        <v>44533</v>
      </c>
      <c r="H6714" s="101"/>
      <c r="K6714" s="98">
        <f t="shared" si="419"/>
        <v>0</v>
      </c>
      <c r="L6714" s="29"/>
    </row>
    <row r="6715" spans="1:12" x14ac:dyDescent="0.3">
      <c r="A6715" s="5" t="str">
        <f t="shared" si="416"/>
        <v>décembre</v>
      </c>
      <c r="B6715" s="4">
        <f t="shared" si="417"/>
        <v>48</v>
      </c>
      <c r="C6715" s="21">
        <f t="shared" si="418"/>
        <v>44533</v>
      </c>
      <c r="H6715" s="101"/>
      <c r="K6715" s="98">
        <f t="shared" si="419"/>
        <v>0</v>
      </c>
      <c r="L6715" s="29"/>
    </row>
    <row r="6716" spans="1:12" x14ac:dyDescent="0.3">
      <c r="A6716" s="5" t="str">
        <f t="shared" si="416"/>
        <v>décembre</v>
      </c>
      <c r="B6716" s="4">
        <f t="shared" si="417"/>
        <v>48</v>
      </c>
      <c r="C6716" s="21">
        <f t="shared" si="418"/>
        <v>44533</v>
      </c>
      <c r="H6716" s="101"/>
      <c r="K6716" s="98">
        <f t="shared" si="419"/>
        <v>0</v>
      </c>
      <c r="L6716" s="29"/>
    </row>
    <row r="6717" spans="1:12" x14ac:dyDescent="0.3">
      <c r="A6717" s="5" t="str">
        <f t="shared" si="416"/>
        <v>décembre</v>
      </c>
      <c r="B6717" s="4">
        <f t="shared" si="417"/>
        <v>48</v>
      </c>
      <c r="C6717" s="21">
        <f t="shared" si="418"/>
        <v>44533</v>
      </c>
      <c r="H6717" s="101"/>
      <c r="K6717" s="98">
        <f t="shared" si="419"/>
        <v>0</v>
      </c>
      <c r="L6717" s="29"/>
    </row>
    <row r="6718" spans="1:12" x14ac:dyDescent="0.3">
      <c r="A6718" s="5" t="str">
        <f t="shared" si="416"/>
        <v>décembre</v>
      </c>
      <c r="B6718" s="4">
        <f t="shared" si="417"/>
        <v>48</v>
      </c>
      <c r="C6718" s="21">
        <f t="shared" si="418"/>
        <v>44533</v>
      </c>
      <c r="H6718" s="101"/>
      <c r="K6718" s="98">
        <f t="shared" si="419"/>
        <v>0</v>
      </c>
      <c r="L6718" s="29"/>
    </row>
    <row r="6719" spans="1:12" x14ac:dyDescent="0.3">
      <c r="A6719" s="5" t="str">
        <f t="shared" si="416"/>
        <v>décembre</v>
      </c>
      <c r="B6719" s="4">
        <f t="shared" si="417"/>
        <v>48</v>
      </c>
      <c r="C6719" s="21">
        <f t="shared" si="418"/>
        <v>44533</v>
      </c>
      <c r="H6719" s="101"/>
      <c r="K6719" s="98">
        <f t="shared" si="419"/>
        <v>0</v>
      </c>
      <c r="L6719" s="29"/>
    </row>
    <row r="6720" spans="1:12" x14ac:dyDescent="0.3">
      <c r="A6720" s="5" t="str">
        <f t="shared" si="416"/>
        <v>décembre</v>
      </c>
      <c r="B6720" s="4">
        <f t="shared" si="417"/>
        <v>48</v>
      </c>
      <c r="C6720" s="21">
        <f t="shared" si="418"/>
        <v>44533</v>
      </c>
      <c r="H6720" s="101"/>
      <c r="K6720" s="98">
        <f t="shared" si="419"/>
        <v>0</v>
      </c>
      <c r="L6720" s="29"/>
    </row>
    <row r="6721" spans="1:12" x14ac:dyDescent="0.3">
      <c r="A6721" s="5" t="str">
        <f t="shared" si="416"/>
        <v>décembre</v>
      </c>
      <c r="B6721" s="4">
        <f t="shared" si="417"/>
        <v>49</v>
      </c>
      <c r="C6721" s="21">
        <f t="shared" si="418"/>
        <v>44536</v>
      </c>
      <c r="H6721" s="101"/>
      <c r="K6721" s="98">
        <f t="shared" si="419"/>
        <v>0</v>
      </c>
      <c r="L6721" s="29"/>
    </row>
    <row r="6722" spans="1:12" x14ac:dyDescent="0.3">
      <c r="A6722" s="5" t="str">
        <f t="shared" si="416"/>
        <v>décembre</v>
      </c>
      <c r="B6722" s="4">
        <f t="shared" si="417"/>
        <v>49</v>
      </c>
      <c r="C6722" s="21">
        <f t="shared" si="418"/>
        <v>44536</v>
      </c>
      <c r="H6722" s="101"/>
      <c r="K6722" s="98">
        <f t="shared" si="419"/>
        <v>0</v>
      </c>
      <c r="L6722" s="29"/>
    </row>
    <row r="6723" spans="1:12" x14ac:dyDescent="0.3">
      <c r="A6723" s="5" t="str">
        <f t="shared" si="416"/>
        <v>décembre</v>
      </c>
      <c r="B6723" s="4">
        <f t="shared" si="417"/>
        <v>49</v>
      </c>
      <c r="C6723" s="21">
        <f t="shared" si="418"/>
        <v>44536</v>
      </c>
      <c r="H6723" s="101"/>
      <c r="K6723" s="98">
        <f t="shared" si="419"/>
        <v>0</v>
      </c>
      <c r="L6723" s="29"/>
    </row>
    <row r="6724" spans="1:12" x14ac:dyDescent="0.3">
      <c r="A6724" s="5" t="str">
        <f t="shared" ref="A6724:A6787" si="420">TEXT(30*MONTH(C6724),"mmmm")</f>
        <v>décembre</v>
      </c>
      <c r="B6724" s="4">
        <f t="shared" ref="B6724:B6787" si="421">_xlfn.ISOWEEKNUM(C6724)</f>
        <v>49</v>
      </c>
      <c r="C6724" s="21">
        <f t="shared" ref="C6724:C6787" si="422">WORKDAY(INT((ROW()-1)/20)+"01/01/2021",1)</f>
        <v>44536</v>
      </c>
      <c r="H6724" s="101"/>
      <c r="K6724" s="98">
        <f t="shared" ref="K6724:K6787" si="423">IFERROR((I6724-J6724)/J6724,0)</f>
        <v>0</v>
      </c>
      <c r="L6724" s="29"/>
    </row>
    <row r="6725" spans="1:12" x14ac:dyDescent="0.3">
      <c r="A6725" s="5" t="str">
        <f t="shared" si="420"/>
        <v>décembre</v>
      </c>
      <c r="B6725" s="4">
        <f t="shared" si="421"/>
        <v>49</v>
      </c>
      <c r="C6725" s="21">
        <f t="shared" si="422"/>
        <v>44536</v>
      </c>
      <c r="H6725" s="101"/>
      <c r="K6725" s="98">
        <f t="shared" si="423"/>
        <v>0</v>
      </c>
      <c r="L6725" s="29"/>
    </row>
    <row r="6726" spans="1:12" x14ac:dyDescent="0.3">
      <c r="A6726" s="5" t="str">
        <f t="shared" si="420"/>
        <v>décembre</v>
      </c>
      <c r="B6726" s="4">
        <f t="shared" si="421"/>
        <v>49</v>
      </c>
      <c r="C6726" s="21">
        <f t="shared" si="422"/>
        <v>44536</v>
      </c>
      <c r="H6726" s="101"/>
      <c r="K6726" s="98">
        <f t="shared" si="423"/>
        <v>0</v>
      </c>
      <c r="L6726" s="29"/>
    </row>
    <row r="6727" spans="1:12" x14ac:dyDescent="0.3">
      <c r="A6727" s="5" t="str">
        <f t="shared" si="420"/>
        <v>décembre</v>
      </c>
      <c r="B6727" s="4">
        <f t="shared" si="421"/>
        <v>49</v>
      </c>
      <c r="C6727" s="21">
        <f t="shared" si="422"/>
        <v>44536</v>
      </c>
      <c r="H6727" s="101"/>
      <c r="K6727" s="98">
        <f t="shared" si="423"/>
        <v>0</v>
      </c>
      <c r="L6727" s="29"/>
    </row>
    <row r="6728" spans="1:12" x14ac:dyDescent="0.3">
      <c r="A6728" s="5" t="str">
        <f t="shared" si="420"/>
        <v>décembre</v>
      </c>
      <c r="B6728" s="4">
        <f t="shared" si="421"/>
        <v>49</v>
      </c>
      <c r="C6728" s="21">
        <f t="shared" si="422"/>
        <v>44536</v>
      </c>
      <c r="H6728" s="101"/>
      <c r="K6728" s="98">
        <f t="shared" si="423"/>
        <v>0</v>
      </c>
      <c r="L6728" s="29"/>
    </row>
    <row r="6729" spans="1:12" x14ac:dyDescent="0.3">
      <c r="A6729" s="5" t="str">
        <f t="shared" si="420"/>
        <v>décembre</v>
      </c>
      <c r="B6729" s="4">
        <f t="shared" si="421"/>
        <v>49</v>
      </c>
      <c r="C6729" s="21">
        <f t="shared" si="422"/>
        <v>44536</v>
      </c>
      <c r="H6729" s="101"/>
      <c r="K6729" s="98">
        <f t="shared" si="423"/>
        <v>0</v>
      </c>
      <c r="L6729" s="29"/>
    </row>
    <row r="6730" spans="1:12" x14ac:dyDescent="0.3">
      <c r="A6730" s="5" t="str">
        <f t="shared" si="420"/>
        <v>décembre</v>
      </c>
      <c r="B6730" s="4">
        <f t="shared" si="421"/>
        <v>49</v>
      </c>
      <c r="C6730" s="21">
        <f t="shared" si="422"/>
        <v>44536</v>
      </c>
      <c r="H6730" s="101"/>
      <c r="K6730" s="98">
        <f t="shared" si="423"/>
        <v>0</v>
      </c>
      <c r="L6730" s="29"/>
    </row>
    <row r="6731" spans="1:12" x14ac:dyDescent="0.3">
      <c r="A6731" s="5" t="str">
        <f t="shared" si="420"/>
        <v>décembre</v>
      </c>
      <c r="B6731" s="4">
        <f t="shared" si="421"/>
        <v>49</v>
      </c>
      <c r="C6731" s="21">
        <f t="shared" si="422"/>
        <v>44536</v>
      </c>
      <c r="H6731" s="101"/>
      <c r="K6731" s="98">
        <f t="shared" si="423"/>
        <v>0</v>
      </c>
      <c r="L6731" s="29"/>
    </row>
    <row r="6732" spans="1:12" x14ac:dyDescent="0.3">
      <c r="A6732" s="5" t="str">
        <f t="shared" si="420"/>
        <v>décembre</v>
      </c>
      <c r="B6732" s="4">
        <f t="shared" si="421"/>
        <v>49</v>
      </c>
      <c r="C6732" s="21">
        <f t="shared" si="422"/>
        <v>44536</v>
      </c>
      <c r="H6732" s="101"/>
      <c r="K6732" s="98">
        <f t="shared" si="423"/>
        <v>0</v>
      </c>
      <c r="L6732" s="29"/>
    </row>
    <row r="6733" spans="1:12" x14ac:dyDescent="0.3">
      <c r="A6733" s="5" t="str">
        <f t="shared" si="420"/>
        <v>décembre</v>
      </c>
      <c r="B6733" s="4">
        <f t="shared" si="421"/>
        <v>49</v>
      </c>
      <c r="C6733" s="21">
        <f t="shared" si="422"/>
        <v>44536</v>
      </c>
      <c r="H6733" s="101"/>
      <c r="K6733" s="98">
        <f t="shared" si="423"/>
        <v>0</v>
      </c>
      <c r="L6733" s="29"/>
    </row>
    <row r="6734" spans="1:12" x14ac:dyDescent="0.3">
      <c r="A6734" s="5" t="str">
        <f t="shared" si="420"/>
        <v>décembre</v>
      </c>
      <c r="B6734" s="4">
        <f t="shared" si="421"/>
        <v>49</v>
      </c>
      <c r="C6734" s="21">
        <f t="shared" si="422"/>
        <v>44536</v>
      </c>
      <c r="H6734" s="101"/>
      <c r="K6734" s="98">
        <f t="shared" si="423"/>
        <v>0</v>
      </c>
      <c r="L6734" s="29"/>
    </row>
    <row r="6735" spans="1:12" x14ac:dyDescent="0.3">
      <c r="A6735" s="5" t="str">
        <f t="shared" si="420"/>
        <v>décembre</v>
      </c>
      <c r="B6735" s="4">
        <f t="shared" si="421"/>
        <v>49</v>
      </c>
      <c r="C6735" s="21">
        <f t="shared" si="422"/>
        <v>44536</v>
      </c>
      <c r="H6735" s="101"/>
      <c r="K6735" s="98">
        <f t="shared" si="423"/>
        <v>0</v>
      </c>
      <c r="L6735" s="29"/>
    </row>
    <row r="6736" spans="1:12" x14ac:dyDescent="0.3">
      <c r="A6736" s="5" t="str">
        <f t="shared" si="420"/>
        <v>décembre</v>
      </c>
      <c r="B6736" s="4">
        <f t="shared" si="421"/>
        <v>49</v>
      </c>
      <c r="C6736" s="21">
        <f t="shared" si="422"/>
        <v>44536</v>
      </c>
      <c r="H6736" s="101"/>
      <c r="K6736" s="98">
        <f t="shared" si="423"/>
        <v>0</v>
      </c>
      <c r="L6736" s="29"/>
    </row>
    <row r="6737" spans="1:12" x14ac:dyDescent="0.3">
      <c r="A6737" s="5" t="str">
        <f t="shared" si="420"/>
        <v>décembre</v>
      </c>
      <c r="B6737" s="4">
        <f t="shared" si="421"/>
        <v>49</v>
      </c>
      <c r="C6737" s="21">
        <f t="shared" si="422"/>
        <v>44536</v>
      </c>
      <c r="H6737" s="101"/>
      <c r="K6737" s="98">
        <f t="shared" si="423"/>
        <v>0</v>
      </c>
      <c r="L6737" s="29"/>
    </row>
    <row r="6738" spans="1:12" x14ac:dyDescent="0.3">
      <c r="A6738" s="5" t="str">
        <f t="shared" si="420"/>
        <v>décembre</v>
      </c>
      <c r="B6738" s="4">
        <f t="shared" si="421"/>
        <v>49</v>
      </c>
      <c r="C6738" s="21">
        <f t="shared" si="422"/>
        <v>44536</v>
      </c>
      <c r="H6738" s="101"/>
      <c r="K6738" s="98">
        <f t="shared" si="423"/>
        <v>0</v>
      </c>
      <c r="L6738" s="29"/>
    </row>
    <row r="6739" spans="1:12" x14ac:dyDescent="0.3">
      <c r="A6739" s="5" t="str">
        <f t="shared" si="420"/>
        <v>décembre</v>
      </c>
      <c r="B6739" s="4">
        <f t="shared" si="421"/>
        <v>49</v>
      </c>
      <c r="C6739" s="21">
        <f t="shared" si="422"/>
        <v>44536</v>
      </c>
      <c r="H6739" s="101"/>
      <c r="K6739" s="98">
        <f t="shared" si="423"/>
        <v>0</v>
      </c>
      <c r="L6739" s="29"/>
    </row>
    <row r="6740" spans="1:12" x14ac:dyDescent="0.3">
      <c r="A6740" s="5" t="str">
        <f t="shared" si="420"/>
        <v>décembre</v>
      </c>
      <c r="B6740" s="4">
        <f t="shared" si="421"/>
        <v>49</v>
      </c>
      <c r="C6740" s="21">
        <f t="shared" si="422"/>
        <v>44536</v>
      </c>
      <c r="H6740" s="101"/>
      <c r="K6740" s="98">
        <f t="shared" si="423"/>
        <v>0</v>
      </c>
      <c r="L6740" s="29"/>
    </row>
    <row r="6741" spans="1:12" x14ac:dyDescent="0.3">
      <c r="A6741" s="5" t="str">
        <f t="shared" si="420"/>
        <v>décembre</v>
      </c>
      <c r="B6741" s="4">
        <f t="shared" si="421"/>
        <v>49</v>
      </c>
      <c r="C6741" s="21">
        <f t="shared" si="422"/>
        <v>44536</v>
      </c>
      <c r="H6741" s="101"/>
      <c r="K6741" s="98">
        <f t="shared" si="423"/>
        <v>0</v>
      </c>
      <c r="L6741" s="29"/>
    </row>
    <row r="6742" spans="1:12" x14ac:dyDescent="0.3">
      <c r="A6742" s="5" t="str">
        <f t="shared" si="420"/>
        <v>décembre</v>
      </c>
      <c r="B6742" s="4">
        <f t="shared" si="421"/>
        <v>49</v>
      </c>
      <c r="C6742" s="21">
        <f t="shared" si="422"/>
        <v>44536</v>
      </c>
      <c r="H6742" s="101"/>
      <c r="K6742" s="98">
        <f t="shared" si="423"/>
        <v>0</v>
      </c>
      <c r="L6742" s="29"/>
    </row>
    <row r="6743" spans="1:12" x14ac:dyDescent="0.3">
      <c r="A6743" s="5" t="str">
        <f t="shared" si="420"/>
        <v>décembre</v>
      </c>
      <c r="B6743" s="4">
        <f t="shared" si="421"/>
        <v>49</v>
      </c>
      <c r="C6743" s="21">
        <f t="shared" si="422"/>
        <v>44536</v>
      </c>
      <c r="H6743" s="101"/>
      <c r="K6743" s="98">
        <f t="shared" si="423"/>
        <v>0</v>
      </c>
      <c r="L6743" s="29"/>
    </row>
    <row r="6744" spans="1:12" x14ac:dyDescent="0.3">
      <c r="A6744" s="5" t="str">
        <f t="shared" si="420"/>
        <v>décembre</v>
      </c>
      <c r="B6744" s="4">
        <f t="shared" si="421"/>
        <v>49</v>
      </c>
      <c r="C6744" s="21">
        <f t="shared" si="422"/>
        <v>44536</v>
      </c>
      <c r="H6744" s="101"/>
      <c r="K6744" s="98">
        <f t="shared" si="423"/>
        <v>0</v>
      </c>
      <c r="L6744" s="29"/>
    </row>
    <row r="6745" spans="1:12" x14ac:dyDescent="0.3">
      <c r="A6745" s="5" t="str">
        <f t="shared" si="420"/>
        <v>décembre</v>
      </c>
      <c r="B6745" s="4">
        <f t="shared" si="421"/>
        <v>49</v>
      </c>
      <c r="C6745" s="21">
        <f t="shared" si="422"/>
        <v>44536</v>
      </c>
      <c r="H6745" s="101"/>
      <c r="K6745" s="98">
        <f t="shared" si="423"/>
        <v>0</v>
      </c>
      <c r="L6745" s="29"/>
    </row>
    <row r="6746" spans="1:12" x14ac:dyDescent="0.3">
      <c r="A6746" s="5" t="str">
        <f t="shared" si="420"/>
        <v>décembre</v>
      </c>
      <c r="B6746" s="4">
        <f t="shared" si="421"/>
        <v>49</v>
      </c>
      <c r="C6746" s="21">
        <f t="shared" si="422"/>
        <v>44536</v>
      </c>
      <c r="H6746" s="101"/>
      <c r="K6746" s="98">
        <f t="shared" si="423"/>
        <v>0</v>
      </c>
      <c r="L6746" s="29"/>
    </row>
    <row r="6747" spans="1:12" x14ac:dyDescent="0.3">
      <c r="A6747" s="5" t="str">
        <f t="shared" si="420"/>
        <v>décembre</v>
      </c>
      <c r="B6747" s="4">
        <f t="shared" si="421"/>
        <v>49</v>
      </c>
      <c r="C6747" s="21">
        <f t="shared" si="422"/>
        <v>44536</v>
      </c>
      <c r="H6747" s="101"/>
      <c r="K6747" s="98">
        <f t="shared" si="423"/>
        <v>0</v>
      </c>
      <c r="L6747" s="29"/>
    </row>
    <row r="6748" spans="1:12" x14ac:dyDescent="0.3">
      <c r="A6748" s="5" t="str">
        <f t="shared" si="420"/>
        <v>décembre</v>
      </c>
      <c r="B6748" s="4">
        <f t="shared" si="421"/>
        <v>49</v>
      </c>
      <c r="C6748" s="21">
        <f t="shared" si="422"/>
        <v>44536</v>
      </c>
      <c r="H6748" s="101"/>
      <c r="K6748" s="98">
        <f t="shared" si="423"/>
        <v>0</v>
      </c>
      <c r="L6748" s="29"/>
    </row>
    <row r="6749" spans="1:12" x14ac:dyDescent="0.3">
      <c r="A6749" s="5" t="str">
        <f t="shared" si="420"/>
        <v>décembre</v>
      </c>
      <c r="B6749" s="4">
        <f t="shared" si="421"/>
        <v>49</v>
      </c>
      <c r="C6749" s="21">
        <f t="shared" si="422"/>
        <v>44536</v>
      </c>
      <c r="H6749" s="101"/>
      <c r="K6749" s="98">
        <f t="shared" si="423"/>
        <v>0</v>
      </c>
      <c r="L6749" s="29"/>
    </row>
    <row r="6750" spans="1:12" x14ac:dyDescent="0.3">
      <c r="A6750" s="5" t="str">
        <f t="shared" si="420"/>
        <v>décembre</v>
      </c>
      <c r="B6750" s="4">
        <f t="shared" si="421"/>
        <v>49</v>
      </c>
      <c r="C6750" s="21">
        <f t="shared" si="422"/>
        <v>44536</v>
      </c>
      <c r="H6750" s="101"/>
      <c r="K6750" s="98">
        <f t="shared" si="423"/>
        <v>0</v>
      </c>
      <c r="L6750" s="29"/>
    </row>
    <row r="6751" spans="1:12" x14ac:dyDescent="0.3">
      <c r="A6751" s="5" t="str">
        <f t="shared" si="420"/>
        <v>décembre</v>
      </c>
      <c r="B6751" s="4">
        <f t="shared" si="421"/>
        <v>49</v>
      </c>
      <c r="C6751" s="21">
        <f t="shared" si="422"/>
        <v>44536</v>
      </c>
      <c r="H6751" s="101"/>
      <c r="K6751" s="98">
        <f t="shared" si="423"/>
        <v>0</v>
      </c>
      <c r="L6751" s="29"/>
    </row>
    <row r="6752" spans="1:12" x14ac:dyDescent="0.3">
      <c r="A6752" s="5" t="str">
        <f t="shared" si="420"/>
        <v>décembre</v>
      </c>
      <c r="B6752" s="4">
        <f t="shared" si="421"/>
        <v>49</v>
      </c>
      <c r="C6752" s="21">
        <f t="shared" si="422"/>
        <v>44536</v>
      </c>
      <c r="H6752" s="101"/>
      <c r="K6752" s="98">
        <f t="shared" si="423"/>
        <v>0</v>
      </c>
      <c r="L6752" s="29"/>
    </row>
    <row r="6753" spans="1:12" x14ac:dyDescent="0.3">
      <c r="A6753" s="5" t="str">
        <f t="shared" si="420"/>
        <v>décembre</v>
      </c>
      <c r="B6753" s="4">
        <f t="shared" si="421"/>
        <v>49</v>
      </c>
      <c r="C6753" s="21">
        <f t="shared" si="422"/>
        <v>44536</v>
      </c>
      <c r="H6753" s="101"/>
      <c r="K6753" s="98">
        <f t="shared" si="423"/>
        <v>0</v>
      </c>
      <c r="L6753" s="29"/>
    </row>
    <row r="6754" spans="1:12" x14ac:dyDescent="0.3">
      <c r="A6754" s="5" t="str">
        <f t="shared" si="420"/>
        <v>décembre</v>
      </c>
      <c r="B6754" s="4">
        <f t="shared" si="421"/>
        <v>49</v>
      </c>
      <c r="C6754" s="21">
        <f t="shared" si="422"/>
        <v>44536</v>
      </c>
      <c r="H6754" s="101"/>
      <c r="K6754" s="98">
        <f t="shared" si="423"/>
        <v>0</v>
      </c>
      <c r="L6754" s="29"/>
    </row>
    <row r="6755" spans="1:12" x14ac:dyDescent="0.3">
      <c r="A6755" s="5" t="str">
        <f t="shared" si="420"/>
        <v>décembre</v>
      </c>
      <c r="B6755" s="4">
        <f t="shared" si="421"/>
        <v>49</v>
      </c>
      <c r="C6755" s="21">
        <f t="shared" si="422"/>
        <v>44536</v>
      </c>
      <c r="H6755" s="101"/>
      <c r="K6755" s="98">
        <f t="shared" si="423"/>
        <v>0</v>
      </c>
      <c r="L6755" s="29"/>
    </row>
    <row r="6756" spans="1:12" x14ac:dyDescent="0.3">
      <c r="A6756" s="5" t="str">
        <f t="shared" si="420"/>
        <v>décembre</v>
      </c>
      <c r="B6756" s="4">
        <f t="shared" si="421"/>
        <v>49</v>
      </c>
      <c r="C6756" s="21">
        <f t="shared" si="422"/>
        <v>44536</v>
      </c>
      <c r="H6756" s="101"/>
      <c r="K6756" s="98">
        <f t="shared" si="423"/>
        <v>0</v>
      </c>
      <c r="L6756" s="29"/>
    </row>
    <row r="6757" spans="1:12" x14ac:dyDescent="0.3">
      <c r="A6757" s="5" t="str">
        <f t="shared" si="420"/>
        <v>décembre</v>
      </c>
      <c r="B6757" s="4">
        <f t="shared" si="421"/>
        <v>49</v>
      </c>
      <c r="C6757" s="21">
        <f t="shared" si="422"/>
        <v>44536</v>
      </c>
      <c r="H6757" s="101"/>
      <c r="K6757" s="98">
        <f t="shared" si="423"/>
        <v>0</v>
      </c>
      <c r="L6757" s="29"/>
    </row>
    <row r="6758" spans="1:12" x14ac:dyDescent="0.3">
      <c r="A6758" s="5" t="str">
        <f t="shared" si="420"/>
        <v>décembre</v>
      </c>
      <c r="B6758" s="4">
        <f t="shared" si="421"/>
        <v>49</v>
      </c>
      <c r="C6758" s="21">
        <f t="shared" si="422"/>
        <v>44536</v>
      </c>
      <c r="H6758" s="101"/>
      <c r="K6758" s="98">
        <f t="shared" si="423"/>
        <v>0</v>
      </c>
      <c r="L6758" s="29"/>
    </row>
    <row r="6759" spans="1:12" x14ac:dyDescent="0.3">
      <c r="A6759" s="5" t="str">
        <f t="shared" si="420"/>
        <v>décembre</v>
      </c>
      <c r="B6759" s="4">
        <f t="shared" si="421"/>
        <v>49</v>
      </c>
      <c r="C6759" s="21">
        <f t="shared" si="422"/>
        <v>44536</v>
      </c>
      <c r="H6759" s="101"/>
      <c r="K6759" s="98">
        <f t="shared" si="423"/>
        <v>0</v>
      </c>
      <c r="L6759" s="29"/>
    </row>
    <row r="6760" spans="1:12" x14ac:dyDescent="0.3">
      <c r="A6760" s="5" t="str">
        <f t="shared" si="420"/>
        <v>décembre</v>
      </c>
      <c r="B6760" s="4">
        <f t="shared" si="421"/>
        <v>49</v>
      </c>
      <c r="C6760" s="21">
        <f t="shared" si="422"/>
        <v>44536</v>
      </c>
      <c r="H6760" s="101"/>
      <c r="K6760" s="98">
        <f t="shared" si="423"/>
        <v>0</v>
      </c>
      <c r="L6760" s="29"/>
    </row>
    <row r="6761" spans="1:12" x14ac:dyDescent="0.3">
      <c r="A6761" s="5" t="str">
        <f t="shared" si="420"/>
        <v>décembre</v>
      </c>
      <c r="B6761" s="4">
        <f t="shared" si="421"/>
        <v>49</v>
      </c>
      <c r="C6761" s="21">
        <f t="shared" si="422"/>
        <v>44536</v>
      </c>
      <c r="H6761" s="101"/>
      <c r="K6761" s="98">
        <f t="shared" si="423"/>
        <v>0</v>
      </c>
      <c r="L6761" s="29"/>
    </row>
    <row r="6762" spans="1:12" x14ac:dyDescent="0.3">
      <c r="A6762" s="5" t="str">
        <f t="shared" si="420"/>
        <v>décembre</v>
      </c>
      <c r="B6762" s="4">
        <f t="shared" si="421"/>
        <v>49</v>
      </c>
      <c r="C6762" s="21">
        <f t="shared" si="422"/>
        <v>44536</v>
      </c>
      <c r="H6762" s="101"/>
      <c r="K6762" s="98">
        <f t="shared" si="423"/>
        <v>0</v>
      </c>
      <c r="L6762" s="29"/>
    </row>
    <row r="6763" spans="1:12" x14ac:dyDescent="0.3">
      <c r="A6763" s="5" t="str">
        <f t="shared" si="420"/>
        <v>décembre</v>
      </c>
      <c r="B6763" s="4">
        <f t="shared" si="421"/>
        <v>49</v>
      </c>
      <c r="C6763" s="21">
        <f t="shared" si="422"/>
        <v>44536</v>
      </c>
      <c r="H6763" s="101"/>
      <c r="K6763" s="98">
        <f t="shared" si="423"/>
        <v>0</v>
      </c>
      <c r="L6763" s="29"/>
    </row>
    <row r="6764" spans="1:12" x14ac:dyDescent="0.3">
      <c r="A6764" s="5" t="str">
        <f t="shared" si="420"/>
        <v>décembre</v>
      </c>
      <c r="B6764" s="4">
        <f t="shared" si="421"/>
        <v>49</v>
      </c>
      <c r="C6764" s="21">
        <f t="shared" si="422"/>
        <v>44536</v>
      </c>
      <c r="H6764" s="101"/>
      <c r="K6764" s="98">
        <f t="shared" si="423"/>
        <v>0</v>
      </c>
      <c r="L6764" s="29"/>
    </row>
    <row r="6765" spans="1:12" x14ac:dyDescent="0.3">
      <c r="A6765" s="5" t="str">
        <f t="shared" si="420"/>
        <v>décembre</v>
      </c>
      <c r="B6765" s="4">
        <f t="shared" si="421"/>
        <v>49</v>
      </c>
      <c r="C6765" s="21">
        <f t="shared" si="422"/>
        <v>44536</v>
      </c>
      <c r="H6765" s="101"/>
      <c r="K6765" s="98">
        <f t="shared" si="423"/>
        <v>0</v>
      </c>
      <c r="L6765" s="29"/>
    </row>
    <row r="6766" spans="1:12" x14ac:dyDescent="0.3">
      <c r="A6766" s="5" t="str">
        <f t="shared" si="420"/>
        <v>décembre</v>
      </c>
      <c r="B6766" s="4">
        <f t="shared" si="421"/>
        <v>49</v>
      </c>
      <c r="C6766" s="21">
        <f t="shared" si="422"/>
        <v>44536</v>
      </c>
      <c r="H6766" s="101"/>
      <c r="K6766" s="98">
        <f t="shared" si="423"/>
        <v>0</v>
      </c>
      <c r="L6766" s="29"/>
    </row>
    <row r="6767" spans="1:12" x14ac:dyDescent="0.3">
      <c r="A6767" s="5" t="str">
        <f t="shared" si="420"/>
        <v>décembre</v>
      </c>
      <c r="B6767" s="4">
        <f t="shared" si="421"/>
        <v>49</v>
      </c>
      <c r="C6767" s="21">
        <f t="shared" si="422"/>
        <v>44536</v>
      </c>
      <c r="H6767" s="101"/>
      <c r="K6767" s="98">
        <f t="shared" si="423"/>
        <v>0</v>
      </c>
      <c r="L6767" s="29"/>
    </row>
    <row r="6768" spans="1:12" x14ac:dyDescent="0.3">
      <c r="A6768" s="5" t="str">
        <f t="shared" si="420"/>
        <v>décembre</v>
      </c>
      <c r="B6768" s="4">
        <f t="shared" si="421"/>
        <v>49</v>
      </c>
      <c r="C6768" s="21">
        <f t="shared" si="422"/>
        <v>44536</v>
      </c>
      <c r="H6768" s="101"/>
      <c r="K6768" s="98">
        <f t="shared" si="423"/>
        <v>0</v>
      </c>
      <c r="L6768" s="29"/>
    </row>
    <row r="6769" spans="1:12" x14ac:dyDescent="0.3">
      <c r="A6769" s="5" t="str">
        <f t="shared" si="420"/>
        <v>décembre</v>
      </c>
      <c r="B6769" s="4">
        <f t="shared" si="421"/>
        <v>49</v>
      </c>
      <c r="C6769" s="21">
        <f t="shared" si="422"/>
        <v>44536</v>
      </c>
      <c r="H6769" s="101"/>
      <c r="K6769" s="98">
        <f t="shared" si="423"/>
        <v>0</v>
      </c>
      <c r="L6769" s="29"/>
    </row>
    <row r="6770" spans="1:12" x14ac:dyDescent="0.3">
      <c r="A6770" s="5" t="str">
        <f t="shared" si="420"/>
        <v>décembre</v>
      </c>
      <c r="B6770" s="4">
        <f t="shared" si="421"/>
        <v>49</v>
      </c>
      <c r="C6770" s="21">
        <f t="shared" si="422"/>
        <v>44536</v>
      </c>
      <c r="H6770" s="101"/>
      <c r="K6770" s="98">
        <f t="shared" si="423"/>
        <v>0</v>
      </c>
      <c r="L6770" s="29"/>
    </row>
    <row r="6771" spans="1:12" x14ac:dyDescent="0.3">
      <c r="A6771" s="5" t="str">
        <f t="shared" si="420"/>
        <v>décembre</v>
      </c>
      <c r="B6771" s="4">
        <f t="shared" si="421"/>
        <v>49</v>
      </c>
      <c r="C6771" s="21">
        <f t="shared" si="422"/>
        <v>44536</v>
      </c>
      <c r="H6771" s="101"/>
      <c r="K6771" s="98">
        <f t="shared" si="423"/>
        <v>0</v>
      </c>
      <c r="L6771" s="29"/>
    </row>
    <row r="6772" spans="1:12" x14ac:dyDescent="0.3">
      <c r="A6772" s="5" t="str">
        <f t="shared" si="420"/>
        <v>décembre</v>
      </c>
      <c r="B6772" s="4">
        <f t="shared" si="421"/>
        <v>49</v>
      </c>
      <c r="C6772" s="21">
        <f t="shared" si="422"/>
        <v>44536</v>
      </c>
      <c r="H6772" s="101"/>
      <c r="K6772" s="98">
        <f t="shared" si="423"/>
        <v>0</v>
      </c>
      <c r="L6772" s="29"/>
    </row>
    <row r="6773" spans="1:12" x14ac:dyDescent="0.3">
      <c r="A6773" s="5" t="str">
        <f t="shared" si="420"/>
        <v>décembre</v>
      </c>
      <c r="B6773" s="4">
        <f t="shared" si="421"/>
        <v>49</v>
      </c>
      <c r="C6773" s="21">
        <f t="shared" si="422"/>
        <v>44536</v>
      </c>
      <c r="H6773" s="101"/>
      <c r="K6773" s="98">
        <f t="shared" si="423"/>
        <v>0</v>
      </c>
      <c r="L6773" s="29"/>
    </row>
    <row r="6774" spans="1:12" x14ac:dyDescent="0.3">
      <c r="A6774" s="5" t="str">
        <f t="shared" si="420"/>
        <v>décembre</v>
      </c>
      <c r="B6774" s="4">
        <f t="shared" si="421"/>
        <v>49</v>
      </c>
      <c r="C6774" s="21">
        <f t="shared" si="422"/>
        <v>44536</v>
      </c>
      <c r="H6774" s="101"/>
      <c r="K6774" s="98">
        <f t="shared" si="423"/>
        <v>0</v>
      </c>
      <c r="L6774" s="29"/>
    </row>
    <row r="6775" spans="1:12" x14ac:dyDescent="0.3">
      <c r="A6775" s="5" t="str">
        <f t="shared" si="420"/>
        <v>décembre</v>
      </c>
      <c r="B6775" s="4">
        <f t="shared" si="421"/>
        <v>49</v>
      </c>
      <c r="C6775" s="21">
        <f t="shared" si="422"/>
        <v>44536</v>
      </c>
      <c r="H6775" s="101"/>
      <c r="K6775" s="98">
        <f t="shared" si="423"/>
        <v>0</v>
      </c>
      <c r="L6775" s="29"/>
    </row>
    <row r="6776" spans="1:12" x14ac:dyDescent="0.3">
      <c r="A6776" s="5" t="str">
        <f t="shared" si="420"/>
        <v>décembre</v>
      </c>
      <c r="B6776" s="4">
        <f t="shared" si="421"/>
        <v>49</v>
      </c>
      <c r="C6776" s="21">
        <f t="shared" si="422"/>
        <v>44536</v>
      </c>
      <c r="H6776" s="101"/>
      <c r="K6776" s="98">
        <f t="shared" si="423"/>
        <v>0</v>
      </c>
      <c r="L6776" s="29"/>
    </row>
    <row r="6777" spans="1:12" x14ac:dyDescent="0.3">
      <c r="A6777" s="5" t="str">
        <f t="shared" si="420"/>
        <v>décembre</v>
      </c>
      <c r="B6777" s="4">
        <f t="shared" si="421"/>
        <v>49</v>
      </c>
      <c r="C6777" s="21">
        <f t="shared" si="422"/>
        <v>44536</v>
      </c>
      <c r="H6777" s="101"/>
      <c r="K6777" s="98">
        <f t="shared" si="423"/>
        <v>0</v>
      </c>
      <c r="L6777" s="29"/>
    </row>
    <row r="6778" spans="1:12" x14ac:dyDescent="0.3">
      <c r="A6778" s="5" t="str">
        <f t="shared" si="420"/>
        <v>décembre</v>
      </c>
      <c r="B6778" s="4">
        <f t="shared" si="421"/>
        <v>49</v>
      </c>
      <c r="C6778" s="21">
        <f t="shared" si="422"/>
        <v>44536</v>
      </c>
      <c r="H6778" s="101"/>
      <c r="K6778" s="98">
        <f t="shared" si="423"/>
        <v>0</v>
      </c>
      <c r="L6778" s="29"/>
    </row>
    <row r="6779" spans="1:12" x14ac:dyDescent="0.3">
      <c r="A6779" s="5" t="str">
        <f t="shared" si="420"/>
        <v>décembre</v>
      </c>
      <c r="B6779" s="4">
        <f t="shared" si="421"/>
        <v>49</v>
      </c>
      <c r="C6779" s="21">
        <f t="shared" si="422"/>
        <v>44536</v>
      </c>
      <c r="H6779" s="101"/>
      <c r="K6779" s="98">
        <f t="shared" si="423"/>
        <v>0</v>
      </c>
      <c r="L6779" s="29"/>
    </row>
    <row r="6780" spans="1:12" x14ac:dyDescent="0.3">
      <c r="A6780" s="5" t="str">
        <f t="shared" si="420"/>
        <v>décembre</v>
      </c>
      <c r="B6780" s="4">
        <f t="shared" si="421"/>
        <v>49</v>
      </c>
      <c r="C6780" s="21">
        <f t="shared" si="422"/>
        <v>44536</v>
      </c>
      <c r="H6780" s="101"/>
      <c r="K6780" s="98">
        <f t="shared" si="423"/>
        <v>0</v>
      </c>
      <c r="L6780" s="29"/>
    </row>
    <row r="6781" spans="1:12" x14ac:dyDescent="0.3">
      <c r="A6781" s="5" t="str">
        <f t="shared" si="420"/>
        <v>décembre</v>
      </c>
      <c r="B6781" s="4">
        <f t="shared" si="421"/>
        <v>49</v>
      </c>
      <c r="C6781" s="21">
        <f t="shared" si="422"/>
        <v>44537</v>
      </c>
      <c r="H6781" s="101"/>
      <c r="K6781" s="98">
        <f t="shared" si="423"/>
        <v>0</v>
      </c>
      <c r="L6781" s="29"/>
    </row>
    <row r="6782" spans="1:12" x14ac:dyDescent="0.3">
      <c r="A6782" s="5" t="str">
        <f t="shared" si="420"/>
        <v>décembre</v>
      </c>
      <c r="B6782" s="4">
        <f t="shared" si="421"/>
        <v>49</v>
      </c>
      <c r="C6782" s="21">
        <f t="shared" si="422"/>
        <v>44537</v>
      </c>
      <c r="H6782" s="101"/>
      <c r="K6782" s="98">
        <f t="shared" si="423"/>
        <v>0</v>
      </c>
      <c r="L6782" s="29"/>
    </row>
    <row r="6783" spans="1:12" x14ac:dyDescent="0.3">
      <c r="A6783" s="5" t="str">
        <f t="shared" si="420"/>
        <v>décembre</v>
      </c>
      <c r="B6783" s="4">
        <f t="shared" si="421"/>
        <v>49</v>
      </c>
      <c r="C6783" s="21">
        <f t="shared" si="422"/>
        <v>44537</v>
      </c>
      <c r="H6783" s="101"/>
      <c r="K6783" s="98">
        <f t="shared" si="423"/>
        <v>0</v>
      </c>
      <c r="L6783" s="29"/>
    </row>
    <row r="6784" spans="1:12" x14ac:dyDescent="0.3">
      <c r="A6784" s="5" t="str">
        <f t="shared" si="420"/>
        <v>décembre</v>
      </c>
      <c r="B6784" s="4">
        <f t="shared" si="421"/>
        <v>49</v>
      </c>
      <c r="C6784" s="21">
        <f t="shared" si="422"/>
        <v>44537</v>
      </c>
      <c r="H6784" s="101"/>
      <c r="K6784" s="98">
        <f t="shared" si="423"/>
        <v>0</v>
      </c>
      <c r="L6784" s="29"/>
    </row>
    <row r="6785" spans="1:12" x14ac:dyDescent="0.3">
      <c r="A6785" s="5" t="str">
        <f t="shared" si="420"/>
        <v>décembre</v>
      </c>
      <c r="B6785" s="4">
        <f t="shared" si="421"/>
        <v>49</v>
      </c>
      <c r="C6785" s="21">
        <f t="shared" si="422"/>
        <v>44537</v>
      </c>
      <c r="H6785" s="101"/>
      <c r="K6785" s="98">
        <f t="shared" si="423"/>
        <v>0</v>
      </c>
      <c r="L6785" s="29"/>
    </row>
    <row r="6786" spans="1:12" x14ac:dyDescent="0.3">
      <c r="A6786" s="5" t="str">
        <f t="shared" si="420"/>
        <v>décembre</v>
      </c>
      <c r="B6786" s="4">
        <f t="shared" si="421"/>
        <v>49</v>
      </c>
      <c r="C6786" s="21">
        <f t="shared" si="422"/>
        <v>44537</v>
      </c>
      <c r="H6786" s="101"/>
      <c r="K6786" s="98">
        <f t="shared" si="423"/>
        <v>0</v>
      </c>
      <c r="L6786" s="29"/>
    </row>
    <row r="6787" spans="1:12" x14ac:dyDescent="0.3">
      <c r="A6787" s="5" t="str">
        <f t="shared" si="420"/>
        <v>décembre</v>
      </c>
      <c r="B6787" s="4">
        <f t="shared" si="421"/>
        <v>49</v>
      </c>
      <c r="C6787" s="21">
        <f t="shared" si="422"/>
        <v>44537</v>
      </c>
      <c r="H6787" s="101"/>
      <c r="K6787" s="98">
        <f t="shared" si="423"/>
        <v>0</v>
      </c>
      <c r="L6787" s="29"/>
    </row>
    <row r="6788" spans="1:12" x14ac:dyDescent="0.3">
      <c r="A6788" s="5" t="str">
        <f t="shared" ref="A6788:A6851" si="424">TEXT(30*MONTH(C6788),"mmmm")</f>
        <v>décembre</v>
      </c>
      <c r="B6788" s="4">
        <f t="shared" ref="B6788:B6851" si="425">_xlfn.ISOWEEKNUM(C6788)</f>
        <v>49</v>
      </c>
      <c r="C6788" s="21">
        <f t="shared" ref="C6788:C6851" si="426">WORKDAY(INT((ROW()-1)/20)+"01/01/2021",1)</f>
        <v>44537</v>
      </c>
      <c r="H6788" s="101"/>
      <c r="K6788" s="98">
        <f t="shared" ref="K6788:K6851" si="427">IFERROR((I6788-J6788)/J6788,0)</f>
        <v>0</v>
      </c>
      <c r="L6788" s="29"/>
    </row>
    <row r="6789" spans="1:12" x14ac:dyDescent="0.3">
      <c r="A6789" s="5" t="str">
        <f t="shared" si="424"/>
        <v>décembre</v>
      </c>
      <c r="B6789" s="4">
        <f t="shared" si="425"/>
        <v>49</v>
      </c>
      <c r="C6789" s="21">
        <f t="shared" si="426"/>
        <v>44537</v>
      </c>
      <c r="H6789" s="101"/>
      <c r="K6789" s="98">
        <f t="shared" si="427"/>
        <v>0</v>
      </c>
      <c r="L6789" s="29"/>
    </row>
    <row r="6790" spans="1:12" x14ac:dyDescent="0.3">
      <c r="A6790" s="5" t="str">
        <f t="shared" si="424"/>
        <v>décembre</v>
      </c>
      <c r="B6790" s="4">
        <f t="shared" si="425"/>
        <v>49</v>
      </c>
      <c r="C6790" s="21">
        <f t="shared" si="426"/>
        <v>44537</v>
      </c>
      <c r="H6790" s="101"/>
      <c r="K6790" s="98">
        <f t="shared" si="427"/>
        <v>0</v>
      </c>
      <c r="L6790" s="29"/>
    </row>
    <row r="6791" spans="1:12" x14ac:dyDescent="0.3">
      <c r="A6791" s="5" t="str">
        <f t="shared" si="424"/>
        <v>décembre</v>
      </c>
      <c r="B6791" s="4">
        <f t="shared" si="425"/>
        <v>49</v>
      </c>
      <c r="C6791" s="21">
        <f t="shared" si="426"/>
        <v>44537</v>
      </c>
      <c r="H6791" s="101"/>
      <c r="K6791" s="98">
        <f t="shared" si="427"/>
        <v>0</v>
      </c>
      <c r="L6791" s="29"/>
    </row>
    <row r="6792" spans="1:12" x14ac:dyDescent="0.3">
      <c r="A6792" s="5" t="str">
        <f t="shared" si="424"/>
        <v>décembre</v>
      </c>
      <c r="B6792" s="4">
        <f t="shared" si="425"/>
        <v>49</v>
      </c>
      <c r="C6792" s="21">
        <f t="shared" si="426"/>
        <v>44537</v>
      </c>
      <c r="H6792" s="101"/>
      <c r="K6792" s="98">
        <f t="shared" si="427"/>
        <v>0</v>
      </c>
      <c r="L6792" s="29"/>
    </row>
    <row r="6793" spans="1:12" x14ac:dyDescent="0.3">
      <c r="A6793" s="5" t="str">
        <f t="shared" si="424"/>
        <v>décembre</v>
      </c>
      <c r="B6793" s="4">
        <f t="shared" si="425"/>
        <v>49</v>
      </c>
      <c r="C6793" s="21">
        <f t="shared" si="426"/>
        <v>44537</v>
      </c>
      <c r="H6793" s="101"/>
      <c r="K6793" s="98">
        <f t="shared" si="427"/>
        <v>0</v>
      </c>
      <c r="L6793" s="29"/>
    </row>
    <row r="6794" spans="1:12" x14ac:dyDescent="0.3">
      <c r="A6794" s="5" t="str">
        <f t="shared" si="424"/>
        <v>décembre</v>
      </c>
      <c r="B6794" s="4">
        <f t="shared" si="425"/>
        <v>49</v>
      </c>
      <c r="C6794" s="21">
        <f t="shared" si="426"/>
        <v>44537</v>
      </c>
      <c r="H6794" s="101"/>
      <c r="K6794" s="98">
        <f t="shared" si="427"/>
        <v>0</v>
      </c>
      <c r="L6794" s="29"/>
    </row>
    <row r="6795" spans="1:12" x14ac:dyDescent="0.3">
      <c r="A6795" s="5" t="str">
        <f t="shared" si="424"/>
        <v>décembre</v>
      </c>
      <c r="B6795" s="4">
        <f t="shared" si="425"/>
        <v>49</v>
      </c>
      <c r="C6795" s="21">
        <f t="shared" si="426"/>
        <v>44537</v>
      </c>
      <c r="H6795" s="101"/>
      <c r="K6795" s="98">
        <f t="shared" si="427"/>
        <v>0</v>
      </c>
      <c r="L6795" s="29"/>
    </row>
    <row r="6796" spans="1:12" x14ac:dyDescent="0.3">
      <c r="A6796" s="5" t="str">
        <f t="shared" si="424"/>
        <v>décembre</v>
      </c>
      <c r="B6796" s="4">
        <f t="shared" si="425"/>
        <v>49</v>
      </c>
      <c r="C6796" s="21">
        <f t="shared" si="426"/>
        <v>44537</v>
      </c>
      <c r="H6796" s="101"/>
      <c r="K6796" s="98">
        <f t="shared" si="427"/>
        <v>0</v>
      </c>
      <c r="L6796" s="29"/>
    </row>
    <row r="6797" spans="1:12" x14ac:dyDescent="0.3">
      <c r="A6797" s="5" t="str">
        <f t="shared" si="424"/>
        <v>décembre</v>
      </c>
      <c r="B6797" s="4">
        <f t="shared" si="425"/>
        <v>49</v>
      </c>
      <c r="C6797" s="21">
        <f t="shared" si="426"/>
        <v>44537</v>
      </c>
      <c r="H6797" s="101"/>
      <c r="K6797" s="98">
        <f t="shared" si="427"/>
        <v>0</v>
      </c>
      <c r="L6797" s="29"/>
    </row>
    <row r="6798" spans="1:12" x14ac:dyDescent="0.3">
      <c r="A6798" s="5" t="str">
        <f t="shared" si="424"/>
        <v>décembre</v>
      </c>
      <c r="B6798" s="4">
        <f t="shared" si="425"/>
        <v>49</v>
      </c>
      <c r="C6798" s="21">
        <f t="shared" si="426"/>
        <v>44537</v>
      </c>
      <c r="H6798" s="101"/>
      <c r="K6798" s="98">
        <f t="shared" si="427"/>
        <v>0</v>
      </c>
      <c r="L6798" s="29"/>
    </row>
    <row r="6799" spans="1:12" x14ac:dyDescent="0.3">
      <c r="A6799" s="5" t="str">
        <f t="shared" si="424"/>
        <v>décembre</v>
      </c>
      <c r="B6799" s="4">
        <f t="shared" si="425"/>
        <v>49</v>
      </c>
      <c r="C6799" s="21">
        <f t="shared" si="426"/>
        <v>44537</v>
      </c>
      <c r="H6799" s="101"/>
      <c r="K6799" s="98">
        <f t="shared" si="427"/>
        <v>0</v>
      </c>
      <c r="L6799" s="29"/>
    </row>
    <row r="6800" spans="1:12" x14ac:dyDescent="0.3">
      <c r="A6800" s="5" t="str">
        <f t="shared" si="424"/>
        <v>décembre</v>
      </c>
      <c r="B6800" s="4">
        <f t="shared" si="425"/>
        <v>49</v>
      </c>
      <c r="C6800" s="21">
        <f t="shared" si="426"/>
        <v>44537</v>
      </c>
      <c r="H6800" s="101"/>
      <c r="K6800" s="98">
        <f t="shared" si="427"/>
        <v>0</v>
      </c>
      <c r="L6800" s="29"/>
    </row>
    <row r="6801" spans="1:12" x14ac:dyDescent="0.3">
      <c r="A6801" s="5" t="str">
        <f t="shared" si="424"/>
        <v>décembre</v>
      </c>
      <c r="B6801" s="4">
        <f t="shared" si="425"/>
        <v>49</v>
      </c>
      <c r="C6801" s="21">
        <f t="shared" si="426"/>
        <v>44538</v>
      </c>
      <c r="H6801" s="101"/>
      <c r="K6801" s="98">
        <f t="shared" si="427"/>
        <v>0</v>
      </c>
      <c r="L6801" s="29"/>
    </row>
    <row r="6802" spans="1:12" x14ac:dyDescent="0.3">
      <c r="A6802" s="5" t="str">
        <f t="shared" si="424"/>
        <v>décembre</v>
      </c>
      <c r="B6802" s="4">
        <f t="shared" si="425"/>
        <v>49</v>
      </c>
      <c r="C6802" s="21">
        <f t="shared" si="426"/>
        <v>44538</v>
      </c>
      <c r="H6802" s="101"/>
      <c r="K6802" s="98">
        <f t="shared" si="427"/>
        <v>0</v>
      </c>
      <c r="L6802" s="29"/>
    </row>
    <row r="6803" spans="1:12" x14ac:dyDescent="0.3">
      <c r="A6803" s="5" t="str">
        <f t="shared" si="424"/>
        <v>décembre</v>
      </c>
      <c r="B6803" s="4">
        <f t="shared" si="425"/>
        <v>49</v>
      </c>
      <c r="C6803" s="21">
        <f t="shared" si="426"/>
        <v>44538</v>
      </c>
      <c r="H6803" s="101"/>
      <c r="K6803" s="98">
        <f t="shared" si="427"/>
        <v>0</v>
      </c>
      <c r="L6803" s="29"/>
    </row>
    <row r="6804" spans="1:12" x14ac:dyDescent="0.3">
      <c r="A6804" s="5" t="str">
        <f t="shared" si="424"/>
        <v>décembre</v>
      </c>
      <c r="B6804" s="4">
        <f t="shared" si="425"/>
        <v>49</v>
      </c>
      <c r="C6804" s="21">
        <f t="shared" si="426"/>
        <v>44538</v>
      </c>
      <c r="H6804" s="101"/>
      <c r="K6804" s="98">
        <f t="shared" si="427"/>
        <v>0</v>
      </c>
      <c r="L6804" s="29"/>
    </row>
    <row r="6805" spans="1:12" x14ac:dyDescent="0.3">
      <c r="A6805" s="5" t="str">
        <f t="shared" si="424"/>
        <v>décembre</v>
      </c>
      <c r="B6805" s="4">
        <f t="shared" si="425"/>
        <v>49</v>
      </c>
      <c r="C6805" s="21">
        <f t="shared" si="426"/>
        <v>44538</v>
      </c>
      <c r="H6805" s="101"/>
      <c r="K6805" s="98">
        <f t="shared" si="427"/>
        <v>0</v>
      </c>
      <c r="L6805" s="29"/>
    </row>
    <row r="6806" spans="1:12" x14ac:dyDescent="0.3">
      <c r="A6806" s="5" t="str">
        <f t="shared" si="424"/>
        <v>décembre</v>
      </c>
      <c r="B6806" s="4">
        <f t="shared" si="425"/>
        <v>49</v>
      </c>
      <c r="C6806" s="21">
        <f t="shared" si="426"/>
        <v>44538</v>
      </c>
      <c r="H6806" s="101"/>
      <c r="K6806" s="98">
        <f t="shared" si="427"/>
        <v>0</v>
      </c>
      <c r="L6806" s="29"/>
    </row>
    <row r="6807" spans="1:12" x14ac:dyDescent="0.3">
      <c r="A6807" s="5" t="str">
        <f t="shared" si="424"/>
        <v>décembre</v>
      </c>
      <c r="B6807" s="4">
        <f t="shared" si="425"/>
        <v>49</v>
      </c>
      <c r="C6807" s="21">
        <f t="shared" si="426"/>
        <v>44538</v>
      </c>
      <c r="H6807" s="101"/>
      <c r="K6807" s="98">
        <f t="shared" si="427"/>
        <v>0</v>
      </c>
      <c r="L6807" s="29"/>
    </row>
    <row r="6808" spans="1:12" x14ac:dyDescent="0.3">
      <c r="A6808" s="5" t="str">
        <f t="shared" si="424"/>
        <v>décembre</v>
      </c>
      <c r="B6808" s="4">
        <f t="shared" si="425"/>
        <v>49</v>
      </c>
      <c r="C6808" s="21">
        <f t="shared" si="426"/>
        <v>44538</v>
      </c>
      <c r="H6808" s="101"/>
      <c r="K6808" s="98">
        <f t="shared" si="427"/>
        <v>0</v>
      </c>
      <c r="L6808" s="29"/>
    </row>
    <row r="6809" spans="1:12" x14ac:dyDescent="0.3">
      <c r="A6809" s="5" t="str">
        <f t="shared" si="424"/>
        <v>décembre</v>
      </c>
      <c r="B6809" s="4">
        <f t="shared" si="425"/>
        <v>49</v>
      </c>
      <c r="C6809" s="21">
        <f t="shared" si="426"/>
        <v>44538</v>
      </c>
      <c r="H6809" s="101"/>
      <c r="K6809" s="98">
        <f t="shared" si="427"/>
        <v>0</v>
      </c>
      <c r="L6809" s="29"/>
    </row>
    <row r="6810" spans="1:12" x14ac:dyDescent="0.3">
      <c r="A6810" s="5" t="str">
        <f t="shared" si="424"/>
        <v>décembre</v>
      </c>
      <c r="B6810" s="4">
        <f t="shared" si="425"/>
        <v>49</v>
      </c>
      <c r="C6810" s="21">
        <f t="shared" si="426"/>
        <v>44538</v>
      </c>
      <c r="H6810" s="101"/>
      <c r="K6810" s="98">
        <f t="shared" si="427"/>
        <v>0</v>
      </c>
      <c r="L6810" s="29"/>
    </row>
    <row r="6811" spans="1:12" x14ac:dyDescent="0.3">
      <c r="A6811" s="5" t="str">
        <f t="shared" si="424"/>
        <v>décembre</v>
      </c>
      <c r="B6811" s="4">
        <f t="shared" si="425"/>
        <v>49</v>
      </c>
      <c r="C6811" s="21">
        <f t="shared" si="426"/>
        <v>44538</v>
      </c>
      <c r="H6811" s="101"/>
      <c r="K6811" s="98">
        <f t="shared" si="427"/>
        <v>0</v>
      </c>
      <c r="L6811" s="29"/>
    </row>
    <row r="6812" spans="1:12" x14ac:dyDescent="0.3">
      <c r="A6812" s="5" t="str">
        <f t="shared" si="424"/>
        <v>décembre</v>
      </c>
      <c r="B6812" s="4">
        <f t="shared" si="425"/>
        <v>49</v>
      </c>
      <c r="C6812" s="21">
        <f t="shared" si="426"/>
        <v>44538</v>
      </c>
      <c r="H6812" s="101"/>
      <c r="K6812" s="98">
        <f t="shared" si="427"/>
        <v>0</v>
      </c>
      <c r="L6812" s="29"/>
    </row>
    <row r="6813" spans="1:12" x14ac:dyDescent="0.3">
      <c r="A6813" s="5" t="str">
        <f t="shared" si="424"/>
        <v>décembre</v>
      </c>
      <c r="B6813" s="4">
        <f t="shared" si="425"/>
        <v>49</v>
      </c>
      <c r="C6813" s="21">
        <f t="shared" si="426"/>
        <v>44538</v>
      </c>
      <c r="H6813" s="101"/>
      <c r="K6813" s="98">
        <f t="shared" si="427"/>
        <v>0</v>
      </c>
      <c r="L6813" s="29"/>
    </row>
    <row r="6814" spans="1:12" x14ac:dyDescent="0.3">
      <c r="A6814" s="5" t="str">
        <f t="shared" si="424"/>
        <v>décembre</v>
      </c>
      <c r="B6814" s="4">
        <f t="shared" si="425"/>
        <v>49</v>
      </c>
      <c r="C6814" s="21">
        <f t="shared" si="426"/>
        <v>44538</v>
      </c>
      <c r="H6814" s="101"/>
      <c r="K6814" s="98">
        <f t="shared" si="427"/>
        <v>0</v>
      </c>
      <c r="L6814" s="29"/>
    </row>
    <row r="6815" spans="1:12" x14ac:dyDescent="0.3">
      <c r="A6815" s="5" t="str">
        <f t="shared" si="424"/>
        <v>décembre</v>
      </c>
      <c r="B6815" s="4">
        <f t="shared" si="425"/>
        <v>49</v>
      </c>
      <c r="C6815" s="21">
        <f t="shared" si="426"/>
        <v>44538</v>
      </c>
      <c r="H6815" s="101"/>
      <c r="K6815" s="98">
        <f t="shared" si="427"/>
        <v>0</v>
      </c>
      <c r="L6815" s="29"/>
    </row>
    <row r="6816" spans="1:12" x14ac:dyDescent="0.3">
      <c r="A6816" s="5" t="str">
        <f t="shared" si="424"/>
        <v>décembre</v>
      </c>
      <c r="B6816" s="4">
        <f t="shared" si="425"/>
        <v>49</v>
      </c>
      <c r="C6816" s="21">
        <f t="shared" si="426"/>
        <v>44538</v>
      </c>
      <c r="H6816" s="101"/>
      <c r="K6816" s="98">
        <f t="shared" si="427"/>
        <v>0</v>
      </c>
      <c r="L6816" s="29"/>
    </row>
    <row r="6817" spans="1:12" x14ac:dyDescent="0.3">
      <c r="A6817" s="5" t="str">
        <f t="shared" si="424"/>
        <v>décembre</v>
      </c>
      <c r="B6817" s="4">
        <f t="shared" si="425"/>
        <v>49</v>
      </c>
      <c r="C6817" s="21">
        <f t="shared" si="426"/>
        <v>44538</v>
      </c>
      <c r="H6817" s="101"/>
      <c r="K6817" s="98">
        <f t="shared" si="427"/>
        <v>0</v>
      </c>
      <c r="L6817" s="29"/>
    </row>
    <row r="6818" spans="1:12" x14ac:dyDescent="0.3">
      <c r="A6818" s="5" t="str">
        <f t="shared" si="424"/>
        <v>décembre</v>
      </c>
      <c r="B6818" s="4">
        <f t="shared" si="425"/>
        <v>49</v>
      </c>
      <c r="C6818" s="21">
        <f t="shared" si="426"/>
        <v>44538</v>
      </c>
      <c r="H6818" s="101"/>
      <c r="K6818" s="98">
        <f t="shared" si="427"/>
        <v>0</v>
      </c>
      <c r="L6818" s="29"/>
    </row>
    <row r="6819" spans="1:12" x14ac:dyDescent="0.3">
      <c r="A6819" s="5" t="str">
        <f t="shared" si="424"/>
        <v>décembre</v>
      </c>
      <c r="B6819" s="4">
        <f t="shared" si="425"/>
        <v>49</v>
      </c>
      <c r="C6819" s="21">
        <f t="shared" si="426"/>
        <v>44538</v>
      </c>
      <c r="H6819" s="101"/>
      <c r="K6819" s="98">
        <f t="shared" si="427"/>
        <v>0</v>
      </c>
      <c r="L6819" s="29"/>
    </row>
    <row r="6820" spans="1:12" x14ac:dyDescent="0.3">
      <c r="A6820" s="5" t="str">
        <f t="shared" si="424"/>
        <v>décembre</v>
      </c>
      <c r="B6820" s="4">
        <f t="shared" si="425"/>
        <v>49</v>
      </c>
      <c r="C6820" s="21">
        <f t="shared" si="426"/>
        <v>44538</v>
      </c>
      <c r="H6820" s="101"/>
      <c r="K6820" s="98">
        <f t="shared" si="427"/>
        <v>0</v>
      </c>
      <c r="L6820" s="29"/>
    </row>
    <row r="6821" spans="1:12" x14ac:dyDescent="0.3">
      <c r="A6821" s="5" t="str">
        <f t="shared" si="424"/>
        <v>décembre</v>
      </c>
      <c r="B6821" s="4">
        <f t="shared" si="425"/>
        <v>49</v>
      </c>
      <c r="C6821" s="21">
        <f t="shared" si="426"/>
        <v>44539</v>
      </c>
      <c r="H6821" s="101"/>
      <c r="K6821" s="98">
        <f t="shared" si="427"/>
        <v>0</v>
      </c>
      <c r="L6821" s="29"/>
    </row>
    <row r="6822" spans="1:12" x14ac:dyDescent="0.3">
      <c r="A6822" s="5" t="str">
        <f t="shared" si="424"/>
        <v>décembre</v>
      </c>
      <c r="B6822" s="4">
        <f t="shared" si="425"/>
        <v>49</v>
      </c>
      <c r="C6822" s="21">
        <f t="shared" si="426"/>
        <v>44539</v>
      </c>
      <c r="H6822" s="101"/>
      <c r="K6822" s="98">
        <f t="shared" si="427"/>
        <v>0</v>
      </c>
      <c r="L6822" s="29"/>
    </row>
    <row r="6823" spans="1:12" x14ac:dyDescent="0.3">
      <c r="A6823" s="5" t="str">
        <f t="shared" si="424"/>
        <v>décembre</v>
      </c>
      <c r="B6823" s="4">
        <f t="shared" si="425"/>
        <v>49</v>
      </c>
      <c r="C6823" s="21">
        <f t="shared" si="426"/>
        <v>44539</v>
      </c>
      <c r="H6823" s="101"/>
      <c r="K6823" s="98">
        <f t="shared" si="427"/>
        <v>0</v>
      </c>
      <c r="L6823" s="29"/>
    </row>
    <row r="6824" spans="1:12" x14ac:dyDescent="0.3">
      <c r="A6824" s="5" t="str">
        <f t="shared" si="424"/>
        <v>décembre</v>
      </c>
      <c r="B6824" s="4">
        <f t="shared" si="425"/>
        <v>49</v>
      </c>
      <c r="C6824" s="21">
        <f t="shared" si="426"/>
        <v>44539</v>
      </c>
      <c r="H6824" s="101"/>
      <c r="K6824" s="98">
        <f t="shared" si="427"/>
        <v>0</v>
      </c>
      <c r="L6824" s="29"/>
    </row>
    <row r="6825" spans="1:12" x14ac:dyDescent="0.3">
      <c r="A6825" s="5" t="str">
        <f t="shared" si="424"/>
        <v>décembre</v>
      </c>
      <c r="B6825" s="4">
        <f t="shared" si="425"/>
        <v>49</v>
      </c>
      <c r="C6825" s="21">
        <f t="shared" si="426"/>
        <v>44539</v>
      </c>
      <c r="H6825" s="101"/>
      <c r="K6825" s="98">
        <f t="shared" si="427"/>
        <v>0</v>
      </c>
      <c r="L6825" s="29"/>
    </row>
    <row r="6826" spans="1:12" x14ac:dyDescent="0.3">
      <c r="A6826" s="5" t="str">
        <f t="shared" si="424"/>
        <v>décembre</v>
      </c>
      <c r="B6826" s="4">
        <f t="shared" si="425"/>
        <v>49</v>
      </c>
      <c r="C6826" s="21">
        <f t="shared" si="426"/>
        <v>44539</v>
      </c>
      <c r="H6826" s="101"/>
      <c r="K6826" s="98">
        <f t="shared" si="427"/>
        <v>0</v>
      </c>
      <c r="L6826" s="29"/>
    </row>
    <row r="6827" spans="1:12" x14ac:dyDescent="0.3">
      <c r="A6827" s="5" t="str">
        <f t="shared" si="424"/>
        <v>décembre</v>
      </c>
      <c r="B6827" s="4">
        <f t="shared" si="425"/>
        <v>49</v>
      </c>
      <c r="C6827" s="21">
        <f t="shared" si="426"/>
        <v>44539</v>
      </c>
      <c r="H6827" s="101"/>
      <c r="K6827" s="98">
        <f t="shared" si="427"/>
        <v>0</v>
      </c>
      <c r="L6827" s="29"/>
    </row>
    <row r="6828" spans="1:12" x14ac:dyDescent="0.3">
      <c r="A6828" s="5" t="str">
        <f t="shared" si="424"/>
        <v>décembre</v>
      </c>
      <c r="B6828" s="4">
        <f t="shared" si="425"/>
        <v>49</v>
      </c>
      <c r="C6828" s="21">
        <f t="shared" si="426"/>
        <v>44539</v>
      </c>
      <c r="H6828" s="101"/>
      <c r="K6828" s="98">
        <f t="shared" si="427"/>
        <v>0</v>
      </c>
      <c r="L6828" s="29"/>
    </row>
    <row r="6829" spans="1:12" x14ac:dyDescent="0.3">
      <c r="A6829" s="5" t="str">
        <f t="shared" si="424"/>
        <v>décembre</v>
      </c>
      <c r="B6829" s="4">
        <f t="shared" si="425"/>
        <v>49</v>
      </c>
      <c r="C6829" s="21">
        <f t="shared" si="426"/>
        <v>44539</v>
      </c>
      <c r="H6829" s="101"/>
      <c r="K6829" s="98">
        <f t="shared" si="427"/>
        <v>0</v>
      </c>
      <c r="L6829" s="29"/>
    </row>
    <row r="6830" spans="1:12" x14ac:dyDescent="0.3">
      <c r="A6830" s="5" t="str">
        <f t="shared" si="424"/>
        <v>décembre</v>
      </c>
      <c r="B6830" s="4">
        <f t="shared" si="425"/>
        <v>49</v>
      </c>
      <c r="C6830" s="21">
        <f t="shared" si="426"/>
        <v>44539</v>
      </c>
      <c r="H6830" s="101"/>
      <c r="K6830" s="98">
        <f t="shared" si="427"/>
        <v>0</v>
      </c>
      <c r="L6830" s="29"/>
    </row>
    <row r="6831" spans="1:12" x14ac:dyDescent="0.3">
      <c r="A6831" s="5" t="str">
        <f t="shared" si="424"/>
        <v>décembre</v>
      </c>
      <c r="B6831" s="4">
        <f t="shared" si="425"/>
        <v>49</v>
      </c>
      <c r="C6831" s="21">
        <f t="shared" si="426"/>
        <v>44539</v>
      </c>
      <c r="H6831" s="101"/>
      <c r="K6831" s="98">
        <f t="shared" si="427"/>
        <v>0</v>
      </c>
      <c r="L6831" s="29"/>
    </row>
    <row r="6832" spans="1:12" x14ac:dyDescent="0.3">
      <c r="A6832" s="5" t="str">
        <f t="shared" si="424"/>
        <v>décembre</v>
      </c>
      <c r="B6832" s="4">
        <f t="shared" si="425"/>
        <v>49</v>
      </c>
      <c r="C6832" s="21">
        <f t="shared" si="426"/>
        <v>44539</v>
      </c>
      <c r="H6832" s="101"/>
      <c r="K6832" s="98">
        <f t="shared" si="427"/>
        <v>0</v>
      </c>
      <c r="L6832" s="29"/>
    </row>
    <row r="6833" spans="1:12" x14ac:dyDescent="0.3">
      <c r="A6833" s="5" t="str">
        <f t="shared" si="424"/>
        <v>décembre</v>
      </c>
      <c r="B6833" s="4">
        <f t="shared" si="425"/>
        <v>49</v>
      </c>
      <c r="C6833" s="21">
        <f t="shared" si="426"/>
        <v>44539</v>
      </c>
      <c r="H6833" s="101"/>
      <c r="K6833" s="98">
        <f t="shared" si="427"/>
        <v>0</v>
      </c>
      <c r="L6833" s="29"/>
    </row>
    <row r="6834" spans="1:12" x14ac:dyDescent="0.3">
      <c r="A6834" s="5" t="str">
        <f t="shared" si="424"/>
        <v>décembre</v>
      </c>
      <c r="B6834" s="4">
        <f t="shared" si="425"/>
        <v>49</v>
      </c>
      <c r="C6834" s="21">
        <f t="shared" si="426"/>
        <v>44539</v>
      </c>
      <c r="H6834" s="101"/>
      <c r="K6834" s="98">
        <f t="shared" si="427"/>
        <v>0</v>
      </c>
      <c r="L6834" s="29"/>
    </row>
    <row r="6835" spans="1:12" x14ac:dyDescent="0.3">
      <c r="A6835" s="5" t="str">
        <f t="shared" si="424"/>
        <v>décembre</v>
      </c>
      <c r="B6835" s="4">
        <f t="shared" si="425"/>
        <v>49</v>
      </c>
      <c r="C6835" s="21">
        <f t="shared" si="426"/>
        <v>44539</v>
      </c>
      <c r="H6835" s="101"/>
      <c r="K6835" s="98">
        <f t="shared" si="427"/>
        <v>0</v>
      </c>
      <c r="L6835" s="29"/>
    </row>
    <row r="6836" spans="1:12" x14ac:dyDescent="0.3">
      <c r="A6836" s="5" t="str">
        <f t="shared" si="424"/>
        <v>décembre</v>
      </c>
      <c r="B6836" s="4">
        <f t="shared" si="425"/>
        <v>49</v>
      </c>
      <c r="C6836" s="21">
        <f t="shared" si="426"/>
        <v>44539</v>
      </c>
      <c r="H6836" s="101"/>
      <c r="K6836" s="98">
        <f t="shared" si="427"/>
        <v>0</v>
      </c>
      <c r="L6836" s="29"/>
    </row>
    <row r="6837" spans="1:12" x14ac:dyDescent="0.3">
      <c r="A6837" s="5" t="str">
        <f t="shared" si="424"/>
        <v>décembre</v>
      </c>
      <c r="B6837" s="4">
        <f t="shared" si="425"/>
        <v>49</v>
      </c>
      <c r="C6837" s="21">
        <f t="shared" si="426"/>
        <v>44539</v>
      </c>
      <c r="H6837" s="101"/>
      <c r="K6837" s="98">
        <f t="shared" si="427"/>
        <v>0</v>
      </c>
      <c r="L6837" s="29"/>
    </row>
    <row r="6838" spans="1:12" x14ac:dyDescent="0.3">
      <c r="A6838" s="5" t="str">
        <f t="shared" si="424"/>
        <v>décembre</v>
      </c>
      <c r="B6838" s="4">
        <f t="shared" si="425"/>
        <v>49</v>
      </c>
      <c r="C6838" s="21">
        <f t="shared" si="426"/>
        <v>44539</v>
      </c>
      <c r="H6838" s="101"/>
      <c r="K6838" s="98">
        <f t="shared" si="427"/>
        <v>0</v>
      </c>
      <c r="L6838" s="29"/>
    </row>
    <row r="6839" spans="1:12" x14ac:dyDescent="0.3">
      <c r="A6839" s="5" t="str">
        <f t="shared" si="424"/>
        <v>décembre</v>
      </c>
      <c r="B6839" s="4">
        <f t="shared" si="425"/>
        <v>49</v>
      </c>
      <c r="C6839" s="21">
        <f t="shared" si="426"/>
        <v>44539</v>
      </c>
      <c r="H6839" s="101"/>
      <c r="K6839" s="98">
        <f t="shared" si="427"/>
        <v>0</v>
      </c>
      <c r="L6839" s="29"/>
    </row>
    <row r="6840" spans="1:12" x14ac:dyDescent="0.3">
      <c r="A6840" s="5" t="str">
        <f t="shared" si="424"/>
        <v>décembre</v>
      </c>
      <c r="B6840" s="4">
        <f t="shared" si="425"/>
        <v>49</v>
      </c>
      <c r="C6840" s="21">
        <f t="shared" si="426"/>
        <v>44539</v>
      </c>
      <c r="H6840" s="101"/>
      <c r="K6840" s="98">
        <f t="shared" si="427"/>
        <v>0</v>
      </c>
      <c r="L6840" s="29"/>
    </row>
    <row r="6841" spans="1:12" x14ac:dyDescent="0.3">
      <c r="A6841" s="5" t="str">
        <f t="shared" si="424"/>
        <v>décembre</v>
      </c>
      <c r="B6841" s="4">
        <f t="shared" si="425"/>
        <v>49</v>
      </c>
      <c r="C6841" s="21">
        <f t="shared" si="426"/>
        <v>44540</v>
      </c>
      <c r="H6841" s="101"/>
      <c r="K6841" s="98">
        <f t="shared" si="427"/>
        <v>0</v>
      </c>
      <c r="L6841" s="29"/>
    </row>
    <row r="6842" spans="1:12" x14ac:dyDescent="0.3">
      <c r="A6842" s="5" t="str">
        <f t="shared" si="424"/>
        <v>décembre</v>
      </c>
      <c r="B6842" s="4">
        <f t="shared" si="425"/>
        <v>49</v>
      </c>
      <c r="C6842" s="21">
        <f t="shared" si="426"/>
        <v>44540</v>
      </c>
      <c r="H6842" s="101"/>
      <c r="K6842" s="98">
        <f t="shared" si="427"/>
        <v>0</v>
      </c>
      <c r="L6842" s="29"/>
    </row>
    <row r="6843" spans="1:12" x14ac:dyDescent="0.3">
      <c r="A6843" s="5" t="str">
        <f t="shared" si="424"/>
        <v>décembre</v>
      </c>
      <c r="B6843" s="4">
        <f t="shared" si="425"/>
        <v>49</v>
      </c>
      <c r="C6843" s="21">
        <f t="shared" si="426"/>
        <v>44540</v>
      </c>
      <c r="H6843" s="101"/>
      <c r="K6843" s="98">
        <f t="shared" si="427"/>
        <v>0</v>
      </c>
      <c r="L6843" s="29"/>
    </row>
    <row r="6844" spans="1:12" x14ac:dyDescent="0.3">
      <c r="A6844" s="5" t="str">
        <f t="shared" si="424"/>
        <v>décembre</v>
      </c>
      <c r="B6844" s="4">
        <f t="shared" si="425"/>
        <v>49</v>
      </c>
      <c r="C6844" s="21">
        <f t="shared" si="426"/>
        <v>44540</v>
      </c>
      <c r="H6844" s="101"/>
      <c r="K6844" s="98">
        <f t="shared" si="427"/>
        <v>0</v>
      </c>
      <c r="L6844" s="29"/>
    </row>
    <row r="6845" spans="1:12" x14ac:dyDescent="0.3">
      <c r="A6845" s="5" t="str">
        <f t="shared" si="424"/>
        <v>décembre</v>
      </c>
      <c r="B6845" s="4">
        <f t="shared" si="425"/>
        <v>49</v>
      </c>
      <c r="C6845" s="21">
        <f t="shared" si="426"/>
        <v>44540</v>
      </c>
      <c r="H6845" s="101"/>
      <c r="K6845" s="98">
        <f t="shared" si="427"/>
        <v>0</v>
      </c>
      <c r="L6845" s="29"/>
    </row>
    <row r="6846" spans="1:12" x14ac:dyDescent="0.3">
      <c r="A6846" s="5" t="str">
        <f t="shared" si="424"/>
        <v>décembre</v>
      </c>
      <c r="B6846" s="4">
        <f t="shared" si="425"/>
        <v>49</v>
      </c>
      <c r="C6846" s="21">
        <f t="shared" si="426"/>
        <v>44540</v>
      </c>
      <c r="H6846" s="101"/>
      <c r="K6846" s="98">
        <f t="shared" si="427"/>
        <v>0</v>
      </c>
      <c r="L6846" s="29"/>
    </row>
    <row r="6847" spans="1:12" x14ac:dyDescent="0.3">
      <c r="A6847" s="5" t="str">
        <f t="shared" si="424"/>
        <v>décembre</v>
      </c>
      <c r="B6847" s="4">
        <f t="shared" si="425"/>
        <v>49</v>
      </c>
      <c r="C6847" s="21">
        <f t="shared" si="426"/>
        <v>44540</v>
      </c>
      <c r="H6847" s="101"/>
      <c r="K6847" s="98">
        <f t="shared" si="427"/>
        <v>0</v>
      </c>
      <c r="L6847" s="29"/>
    </row>
    <row r="6848" spans="1:12" x14ac:dyDescent="0.3">
      <c r="A6848" s="5" t="str">
        <f t="shared" si="424"/>
        <v>décembre</v>
      </c>
      <c r="B6848" s="4">
        <f t="shared" si="425"/>
        <v>49</v>
      </c>
      <c r="C6848" s="21">
        <f t="shared" si="426"/>
        <v>44540</v>
      </c>
      <c r="H6848" s="101"/>
      <c r="K6848" s="98">
        <f t="shared" si="427"/>
        <v>0</v>
      </c>
      <c r="L6848" s="29"/>
    </row>
    <row r="6849" spans="1:12" x14ac:dyDescent="0.3">
      <c r="A6849" s="5" t="str">
        <f t="shared" si="424"/>
        <v>décembre</v>
      </c>
      <c r="B6849" s="4">
        <f t="shared" si="425"/>
        <v>49</v>
      </c>
      <c r="C6849" s="21">
        <f t="shared" si="426"/>
        <v>44540</v>
      </c>
      <c r="H6849" s="101"/>
      <c r="K6849" s="98">
        <f t="shared" si="427"/>
        <v>0</v>
      </c>
      <c r="L6849" s="29"/>
    </row>
    <row r="6850" spans="1:12" x14ac:dyDescent="0.3">
      <c r="A6850" s="5" t="str">
        <f t="shared" si="424"/>
        <v>décembre</v>
      </c>
      <c r="B6850" s="4">
        <f t="shared" si="425"/>
        <v>49</v>
      </c>
      <c r="C6850" s="21">
        <f t="shared" si="426"/>
        <v>44540</v>
      </c>
      <c r="H6850" s="101"/>
      <c r="K6850" s="98">
        <f t="shared" si="427"/>
        <v>0</v>
      </c>
      <c r="L6850" s="29"/>
    </row>
    <row r="6851" spans="1:12" x14ac:dyDescent="0.3">
      <c r="A6851" s="5" t="str">
        <f t="shared" si="424"/>
        <v>décembre</v>
      </c>
      <c r="B6851" s="4">
        <f t="shared" si="425"/>
        <v>49</v>
      </c>
      <c r="C6851" s="21">
        <f t="shared" si="426"/>
        <v>44540</v>
      </c>
      <c r="H6851" s="101"/>
      <c r="K6851" s="98">
        <f t="shared" si="427"/>
        <v>0</v>
      </c>
      <c r="L6851" s="29"/>
    </row>
    <row r="6852" spans="1:12" x14ac:dyDescent="0.3">
      <c r="A6852" s="5" t="str">
        <f t="shared" ref="A6852:A6915" si="428">TEXT(30*MONTH(C6852),"mmmm")</f>
        <v>décembre</v>
      </c>
      <c r="B6852" s="4">
        <f t="shared" ref="B6852:B6915" si="429">_xlfn.ISOWEEKNUM(C6852)</f>
        <v>49</v>
      </c>
      <c r="C6852" s="21">
        <f t="shared" ref="C6852:C6915" si="430">WORKDAY(INT((ROW()-1)/20)+"01/01/2021",1)</f>
        <v>44540</v>
      </c>
      <c r="H6852" s="101"/>
      <c r="K6852" s="98">
        <f t="shared" ref="K6852:K6915" si="431">IFERROR((I6852-J6852)/J6852,0)</f>
        <v>0</v>
      </c>
      <c r="L6852" s="29"/>
    </row>
    <row r="6853" spans="1:12" x14ac:dyDescent="0.3">
      <c r="A6853" s="5" t="str">
        <f t="shared" si="428"/>
        <v>décembre</v>
      </c>
      <c r="B6853" s="4">
        <f t="shared" si="429"/>
        <v>49</v>
      </c>
      <c r="C6853" s="21">
        <f t="shared" si="430"/>
        <v>44540</v>
      </c>
      <c r="H6853" s="101"/>
      <c r="K6853" s="98">
        <f t="shared" si="431"/>
        <v>0</v>
      </c>
      <c r="L6853" s="29"/>
    </row>
    <row r="6854" spans="1:12" x14ac:dyDescent="0.3">
      <c r="A6854" s="5" t="str">
        <f t="shared" si="428"/>
        <v>décembre</v>
      </c>
      <c r="B6854" s="4">
        <f t="shared" si="429"/>
        <v>49</v>
      </c>
      <c r="C6854" s="21">
        <f t="shared" si="430"/>
        <v>44540</v>
      </c>
      <c r="H6854" s="101"/>
      <c r="K6854" s="98">
        <f t="shared" si="431"/>
        <v>0</v>
      </c>
      <c r="L6854" s="29"/>
    </row>
    <row r="6855" spans="1:12" x14ac:dyDescent="0.3">
      <c r="A6855" s="5" t="str">
        <f t="shared" si="428"/>
        <v>décembre</v>
      </c>
      <c r="B6855" s="4">
        <f t="shared" si="429"/>
        <v>49</v>
      </c>
      <c r="C6855" s="21">
        <f t="shared" si="430"/>
        <v>44540</v>
      </c>
      <c r="H6855" s="101"/>
      <c r="K6855" s="98">
        <f t="shared" si="431"/>
        <v>0</v>
      </c>
      <c r="L6855" s="29"/>
    </row>
    <row r="6856" spans="1:12" x14ac:dyDescent="0.3">
      <c r="A6856" s="5" t="str">
        <f t="shared" si="428"/>
        <v>décembre</v>
      </c>
      <c r="B6856" s="4">
        <f t="shared" si="429"/>
        <v>49</v>
      </c>
      <c r="C6856" s="21">
        <f t="shared" si="430"/>
        <v>44540</v>
      </c>
      <c r="H6856" s="101"/>
      <c r="K6856" s="98">
        <f t="shared" si="431"/>
        <v>0</v>
      </c>
      <c r="L6856" s="29"/>
    </row>
    <row r="6857" spans="1:12" x14ac:dyDescent="0.3">
      <c r="A6857" s="5" t="str">
        <f t="shared" si="428"/>
        <v>décembre</v>
      </c>
      <c r="B6857" s="4">
        <f t="shared" si="429"/>
        <v>49</v>
      </c>
      <c r="C6857" s="21">
        <f t="shared" si="430"/>
        <v>44540</v>
      </c>
      <c r="H6857" s="101"/>
      <c r="K6857" s="98">
        <f t="shared" si="431"/>
        <v>0</v>
      </c>
      <c r="L6857" s="29"/>
    </row>
    <row r="6858" spans="1:12" x14ac:dyDescent="0.3">
      <c r="A6858" s="5" t="str">
        <f t="shared" si="428"/>
        <v>décembre</v>
      </c>
      <c r="B6858" s="4">
        <f t="shared" si="429"/>
        <v>49</v>
      </c>
      <c r="C6858" s="21">
        <f t="shared" si="430"/>
        <v>44540</v>
      </c>
      <c r="H6858" s="101"/>
      <c r="K6858" s="98">
        <f t="shared" si="431"/>
        <v>0</v>
      </c>
      <c r="L6858" s="29"/>
    </row>
    <row r="6859" spans="1:12" x14ac:dyDescent="0.3">
      <c r="A6859" s="5" t="str">
        <f t="shared" si="428"/>
        <v>décembre</v>
      </c>
      <c r="B6859" s="4">
        <f t="shared" si="429"/>
        <v>49</v>
      </c>
      <c r="C6859" s="21">
        <f t="shared" si="430"/>
        <v>44540</v>
      </c>
      <c r="H6859" s="101"/>
      <c r="K6859" s="98">
        <f t="shared" si="431"/>
        <v>0</v>
      </c>
      <c r="L6859" s="29"/>
    </row>
    <row r="6860" spans="1:12" x14ac:dyDescent="0.3">
      <c r="A6860" s="5" t="str">
        <f t="shared" si="428"/>
        <v>décembre</v>
      </c>
      <c r="B6860" s="4">
        <f t="shared" si="429"/>
        <v>49</v>
      </c>
      <c r="C6860" s="21">
        <f t="shared" si="430"/>
        <v>44540</v>
      </c>
      <c r="H6860" s="101"/>
      <c r="K6860" s="98">
        <f t="shared" si="431"/>
        <v>0</v>
      </c>
      <c r="L6860" s="29"/>
    </row>
    <row r="6861" spans="1:12" x14ac:dyDescent="0.3">
      <c r="A6861" s="5" t="str">
        <f t="shared" si="428"/>
        <v>décembre</v>
      </c>
      <c r="B6861" s="4">
        <f t="shared" si="429"/>
        <v>50</v>
      </c>
      <c r="C6861" s="21">
        <f t="shared" si="430"/>
        <v>44543</v>
      </c>
      <c r="H6861" s="101"/>
      <c r="K6861" s="98">
        <f t="shared" si="431"/>
        <v>0</v>
      </c>
      <c r="L6861" s="29"/>
    </row>
    <row r="6862" spans="1:12" x14ac:dyDescent="0.3">
      <c r="A6862" s="5" t="str">
        <f t="shared" si="428"/>
        <v>décembre</v>
      </c>
      <c r="B6862" s="4">
        <f t="shared" si="429"/>
        <v>50</v>
      </c>
      <c r="C6862" s="21">
        <f t="shared" si="430"/>
        <v>44543</v>
      </c>
      <c r="H6862" s="101"/>
      <c r="K6862" s="98">
        <f t="shared" si="431"/>
        <v>0</v>
      </c>
      <c r="L6862" s="29"/>
    </row>
    <row r="6863" spans="1:12" x14ac:dyDescent="0.3">
      <c r="A6863" s="5" t="str">
        <f t="shared" si="428"/>
        <v>décembre</v>
      </c>
      <c r="B6863" s="4">
        <f t="shared" si="429"/>
        <v>50</v>
      </c>
      <c r="C6863" s="21">
        <f t="shared" si="430"/>
        <v>44543</v>
      </c>
      <c r="H6863" s="101"/>
      <c r="K6863" s="98">
        <f t="shared" si="431"/>
        <v>0</v>
      </c>
      <c r="L6863" s="29"/>
    </row>
    <row r="6864" spans="1:12" x14ac:dyDescent="0.3">
      <c r="A6864" s="5" t="str">
        <f t="shared" si="428"/>
        <v>décembre</v>
      </c>
      <c r="B6864" s="4">
        <f t="shared" si="429"/>
        <v>50</v>
      </c>
      <c r="C6864" s="21">
        <f t="shared" si="430"/>
        <v>44543</v>
      </c>
      <c r="H6864" s="101"/>
      <c r="K6864" s="98">
        <f t="shared" si="431"/>
        <v>0</v>
      </c>
      <c r="L6864" s="29"/>
    </row>
    <row r="6865" spans="1:12" x14ac:dyDescent="0.3">
      <c r="A6865" s="5" t="str">
        <f t="shared" si="428"/>
        <v>décembre</v>
      </c>
      <c r="B6865" s="4">
        <f t="shared" si="429"/>
        <v>50</v>
      </c>
      <c r="C6865" s="21">
        <f t="shared" si="430"/>
        <v>44543</v>
      </c>
      <c r="H6865" s="101"/>
      <c r="K6865" s="98">
        <f t="shared" si="431"/>
        <v>0</v>
      </c>
      <c r="L6865" s="29"/>
    </row>
    <row r="6866" spans="1:12" x14ac:dyDescent="0.3">
      <c r="A6866" s="5" t="str">
        <f t="shared" si="428"/>
        <v>décembre</v>
      </c>
      <c r="B6866" s="4">
        <f t="shared" si="429"/>
        <v>50</v>
      </c>
      <c r="C6866" s="21">
        <f t="shared" si="430"/>
        <v>44543</v>
      </c>
      <c r="H6866" s="101"/>
      <c r="K6866" s="98">
        <f t="shared" si="431"/>
        <v>0</v>
      </c>
      <c r="L6866" s="29"/>
    </row>
    <row r="6867" spans="1:12" x14ac:dyDescent="0.3">
      <c r="A6867" s="5" t="str">
        <f t="shared" si="428"/>
        <v>décembre</v>
      </c>
      <c r="B6867" s="4">
        <f t="shared" si="429"/>
        <v>50</v>
      </c>
      <c r="C6867" s="21">
        <f t="shared" si="430"/>
        <v>44543</v>
      </c>
      <c r="H6867" s="101"/>
      <c r="K6867" s="98">
        <f t="shared" si="431"/>
        <v>0</v>
      </c>
      <c r="L6867" s="29"/>
    </row>
    <row r="6868" spans="1:12" x14ac:dyDescent="0.3">
      <c r="A6868" s="5" t="str">
        <f t="shared" si="428"/>
        <v>décembre</v>
      </c>
      <c r="B6868" s="4">
        <f t="shared" si="429"/>
        <v>50</v>
      </c>
      <c r="C6868" s="21">
        <f t="shared" si="430"/>
        <v>44543</v>
      </c>
      <c r="H6868" s="101"/>
      <c r="K6868" s="98">
        <f t="shared" si="431"/>
        <v>0</v>
      </c>
      <c r="L6868" s="29"/>
    </row>
    <row r="6869" spans="1:12" x14ac:dyDescent="0.3">
      <c r="A6869" s="5" t="str">
        <f t="shared" si="428"/>
        <v>décembre</v>
      </c>
      <c r="B6869" s="4">
        <f t="shared" si="429"/>
        <v>50</v>
      </c>
      <c r="C6869" s="21">
        <f t="shared" si="430"/>
        <v>44543</v>
      </c>
      <c r="H6869" s="101"/>
      <c r="K6869" s="98">
        <f t="shared" si="431"/>
        <v>0</v>
      </c>
      <c r="L6869" s="29"/>
    </row>
    <row r="6870" spans="1:12" x14ac:dyDescent="0.3">
      <c r="A6870" s="5" t="str">
        <f t="shared" si="428"/>
        <v>décembre</v>
      </c>
      <c r="B6870" s="4">
        <f t="shared" si="429"/>
        <v>50</v>
      </c>
      <c r="C6870" s="21">
        <f t="shared" si="430"/>
        <v>44543</v>
      </c>
      <c r="H6870" s="101"/>
      <c r="K6870" s="98">
        <f t="shared" si="431"/>
        <v>0</v>
      </c>
      <c r="L6870" s="29"/>
    </row>
    <row r="6871" spans="1:12" x14ac:dyDescent="0.3">
      <c r="A6871" s="5" t="str">
        <f t="shared" si="428"/>
        <v>décembre</v>
      </c>
      <c r="B6871" s="4">
        <f t="shared" si="429"/>
        <v>50</v>
      </c>
      <c r="C6871" s="21">
        <f t="shared" si="430"/>
        <v>44543</v>
      </c>
      <c r="H6871" s="101"/>
      <c r="K6871" s="98">
        <f t="shared" si="431"/>
        <v>0</v>
      </c>
      <c r="L6871" s="29"/>
    </row>
    <row r="6872" spans="1:12" x14ac:dyDescent="0.3">
      <c r="A6872" s="5" t="str">
        <f t="shared" si="428"/>
        <v>décembre</v>
      </c>
      <c r="B6872" s="4">
        <f t="shared" si="429"/>
        <v>50</v>
      </c>
      <c r="C6872" s="21">
        <f t="shared" si="430"/>
        <v>44543</v>
      </c>
      <c r="H6872" s="101"/>
      <c r="K6872" s="98">
        <f t="shared" si="431"/>
        <v>0</v>
      </c>
      <c r="L6872" s="29"/>
    </row>
    <row r="6873" spans="1:12" x14ac:dyDescent="0.3">
      <c r="A6873" s="5" t="str">
        <f t="shared" si="428"/>
        <v>décembre</v>
      </c>
      <c r="B6873" s="4">
        <f t="shared" si="429"/>
        <v>50</v>
      </c>
      <c r="C6873" s="21">
        <f t="shared" si="430"/>
        <v>44543</v>
      </c>
      <c r="H6873" s="101"/>
      <c r="K6873" s="98">
        <f t="shared" si="431"/>
        <v>0</v>
      </c>
      <c r="L6873" s="29"/>
    </row>
    <row r="6874" spans="1:12" x14ac:dyDescent="0.3">
      <c r="A6874" s="5" t="str">
        <f t="shared" si="428"/>
        <v>décembre</v>
      </c>
      <c r="B6874" s="4">
        <f t="shared" si="429"/>
        <v>50</v>
      </c>
      <c r="C6874" s="21">
        <f t="shared" si="430"/>
        <v>44543</v>
      </c>
      <c r="H6874" s="101"/>
      <c r="K6874" s="98">
        <f t="shared" si="431"/>
        <v>0</v>
      </c>
      <c r="L6874" s="29"/>
    </row>
    <row r="6875" spans="1:12" x14ac:dyDescent="0.3">
      <c r="A6875" s="5" t="str">
        <f t="shared" si="428"/>
        <v>décembre</v>
      </c>
      <c r="B6875" s="4">
        <f t="shared" si="429"/>
        <v>50</v>
      </c>
      <c r="C6875" s="21">
        <f t="shared" si="430"/>
        <v>44543</v>
      </c>
      <c r="H6875" s="101"/>
      <c r="K6875" s="98">
        <f t="shared" si="431"/>
        <v>0</v>
      </c>
      <c r="L6875" s="29"/>
    </row>
    <row r="6876" spans="1:12" x14ac:dyDescent="0.3">
      <c r="A6876" s="5" t="str">
        <f t="shared" si="428"/>
        <v>décembre</v>
      </c>
      <c r="B6876" s="4">
        <f t="shared" si="429"/>
        <v>50</v>
      </c>
      <c r="C6876" s="21">
        <f t="shared" si="430"/>
        <v>44543</v>
      </c>
      <c r="H6876" s="101"/>
      <c r="K6876" s="98">
        <f t="shared" si="431"/>
        <v>0</v>
      </c>
      <c r="L6876" s="29"/>
    </row>
    <row r="6877" spans="1:12" x14ac:dyDescent="0.3">
      <c r="A6877" s="5" t="str">
        <f t="shared" si="428"/>
        <v>décembre</v>
      </c>
      <c r="B6877" s="4">
        <f t="shared" si="429"/>
        <v>50</v>
      </c>
      <c r="C6877" s="21">
        <f t="shared" si="430"/>
        <v>44543</v>
      </c>
      <c r="H6877" s="101"/>
      <c r="K6877" s="98">
        <f t="shared" si="431"/>
        <v>0</v>
      </c>
      <c r="L6877" s="29"/>
    </row>
    <row r="6878" spans="1:12" x14ac:dyDescent="0.3">
      <c r="A6878" s="5" t="str">
        <f t="shared" si="428"/>
        <v>décembre</v>
      </c>
      <c r="B6878" s="4">
        <f t="shared" si="429"/>
        <v>50</v>
      </c>
      <c r="C6878" s="21">
        <f t="shared" si="430"/>
        <v>44543</v>
      </c>
      <c r="H6878" s="101"/>
      <c r="K6878" s="98">
        <f t="shared" si="431"/>
        <v>0</v>
      </c>
      <c r="L6878" s="29"/>
    </row>
    <row r="6879" spans="1:12" x14ac:dyDescent="0.3">
      <c r="A6879" s="5" t="str">
        <f t="shared" si="428"/>
        <v>décembre</v>
      </c>
      <c r="B6879" s="4">
        <f t="shared" si="429"/>
        <v>50</v>
      </c>
      <c r="C6879" s="21">
        <f t="shared" si="430"/>
        <v>44543</v>
      </c>
      <c r="H6879" s="101"/>
      <c r="K6879" s="98">
        <f t="shared" si="431"/>
        <v>0</v>
      </c>
      <c r="L6879" s="29"/>
    </row>
    <row r="6880" spans="1:12" x14ac:dyDescent="0.3">
      <c r="A6880" s="5" t="str">
        <f t="shared" si="428"/>
        <v>décembre</v>
      </c>
      <c r="B6880" s="4">
        <f t="shared" si="429"/>
        <v>50</v>
      </c>
      <c r="C6880" s="21">
        <f t="shared" si="430"/>
        <v>44543</v>
      </c>
      <c r="H6880" s="101"/>
      <c r="K6880" s="98">
        <f t="shared" si="431"/>
        <v>0</v>
      </c>
      <c r="L6880" s="29"/>
    </row>
    <row r="6881" spans="1:12" x14ac:dyDescent="0.3">
      <c r="A6881" s="5" t="str">
        <f t="shared" si="428"/>
        <v>décembre</v>
      </c>
      <c r="B6881" s="4">
        <f t="shared" si="429"/>
        <v>50</v>
      </c>
      <c r="C6881" s="21">
        <f t="shared" si="430"/>
        <v>44543</v>
      </c>
      <c r="H6881" s="101"/>
      <c r="K6881" s="98">
        <f t="shared" si="431"/>
        <v>0</v>
      </c>
      <c r="L6881" s="29"/>
    </row>
    <row r="6882" spans="1:12" x14ac:dyDescent="0.3">
      <c r="A6882" s="5" t="str">
        <f t="shared" si="428"/>
        <v>décembre</v>
      </c>
      <c r="B6882" s="4">
        <f t="shared" si="429"/>
        <v>50</v>
      </c>
      <c r="C6882" s="21">
        <f t="shared" si="430"/>
        <v>44543</v>
      </c>
      <c r="H6882" s="101"/>
      <c r="K6882" s="98">
        <f t="shared" si="431"/>
        <v>0</v>
      </c>
      <c r="L6882" s="29"/>
    </row>
    <row r="6883" spans="1:12" x14ac:dyDescent="0.3">
      <c r="A6883" s="5" t="str">
        <f t="shared" si="428"/>
        <v>décembre</v>
      </c>
      <c r="B6883" s="4">
        <f t="shared" si="429"/>
        <v>50</v>
      </c>
      <c r="C6883" s="21">
        <f t="shared" si="430"/>
        <v>44543</v>
      </c>
      <c r="H6883" s="101"/>
      <c r="K6883" s="98">
        <f t="shared" si="431"/>
        <v>0</v>
      </c>
      <c r="L6883" s="29"/>
    </row>
    <row r="6884" spans="1:12" x14ac:dyDescent="0.3">
      <c r="A6884" s="5" t="str">
        <f t="shared" si="428"/>
        <v>décembre</v>
      </c>
      <c r="B6884" s="4">
        <f t="shared" si="429"/>
        <v>50</v>
      </c>
      <c r="C6884" s="21">
        <f t="shared" si="430"/>
        <v>44543</v>
      </c>
      <c r="H6884" s="101"/>
      <c r="K6884" s="98">
        <f t="shared" si="431"/>
        <v>0</v>
      </c>
      <c r="L6884" s="29"/>
    </row>
    <row r="6885" spans="1:12" x14ac:dyDescent="0.3">
      <c r="A6885" s="5" t="str">
        <f t="shared" si="428"/>
        <v>décembre</v>
      </c>
      <c r="B6885" s="4">
        <f t="shared" si="429"/>
        <v>50</v>
      </c>
      <c r="C6885" s="21">
        <f t="shared" si="430"/>
        <v>44543</v>
      </c>
      <c r="H6885" s="101"/>
      <c r="K6885" s="98">
        <f t="shared" si="431"/>
        <v>0</v>
      </c>
      <c r="L6885" s="29"/>
    </row>
    <row r="6886" spans="1:12" x14ac:dyDescent="0.3">
      <c r="A6886" s="5" t="str">
        <f t="shared" si="428"/>
        <v>décembre</v>
      </c>
      <c r="B6886" s="4">
        <f t="shared" si="429"/>
        <v>50</v>
      </c>
      <c r="C6886" s="21">
        <f t="shared" si="430"/>
        <v>44543</v>
      </c>
      <c r="H6886" s="101"/>
      <c r="K6886" s="98">
        <f t="shared" si="431"/>
        <v>0</v>
      </c>
      <c r="L6886" s="29"/>
    </row>
    <row r="6887" spans="1:12" x14ac:dyDescent="0.3">
      <c r="A6887" s="5" t="str">
        <f t="shared" si="428"/>
        <v>décembre</v>
      </c>
      <c r="B6887" s="4">
        <f t="shared" si="429"/>
        <v>50</v>
      </c>
      <c r="C6887" s="21">
        <f t="shared" si="430"/>
        <v>44543</v>
      </c>
      <c r="H6887" s="101"/>
      <c r="K6887" s="98">
        <f t="shared" si="431"/>
        <v>0</v>
      </c>
      <c r="L6887" s="29"/>
    </row>
    <row r="6888" spans="1:12" x14ac:dyDescent="0.3">
      <c r="A6888" s="5" t="str">
        <f t="shared" si="428"/>
        <v>décembre</v>
      </c>
      <c r="B6888" s="4">
        <f t="shared" si="429"/>
        <v>50</v>
      </c>
      <c r="C6888" s="21">
        <f t="shared" si="430"/>
        <v>44543</v>
      </c>
      <c r="H6888" s="101"/>
      <c r="K6888" s="98">
        <f t="shared" si="431"/>
        <v>0</v>
      </c>
      <c r="L6888" s="29"/>
    </row>
    <row r="6889" spans="1:12" x14ac:dyDescent="0.3">
      <c r="A6889" s="5" t="str">
        <f t="shared" si="428"/>
        <v>décembre</v>
      </c>
      <c r="B6889" s="4">
        <f t="shared" si="429"/>
        <v>50</v>
      </c>
      <c r="C6889" s="21">
        <f t="shared" si="430"/>
        <v>44543</v>
      </c>
      <c r="H6889" s="101"/>
      <c r="K6889" s="98">
        <f t="shared" si="431"/>
        <v>0</v>
      </c>
      <c r="L6889" s="29"/>
    </row>
    <row r="6890" spans="1:12" x14ac:dyDescent="0.3">
      <c r="A6890" s="5" t="str">
        <f t="shared" si="428"/>
        <v>décembre</v>
      </c>
      <c r="B6890" s="4">
        <f t="shared" si="429"/>
        <v>50</v>
      </c>
      <c r="C6890" s="21">
        <f t="shared" si="430"/>
        <v>44543</v>
      </c>
      <c r="H6890" s="101"/>
      <c r="K6890" s="98">
        <f t="shared" si="431"/>
        <v>0</v>
      </c>
      <c r="L6890" s="29"/>
    </row>
    <row r="6891" spans="1:12" x14ac:dyDescent="0.3">
      <c r="A6891" s="5" t="str">
        <f t="shared" si="428"/>
        <v>décembre</v>
      </c>
      <c r="B6891" s="4">
        <f t="shared" si="429"/>
        <v>50</v>
      </c>
      <c r="C6891" s="21">
        <f t="shared" si="430"/>
        <v>44543</v>
      </c>
      <c r="H6891" s="101"/>
      <c r="K6891" s="98">
        <f t="shared" si="431"/>
        <v>0</v>
      </c>
      <c r="L6891" s="29"/>
    </row>
    <row r="6892" spans="1:12" x14ac:dyDescent="0.3">
      <c r="A6892" s="5" t="str">
        <f t="shared" si="428"/>
        <v>décembre</v>
      </c>
      <c r="B6892" s="4">
        <f t="shared" si="429"/>
        <v>50</v>
      </c>
      <c r="C6892" s="21">
        <f t="shared" si="430"/>
        <v>44543</v>
      </c>
      <c r="H6892" s="101"/>
      <c r="K6892" s="98">
        <f t="shared" si="431"/>
        <v>0</v>
      </c>
      <c r="L6892" s="29"/>
    </row>
    <row r="6893" spans="1:12" x14ac:dyDescent="0.3">
      <c r="A6893" s="5" t="str">
        <f t="shared" si="428"/>
        <v>décembre</v>
      </c>
      <c r="B6893" s="4">
        <f t="shared" si="429"/>
        <v>50</v>
      </c>
      <c r="C6893" s="21">
        <f t="shared" si="430"/>
        <v>44543</v>
      </c>
      <c r="H6893" s="101"/>
      <c r="K6893" s="98">
        <f t="shared" si="431"/>
        <v>0</v>
      </c>
      <c r="L6893" s="29"/>
    </row>
    <row r="6894" spans="1:12" x14ac:dyDescent="0.3">
      <c r="A6894" s="5" t="str">
        <f t="shared" si="428"/>
        <v>décembre</v>
      </c>
      <c r="B6894" s="4">
        <f t="shared" si="429"/>
        <v>50</v>
      </c>
      <c r="C6894" s="21">
        <f t="shared" si="430"/>
        <v>44543</v>
      </c>
      <c r="H6894" s="101"/>
      <c r="K6894" s="98">
        <f t="shared" si="431"/>
        <v>0</v>
      </c>
      <c r="L6894" s="29"/>
    </row>
    <row r="6895" spans="1:12" x14ac:dyDescent="0.3">
      <c r="A6895" s="5" t="str">
        <f t="shared" si="428"/>
        <v>décembre</v>
      </c>
      <c r="B6895" s="4">
        <f t="shared" si="429"/>
        <v>50</v>
      </c>
      <c r="C6895" s="21">
        <f t="shared" si="430"/>
        <v>44543</v>
      </c>
      <c r="H6895" s="101"/>
      <c r="K6895" s="98">
        <f t="shared" si="431"/>
        <v>0</v>
      </c>
      <c r="L6895" s="29"/>
    </row>
    <row r="6896" spans="1:12" x14ac:dyDescent="0.3">
      <c r="A6896" s="5" t="str">
        <f t="shared" si="428"/>
        <v>décembre</v>
      </c>
      <c r="B6896" s="4">
        <f t="shared" si="429"/>
        <v>50</v>
      </c>
      <c r="C6896" s="21">
        <f t="shared" si="430"/>
        <v>44543</v>
      </c>
      <c r="H6896" s="101"/>
      <c r="K6896" s="98">
        <f t="shared" si="431"/>
        <v>0</v>
      </c>
      <c r="L6896" s="29"/>
    </row>
    <row r="6897" spans="1:12" x14ac:dyDescent="0.3">
      <c r="A6897" s="5" t="str">
        <f t="shared" si="428"/>
        <v>décembre</v>
      </c>
      <c r="B6897" s="4">
        <f t="shared" si="429"/>
        <v>50</v>
      </c>
      <c r="C6897" s="21">
        <f t="shared" si="430"/>
        <v>44543</v>
      </c>
      <c r="H6897" s="101"/>
      <c r="K6897" s="98">
        <f t="shared" si="431"/>
        <v>0</v>
      </c>
      <c r="L6897" s="29"/>
    </row>
    <row r="6898" spans="1:12" x14ac:dyDescent="0.3">
      <c r="A6898" s="5" t="str">
        <f t="shared" si="428"/>
        <v>décembre</v>
      </c>
      <c r="B6898" s="4">
        <f t="shared" si="429"/>
        <v>50</v>
      </c>
      <c r="C6898" s="21">
        <f t="shared" si="430"/>
        <v>44543</v>
      </c>
      <c r="H6898" s="101"/>
      <c r="K6898" s="98">
        <f t="shared" si="431"/>
        <v>0</v>
      </c>
      <c r="L6898" s="29"/>
    </row>
    <row r="6899" spans="1:12" x14ac:dyDescent="0.3">
      <c r="A6899" s="5" t="str">
        <f t="shared" si="428"/>
        <v>décembre</v>
      </c>
      <c r="B6899" s="4">
        <f t="shared" si="429"/>
        <v>50</v>
      </c>
      <c r="C6899" s="21">
        <f t="shared" si="430"/>
        <v>44543</v>
      </c>
      <c r="H6899" s="101"/>
      <c r="K6899" s="98">
        <f t="shared" si="431"/>
        <v>0</v>
      </c>
      <c r="L6899" s="29"/>
    </row>
    <row r="6900" spans="1:12" x14ac:dyDescent="0.3">
      <c r="A6900" s="5" t="str">
        <f t="shared" si="428"/>
        <v>décembre</v>
      </c>
      <c r="B6900" s="4">
        <f t="shared" si="429"/>
        <v>50</v>
      </c>
      <c r="C6900" s="21">
        <f t="shared" si="430"/>
        <v>44543</v>
      </c>
      <c r="H6900" s="101"/>
      <c r="K6900" s="98">
        <f t="shared" si="431"/>
        <v>0</v>
      </c>
      <c r="L6900" s="29"/>
    </row>
    <row r="6901" spans="1:12" x14ac:dyDescent="0.3">
      <c r="A6901" s="5" t="str">
        <f t="shared" si="428"/>
        <v>décembre</v>
      </c>
      <c r="B6901" s="4">
        <f t="shared" si="429"/>
        <v>50</v>
      </c>
      <c r="C6901" s="21">
        <f t="shared" si="430"/>
        <v>44543</v>
      </c>
      <c r="H6901" s="101"/>
      <c r="K6901" s="98">
        <f t="shared" si="431"/>
        <v>0</v>
      </c>
      <c r="L6901" s="29"/>
    </row>
    <row r="6902" spans="1:12" x14ac:dyDescent="0.3">
      <c r="A6902" s="5" t="str">
        <f t="shared" si="428"/>
        <v>décembre</v>
      </c>
      <c r="B6902" s="4">
        <f t="shared" si="429"/>
        <v>50</v>
      </c>
      <c r="C6902" s="21">
        <f t="shared" si="430"/>
        <v>44543</v>
      </c>
      <c r="H6902" s="101"/>
      <c r="K6902" s="98">
        <f t="shared" si="431"/>
        <v>0</v>
      </c>
      <c r="L6902" s="29"/>
    </row>
    <row r="6903" spans="1:12" x14ac:dyDescent="0.3">
      <c r="A6903" s="5" t="str">
        <f t="shared" si="428"/>
        <v>décembre</v>
      </c>
      <c r="B6903" s="4">
        <f t="shared" si="429"/>
        <v>50</v>
      </c>
      <c r="C6903" s="21">
        <f t="shared" si="430"/>
        <v>44543</v>
      </c>
      <c r="H6903" s="101"/>
      <c r="K6903" s="98">
        <f t="shared" si="431"/>
        <v>0</v>
      </c>
      <c r="L6903" s="29"/>
    </row>
    <row r="6904" spans="1:12" x14ac:dyDescent="0.3">
      <c r="A6904" s="5" t="str">
        <f t="shared" si="428"/>
        <v>décembre</v>
      </c>
      <c r="B6904" s="4">
        <f t="shared" si="429"/>
        <v>50</v>
      </c>
      <c r="C6904" s="21">
        <f t="shared" si="430"/>
        <v>44543</v>
      </c>
      <c r="H6904" s="101"/>
      <c r="K6904" s="98">
        <f t="shared" si="431"/>
        <v>0</v>
      </c>
      <c r="L6904" s="29"/>
    </row>
    <row r="6905" spans="1:12" x14ac:dyDescent="0.3">
      <c r="A6905" s="5" t="str">
        <f t="shared" si="428"/>
        <v>décembre</v>
      </c>
      <c r="B6905" s="4">
        <f t="shared" si="429"/>
        <v>50</v>
      </c>
      <c r="C6905" s="21">
        <f t="shared" si="430"/>
        <v>44543</v>
      </c>
      <c r="H6905" s="101"/>
      <c r="K6905" s="98">
        <f t="shared" si="431"/>
        <v>0</v>
      </c>
      <c r="L6905" s="29"/>
    </row>
    <row r="6906" spans="1:12" x14ac:dyDescent="0.3">
      <c r="A6906" s="5" t="str">
        <f t="shared" si="428"/>
        <v>décembre</v>
      </c>
      <c r="B6906" s="4">
        <f t="shared" si="429"/>
        <v>50</v>
      </c>
      <c r="C6906" s="21">
        <f t="shared" si="430"/>
        <v>44543</v>
      </c>
      <c r="H6906" s="101"/>
      <c r="K6906" s="98">
        <f t="shared" si="431"/>
        <v>0</v>
      </c>
      <c r="L6906" s="29"/>
    </row>
    <row r="6907" spans="1:12" x14ac:dyDescent="0.3">
      <c r="A6907" s="5" t="str">
        <f t="shared" si="428"/>
        <v>décembre</v>
      </c>
      <c r="B6907" s="4">
        <f t="shared" si="429"/>
        <v>50</v>
      </c>
      <c r="C6907" s="21">
        <f t="shared" si="430"/>
        <v>44543</v>
      </c>
      <c r="H6907" s="101"/>
      <c r="K6907" s="98">
        <f t="shared" si="431"/>
        <v>0</v>
      </c>
      <c r="L6907" s="29"/>
    </row>
    <row r="6908" spans="1:12" x14ac:dyDescent="0.3">
      <c r="A6908" s="5" t="str">
        <f t="shared" si="428"/>
        <v>décembre</v>
      </c>
      <c r="B6908" s="4">
        <f t="shared" si="429"/>
        <v>50</v>
      </c>
      <c r="C6908" s="21">
        <f t="shared" si="430"/>
        <v>44543</v>
      </c>
      <c r="H6908" s="101"/>
      <c r="K6908" s="98">
        <f t="shared" si="431"/>
        <v>0</v>
      </c>
      <c r="L6908" s="29"/>
    </row>
    <row r="6909" spans="1:12" x14ac:dyDescent="0.3">
      <c r="A6909" s="5" t="str">
        <f t="shared" si="428"/>
        <v>décembre</v>
      </c>
      <c r="B6909" s="4">
        <f t="shared" si="429"/>
        <v>50</v>
      </c>
      <c r="C6909" s="21">
        <f t="shared" si="430"/>
        <v>44543</v>
      </c>
      <c r="H6909" s="101"/>
      <c r="K6909" s="98">
        <f t="shared" si="431"/>
        <v>0</v>
      </c>
      <c r="L6909" s="29"/>
    </row>
    <row r="6910" spans="1:12" x14ac:dyDescent="0.3">
      <c r="A6910" s="5" t="str">
        <f t="shared" si="428"/>
        <v>décembre</v>
      </c>
      <c r="B6910" s="4">
        <f t="shared" si="429"/>
        <v>50</v>
      </c>
      <c r="C6910" s="21">
        <f t="shared" si="430"/>
        <v>44543</v>
      </c>
      <c r="H6910" s="101"/>
      <c r="K6910" s="98">
        <f t="shared" si="431"/>
        <v>0</v>
      </c>
      <c r="L6910" s="29"/>
    </row>
    <row r="6911" spans="1:12" x14ac:dyDescent="0.3">
      <c r="A6911" s="5" t="str">
        <f t="shared" si="428"/>
        <v>décembre</v>
      </c>
      <c r="B6911" s="4">
        <f t="shared" si="429"/>
        <v>50</v>
      </c>
      <c r="C6911" s="21">
        <f t="shared" si="430"/>
        <v>44543</v>
      </c>
      <c r="H6911" s="101"/>
      <c r="K6911" s="98">
        <f t="shared" si="431"/>
        <v>0</v>
      </c>
      <c r="L6911" s="29"/>
    </row>
    <row r="6912" spans="1:12" x14ac:dyDescent="0.3">
      <c r="A6912" s="5" t="str">
        <f t="shared" si="428"/>
        <v>décembre</v>
      </c>
      <c r="B6912" s="4">
        <f t="shared" si="429"/>
        <v>50</v>
      </c>
      <c r="C6912" s="21">
        <f t="shared" si="430"/>
        <v>44543</v>
      </c>
      <c r="H6912" s="101"/>
      <c r="K6912" s="98">
        <f t="shared" si="431"/>
        <v>0</v>
      </c>
      <c r="L6912" s="29"/>
    </row>
    <row r="6913" spans="1:12" x14ac:dyDescent="0.3">
      <c r="A6913" s="5" t="str">
        <f t="shared" si="428"/>
        <v>décembre</v>
      </c>
      <c r="B6913" s="4">
        <f t="shared" si="429"/>
        <v>50</v>
      </c>
      <c r="C6913" s="21">
        <f t="shared" si="430"/>
        <v>44543</v>
      </c>
      <c r="H6913" s="101"/>
      <c r="K6913" s="98">
        <f t="shared" si="431"/>
        <v>0</v>
      </c>
      <c r="L6913" s="29"/>
    </row>
    <row r="6914" spans="1:12" x14ac:dyDescent="0.3">
      <c r="A6914" s="5" t="str">
        <f t="shared" si="428"/>
        <v>décembre</v>
      </c>
      <c r="B6914" s="4">
        <f t="shared" si="429"/>
        <v>50</v>
      </c>
      <c r="C6914" s="21">
        <f t="shared" si="430"/>
        <v>44543</v>
      </c>
      <c r="H6914" s="101"/>
      <c r="K6914" s="98">
        <f t="shared" si="431"/>
        <v>0</v>
      </c>
      <c r="L6914" s="29"/>
    </row>
    <row r="6915" spans="1:12" x14ac:dyDescent="0.3">
      <c r="A6915" s="5" t="str">
        <f t="shared" si="428"/>
        <v>décembre</v>
      </c>
      <c r="B6915" s="4">
        <f t="shared" si="429"/>
        <v>50</v>
      </c>
      <c r="C6915" s="21">
        <f t="shared" si="430"/>
        <v>44543</v>
      </c>
      <c r="H6915" s="101"/>
      <c r="K6915" s="98">
        <f t="shared" si="431"/>
        <v>0</v>
      </c>
      <c r="L6915" s="29"/>
    </row>
    <row r="6916" spans="1:12" x14ac:dyDescent="0.3">
      <c r="A6916" s="5" t="str">
        <f t="shared" ref="A6916:A6979" si="432">TEXT(30*MONTH(C6916),"mmmm")</f>
        <v>décembre</v>
      </c>
      <c r="B6916" s="4">
        <f t="shared" ref="B6916:B6979" si="433">_xlfn.ISOWEEKNUM(C6916)</f>
        <v>50</v>
      </c>
      <c r="C6916" s="21">
        <f t="shared" ref="C6916:C6979" si="434">WORKDAY(INT((ROW()-1)/20)+"01/01/2021",1)</f>
        <v>44543</v>
      </c>
      <c r="H6916" s="101"/>
      <c r="K6916" s="98">
        <f t="shared" ref="K6916:K6979" si="435">IFERROR((I6916-J6916)/J6916,0)</f>
        <v>0</v>
      </c>
      <c r="L6916" s="29"/>
    </row>
    <row r="6917" spans="1:12" x14ac:dyDescent="0.3">
      <c r="A6917" s="5" t="str">
        <f t="shared" si="432"/>
        <v>décembre</v>
      </c>
      <c r="B6917" s="4">
        <f t="shared" si="433"/>
        <v>50</v>
      </c>
      <c r="C6917" s="21">
        <f t="shared" si="434"/>
        <v>44543</v>
      </c>
      <c r="H6917" s="101"/>
      <c r="K6917" s="98">
        <f t="shared" si="435"/>
        <v>0</v>
      </c>
      <c r="L6917" s="29"/>
    </row>
    <row r="6918" spans="1:12" x14ac:dyDescent="0.3">
      <c r="A6918" s="5" t="str">
        <f t="shared" si="432"/>
        <v>décembre</v>
      </c>
      <c r="B6918" s="4">
        <f t="shared" si="433"/>
        <v>50</v>
      </c>
      <c r="C6918" s="21">
        <f t="shared" si="434"/>
        <v>44543</v>
      </c>
      <c r="H6918" s="101"/>
      <c r="K6918" s="98">
        <f t="shared" si="435"/>
        <v>0</v>
      </c>
      <c r="L6918" s="29"/>
    </row>
    <row r="6919" spans="1:12" x14ac:dyDescent="0.3">
      <c r="A6919" s="5" t="str">
        <f t="shared" si="432"/>
        <v>décembre</v>
      </c>
      <c r="B6919" s="4">
        <f t="shared" si="433"/>
        <v>50</v>
      </c>
      <c r="C6919" s="21">
        <f t="shared" si="434"/>
        <v>44543</v>
      </c>
      <c r="H6919" s="101"/>
      <c r="K6919" s="98">
        <f t="shared" si="435"/>
        <v>0</v>
      </c>
      <c r="L6919" s="29"/>
    </row>
    <row r="6920" spans="1:12" x14ac:dyDescent="0.3">
      <c r="A6920" s="5" t="str">
        <f t="shared" si="432"/>
        <v>décembre</v>
      </c>
      <c r="B6920" s="4">
        <f t="shared" si="433"/>
        <v>50</v>
      </c>
      <c r="C6920" s="21">
        <f t="shared" si="434"/>
        <v>44543</v>
      </c>
      <c r="H6920" s="101"/>
      <c r="K6920" s="98">
        <f t="shared" si="435"/>
        <v>0</v>
      </c>
      <c r="L6920" s="29"/>
    </row>
    <row r="6921" spans="1:12" x14ac:dyDescent="0.3">
      <c r="A6921" s="5" t="str">
        <f t="shared" si="432"/>
        <v>décembre</v>
      </c>
      <c r="B6921" s="4">
        <f t="shared" si="433"/>
        <v>50</v>
      </c>
      <c r="C6921" s="21">
        <f t="shared" si="434"/>
        <v>44544</v>
      </c>
      <c r="H6921" s="101"/>
      <c r="K6921" s="98">
        <f t="shared" si="435"/>
        <v>0</v>
      </c>
      <c r="L6921" s="29"/>
    </row>
    <row r="6922" spans="1:12" x14ac:dyDescent="0.3">
      <c r="A6922" s="5" t="str">
        <f t="shared" si="432"/>
        <v>décembre</v>
      </c>
      <c r="B6922" s="4">
        <f t="shared" si="433"/>
        <v>50</v>
      </c>
      <c r="C6922" s="21">
        <f t="shared" si="434"/>
        <v>44544</v>
      </c>
      <c r="H6922" s="101"/>
      <c r="K6922" s="98">
        <f t="shared" si="435"/>
        <v>0</v>
      </c>
      <c r="L6922" s="29"/>
    </row>
    <row r="6923" spans="1:12" x14ac:dyDescent="0.3">
      <c r="A6923" s="5" t="str">
        <f t="shared" si="432"/>
        <v>décembre</v>
      </c>
      <c r="B6923" s="4">
        <f t="shared" si="433"/>
        <v>50</v>
      </c>
      <c r="C6923" s="21">
        <f t="shared" si="434"/>
        <v>44544</v>
      </c>
      <c r="H6923" s="101"/>
      <c r="K6923" s="98">
        <f t="shared" si="435"/>
        <v>0</v>
      </c>
      <c r="L6923" s="29"/>
    </row>
    <row r="6924" spans="1:12" x14ac:dyDescent="0.3">
      <c r="A6924" s="5" t="str">
        <f t="shared" si="432"/>
        <v>décembre</v>
      </c>
      <c r="B6924" s="4">
        <f t="shared" si="433"/>
        <v>50</v>
      </c>
      <c r="C6924" s="21">
        <f t="shared" si="434"/>
        <v>44544</v>
      </c>
      <c r="H6924" s="101"/>
      <c r="K6924" s="98">
        <f t="shared" si="435"/>
        <v>0</v>
      </c>
      <c r="L6924" s="29"/>
    </row>
    <row r="6925" spans="1:12" x14ac:dyDescent="0.3">
      <c r="A6925" s="5" t="str">
        <f t="shared" si="432"/>
        <v>décembre</v>
      </c>
      <c r="B6925" s="4">
        <f t="shared" si="433"/>
        <v>50</v>
      </c>
      <c r="C6925" s="21">
        <f t="shared" si="434"/>
        <v>44544</v>
      </c>
      <c r="H6925" s="101"/>
      <c r="K6925" s="98">
        <f t="shared" si="435"/>
        <v>0</v>
      </c>
      <c r="L6925" s="29"/>
    </row>
    <row r="6926" spans="1:12" x14ac:dyDescent="0.3">
      <c r="A6926" s="5" t="str">
        <f t="shared" si="432"/>
        <v>décembre</v>
      </c>
      <c r="B6926" s="4">
        <f t="shared" si="433"/>
        <v>50</v>
      </c>
      <c r="C6926" s="21">
        <f t="shared" si="434"/>
        <v>44544</v>
      </c>
      <c r="H6926" s="101"/>
      <c r="K6926" s="98">
        <f t="shared" si="435"/>
        <v>0</v>
      </c>
      <c r="L6926" s="29"/>
    </row>
    <row r="6927" spans="1:12" x14ac:dyDescent="0.3">
      <c r="A6927" s="5" t="str">
        <f t="shared" si="432"/>
        <v>décembre</v>
      </c>
      <c r="B6927" s="4">
        <f t="shared" si="433"/>
        <v>50</v>
      </c>
      <c r="C6927" s="21">
        <f t="shared" si="434"/>
        <v>44544</v>
      </c>
      <c r="H6927" s="101"/>
      <c r="K6927" s="98">
        <f t="shared" si="435"/>
        <v>0</v>
      </c>
      <c r="L6927" s="29"/>
    </row>
    <row r="6928" spans="1:12" x14ac:dyDescent="0.3">
      <c r="A6928" s="5" t="str">
        <f t="shared" si="432"/>
        <v>décembre</v>
      </c>
      <c r="B6928" s="4">
        <f t="shared" si="433"/>
        <v>50</v>
      </c>
      <c r="C6928" s="21">
        <f t="shared" si="434"/>
        <v>44544</v>
      </c>
      <c r="H6928" s="101"/>
      <c r="K6928" s="98">
        <f t="shared" si="435"/>
        <v>0</v>
      </c>
      <c r="L6928" s="29"/>
    </row>
    <row r="6929" spans="1:12" x14ac:dyDescent="0.3">
      <c r="A6929" s="5" t="str">
        <f t="shared" si="432"/>
        <v>décembre</v>
      </c>
      <c r="B6929" s="4">
        <f t="shared" si="433"/>
        <v>50</v>
      </c>
      <c r="C6929" s="21">
        <f t="shared" si="434"/>
        <v>44544</v>
      </c>
      <c r="H6929" s="101"/>
      <c r="K6929" s="98">
        <f t="shared" si="435"/>
        <v>0</v>
      </c>
      <c r="L6929" s="29"/>
    </row>
    <row r="6930" spans="1:12" x14ac:dyDescent="0.3">
      <c r="A6930" s="5" t="str">
        <f t="shared" si="432"/>
        <v>décembre</v>
      </c>
      <c r="B6930" s="4">
        <f t="shared" si="433"/>
        <v>50</v>
      </c>
      <c r="C6930" s="21">
        <f t="shared" si="434"/>
        <v>44544</v>
      </c>
      <c r="H6930" s="101"/>
      <c r="K6930" s="98">
        <f t="shared" si="435"/>
        <v>0</v>
      </c>
      <c r="L6930" s="29"/>
    </row>
    <row r="6931" spans="1:12" x14ac:dyDescent="0.3">
      <c r="A6931" s="5" t="str">
        <f t="shared" si="432"/>
        <v>décembre</v>
      </c>
      <c r="B6931" s="4">
        <f t="shared" si="433"/>
        <v>50</v>
      </c>
      <c r="C6931" s="21">
        <f t="shared" si="434"/>
        <v>44544</v>
      </c>
      <c r="H6931" s="101"/>
      <c r="K6931" s="98">
        <f t="shared" si="435"/>
        <v>0</v>
      </c>
      <c r="L6931" s="29"/>
    </row>
    <row r="6932" spans="1:12" x14ac:dyDescent="0.3">
      <c r="A6932" s="5" t="str">
        <f t="shared" si="432"/>
        <v>décembre</v>
      </c>
      <c r="B6932" s="4">
        <f t="shared" si="433"/>
        <v>50</v>
      </c>
      <c r="C6932" s="21">
        <f t="shared" si="434"/>
        <v>44544</v>
      </c>
      <c r="H6932" s="101"/>
      <c r="K6932" s="98">
        <f t="shared" si="435"/>
        <v>0</v>
      </c>
      <c r="L6932" s="29"/>
    </row>
    <row r="6933" spans="1:12" x14ac:dyDescent="0.3">
      <c r="A6933" s="5" t="str">
        <f t="shared" si="432"/>
        <v>décembre</v>
      </c>
      <c r="B6933" s="4">
        <f t="shared" si="433"/>
        <v>50</v>
      </c>
      <c r="C6933" s="21">
        <f t="shared" si="434"/>
        <v>44544</v>
      </c>
      <c r="H6933" s="101"/>
      <c r="K6933" s="98">
        <f t="shared" si="435"/>
        <v>0</v>
      </c>
      <c r="L6933" s="29"/>
    </row>
    <row r="6934" spans="1:12" x14ac:dyDescent="0.3">
      <c r="A6934" s="5" t="str">
        <f t="shared" si="432"/>
        <v>décembre</v>
      </c>
      <c r="B6934" s="4">
        <f t="shared" si="433"/>
        <v>50</v>
      </c>
      <c r="C6934" s="21">
        <f t="shared" si="434"/>
        <v>44544</v>
      </c>
      <c r="H6934" s="101"/>
      <c r="K6934" s="98">
        <f t="shared" si="435"/>
        <v>0</v>
      </c>
      <c r="L6934" s="29"/>
    </row>
    <row r="6935" spans="1:12" x14ac:dyDescent="0.3">
      <c r="A6935" s="5" t="str">
        <f t="shared" si="432"/>
        <v>décembre</v>
      </c>
      <c r="B6935" s="4">
        <f t="shared" si="433"/>
        <v>50</v>
      </c>
      <c r="C6935" s="21">
        <f t="shared" si="434"/>
        <v>44544</v>
      </c>
      <c r="H6935" s="101"/>
      <c r="K6935" s="98">
        <f t="shared" si="435"/>
        <v>0</v>
      </c>
      <c r="L6935" s="29"/>
    </row>
    <row r="6936" spans="1:12" x14ac:dyDescent="0.3">
      <c r="A6936" s="5" t="str">
        <f t="shared" si="432"/>
        <v>décembre</v>
      </c>
      <c r="B6936" s="4">
        <f t="shared" si="433"/>
        <v>50</v>
      </c>
      <c r="C6936" s="21">
        <f t="shared" si="434"/>
        <v>44544</v>
      </c>
      <c r="H6936" s="101"/>
      <c r="K6936" s="98">
        <f t="shared" si="435"/>
        <v>0</v>
      </c>
      <c r="L6936" s="29"/>
    </row>
    <row r="6937" spans="1:12" x14ac:dyDescent="0.3">
      <c r="A6937" s="5" t="str">
        <f t="shared" si="432"/>
        <v>décembre</v>
      </c>
      <c r="B6937" s="4">
        <f t="shared" si="433"/>
        <v>50</v>
      </c>
      <c r="C6937" s="21">
        <f t="shared" si="434"/>
        <v>44544</v>
      </c>
      <c r="H6937" s="101"/>
      <c r="K6937" s="98">
        <f t="shared" si="435"/>
        <v>0</v>
      </c>
      <c r="L6937" s="29"/>
    </row>
    <row r="6938" spans="1:12" x14ac:dyDescent="0.3">
      <c r="A6938" s="5" t="str">
        <f t="shared" si="432"/>
        <v>décembre</v>
      </c>
      <c r="B6938" s="4">
        <f t="shared" si="433"/>
        <v>50</v>
      </c>
      <c r="C6938" s="21">
        <f t="shared" si="434"/>
        <v>44544</v>
      </c>
      <c r="H6938" s="101"/>
      <c r="K6938" s="98">
        <f t="shared" si="435"/>
        <v>0</v>
      </c>
      <c r="L6938" s="29"/>
    </row>
    <row r="6939" spans="1:12" x14ac:dyDescent="0.3">
      <c r="A6939" s="5" t="str">
        <f t="shared" si="432"/>
        <v>décembre</v>
      </c>
      <c r="B6939" s="4">
        <f t="shared" si="433"/>
        <v>50</v>
      </c>
      <c r="C6939" s="21">
        <f t="shared" si="434"/>
        <v>44544</v>
      </c>
      <c r="H6939" s="101"/>
      <c r="K6939" s="98">
        <f t="shared" si="435"/>
        <v>0</v>
      </c>
      <c r="L6939" s="29"/>
    </row>
    <row r="6940" spans="1:12" x14ac:dyDescent="0.3">
      <c r="A6940" s="5" t="str">
        <f t="shared" si="432"/>
        <v>décembre</v>
      </c>
      <c r="B6940" s="4">
        <f t="shared" si="433"/>
        <v>50</v>
      </c>
      <c r="C6940" s="21">
        <f t="shared" si="434"/>
        <v>44544</v>
      </c>
      <c r="H6940" s="101"/>
      <c r="K6940" s="98">
        <f t="shared" si="435"/>
        <v>0</v>
      </c>
      <c r="L6940" s="29"/>
    </row>
    <row r="6941" spans="1:12" x14ac:dyDescent="0.3">
      <c r="A6941" s="5" t="str">
        <f t="shared" si="432"/>
        <v>décembre</v>
      </c>
      <c r="B6941" s="4">
        <f t="shared" si="433"/>
        <v>50</v>
      </c>
      <c r="C6941" s="21">
        <f t="shared" si="434"/>
        <v>44545</v>
      </c>
      <c r="H6941" s="101"/>
      <c r="K6941" s="98">
        <f t="shared" si="435"/>
        <v>0</v>
      </c>
      <c r="L6941" s="29"/>
    </row>
    <row r="6942" spans="1:12" x14ac:dyDescent="0.3">
      <c r="A6942" s="5" t="str">
        <f t="shared" si="432"/>
        <v>décembre</v>
      </c>
      <c r="B6942" s="4">
        <f t="shared" si="433"/>
        <v>50</v>
      </c>
      <c r="C6942" s="21">
        <f t="shared" si="434"/>
        <v>44545</v>
      </c>
      <c r="H6942" s="101"/>
      <c r="K6942" s="98">
        <f t="shared" si="435"/>
        <v>0</v>
      </c>
      <c r="L6942" s="29"/>
    </row>
    <row r="6943" spans="1:12" x14ac:dyDescent="0.3">
      <c r="A6943" s="5" t="str">
        <f t="shared" si="432"/>
        <v>décembre</v>
      </c>
      <c r="B6943" s="4">
        <f t="shared" si="433"/>
        <v>50</v>
      </c>
      <c r="C6943" s="21">
        <f t="shared" si="434"/>
        <v>44545</v>
      </c>
      <c r="H6943" s="101"/>
      <c r="K6943" s="98">
        <f t="shared" si="435"/>
        <v>0</v>
      </c>
      <c r="L6943" s="29"/>
    </row>
    <row r="6944" spans="1:12" x14ac:dyDescent="0.3">
      <c r="A6944" s="5" t="str">
        <f t="shared" si="432"/>
        <v>décembre</v>
      </c>
      <c r="B6944" s="4">
        <f t="shared" si="433"/>
        <v>50</v>
      </c>
      <c r="C6944" s="21">
        <f t="shared" si="434"/>
        <v>44545</v>
      </c>
      <c r="H6944" s="101"/>
      <c r="K6944" s="98">
        <f t="shared" si="435"/>
        <v>0</v>
      </c>
      <c r="L6944" s="29"/>
    </row>
    <row r="6945" spans="1:12" x14ac:dyDescent="0.3">
      <c r="A6945" s="5" t="str">
        <f t="shared" si="432"/>
        <v>décembre</v>
      </c>
      <c r="B6945" s="4">
        <f t="shared" si="433"/>
        <v>50</v>
      </c>
      <c r="C6945" s="21">
        <f t="shared" si="434"/>
        <v>44545</v>
      </c>
      <c r="H6945" s="101"/>
      <c r="K6945" s="98">
        <f t="shared" si="435"/>
        <v>0</v>
      </c>
      <c r="L6945" s="29"/>
    </row>
    <row r="6946" spans="1:12" x14ac:dyDescent="0.3">
      <c r="A6946" s="5" t="str">
        <f t="shared" si="432"/>
        <v>décembre</v>
      </c>
      <c r="B6946" s="4">
        <f t="shared" si="433"/>
        <v>50</v>
      </c>
      <c r="C6946" s="21">
        <f t="shared" si="434"/>
        <v>44545</v>
      </c>
      <c r="H6946" s="101"/>
      <c r="K6946" s="98">
        <f t="shared" si="435"/>
        <v>0</v>
      </c>
      <c r="L6946" s="29"/>
    </row>
    <row r="6947" spans="1:12" x14ac:dyDescent="0.3">
      <c r="A6947" s="5" t="str">
        <f t="shared" si="432"/>
        <v>décembre</v>
      </c>
      <c r="B6947" s="4">
        <f t="shared" si="433"/>
        <v>50</v>
      </c>
      <c r="C6947" s="21">
        <f t="shared" si="434"/>
        <v>44545</v>
      </c>
      <c r="H6947" s="101"/>
      <c r="K6947" s="98">
        <f t="shared" si="435"/>
        <v>0</v>
      </c>
      <c r="L6947" s="29"/>
    </row>
    <row r="6948" spans="1:12" x14ac:dyDescent="0.3">
      <c r="A6948" s="5" t="str">
        <f t="shared" si="432"/>
        <v>décembre</v>
      </c>
      <c r="B6948" s="4">
        <f t="shared" si="433"/>
        <v>50</v>
      </c>
      <c r="C6948" s="21">
        <f t="shared" si="434"/>
        <v>44545</v>
      </c>
      <c r="H6948" s="101"/>
      <c r="K6948" s="98">
        <f t="shared" si="435"/>
        <v>0</v>
      </c>
      <c r="L6948" s="29"/>
    </row>
    <row r="6949" spans="1:12" x14ac:dyDescent="0.3">
      <c r="A6949" s="5" t="str">
        <f t="shared" si="432"/>
        <v>décembre</v>
      </c>
      <c r="B6949" s="4">
        <f t="shared" si="433"/>
        <v>50</v>
      </c>
      <c r="C6949" s="21">
        <f t="shared" si="434"/>
        <v>44545</v>
      </c>
      <c r="H6949" s="101"/>
      <c r="K6949" s="98">
        <f t="shared" si="435"/>
        <v>0</v>
      </c>
      <c r="L6949" s="29"/>
    </row>
    <row r="6950" spans="1:12" x14ac:dyDescent="0.3">
      <c r="A6950" s="5" t="str">
        <f t="shared" si="432"/>
        <v>décembre</v>
      </c>
      <c r="B6950" s="4">
        <f t="shared" si="433"/>
        <v>50</v>
      </c>
      <c r="C6950" s="21">
        <f t="shared" si="434"/>
        <v>44545</v>
      </c>
      <c r="H6950" s="101"/>
      <c r="K6950" s="98">
        <f t="shared" si="435"/>
        <v>0</v>
      </c>
      <c r="L6950" s="29"/>
    </row>
    <row r="6951" spans="1:12" x14ac:dyDescent="0.3">
      <c r="A6951" s="5" t="str">
        <f t="shared" si="432"/>
        <v>décembre</v>
      </c>
      <c r="B6951" s="4">
        <f t="shared" si="433"/>
        <v>50</v>
      </c>
      <c r="C6951" s="21">
        <f t="shared" si="434"/>
        <v>44545</v>
      </c>
      <c r="H6951" s="101"/>
      <c r="K6951" s="98">
        <f t="shared" si="435"/>
        <v>0</v>
      </c>
      <c r="L6951" s="29"/>
    </row>
    <row r="6952" spans="1:12" x14ac:dyDescent="0.3">
      <c r="A6952" s="5" t="str">
        <f t="shared" si="432"/>
        <v>décembre</v>
      </c>
      <c r="B6952" s="4">
        <f t="shared" si="433"/>
        <v>50</v>
      </c>
      <c r="C6952" s="21">
        <f t="shared" si="434"/>
        <v>44545</v>
      </c>
      <c r="H6952" s="101"/>
      <c r="K6952" s="98">
        <f t="shared" si="435"/>
        <v>0</v>
      </c>
      <c r="L6952" s="29"/>
    </row>
    <row r="6953" spans="1:12" x14ac:dyDescent="0.3">
      <c r="A6953" s="5" t="str">
        <f t="shared" si="432"/>
        <v>décembre</v>
      </c>
      <c r="B6953" s="4">
        <f t="shared" si="433"/>
        <v>50</v>
      </c>
      <c r="C6953" s="21">
        <f t="shared" si="434"/>
        <v>44545</v>
      </c>
      <c r="H6953" s="101"/>
      <c r="K6953" s="98">
        <f t="shared" si="435"/>
        <v>0</v>
      </c>
      <c r="L6953" s="29"/>
    </row>
    <row r="6954" spans="1:12" x14ac:dyDescent="0.3">
      <c r="A6954" s="5" t="str">
        <f t="shared" si="432"/>
        <v>décembre</v>
      </c>
      <c r="B6954" s="4">
        <f t="shared" si="433"/>
        <v>50</v>
      </c>
      <c r="C6954" s="21">
        <f t="shared" si="434"/>
        <v>44545</v>
      </c>
      <c r="H6954" s="101"/>
      <c r="K6954" s="98">
        <f t="shared" si="435"/>
        <v>0</v>
      </c>
      <c r="L6954" s="29"/>
    </row>
    <row r="6955" spans="1:12" x14ac:dyDescent="0.3">
      <c r="A6955" s="5" t="str">
        <f t="shared" si="432"/>
        <v>décembre</v>
      </c>
      <c r="B6955" s="4">
        <f t="shared" si="433"/>
        <v>50</v>
      </c>
      <c r="C6955" s="21">
        <f t="shared" si="434"/>
        <v>44545</v>
      </c>
      <c r="H6955" s="101"/>
      <c r="K6955" s="98">
        <f t="shared" si="435"/>
        <v>0</v>
      </c>
      <c r="L6955" s="29"/>
    </row>
    <row r="6956" spans="1:12" x14ac:dyDescent="0.3">
      <c r="A6956" s="5" t="str">
        <f t="shared" si="432"/>
        <v>décembre</v>
      </c>
      <c r="B6956" s="4">
        <f t="shared" si="433"/>
        <v>50</v>
      </c>
      <c r="C6956" s="21">
        <f t="shared" si="434"/>
        <v>44545</v>
      </c>
      <c r="H6956" s="101"/>
      <c r="K6956" s="98">
        <f t="shared" si="435"/>
        <v>0</v>
      </c>
      <c r="L6956" s="29"/>
    </row>
    <row r="6957" spans="1:12" x14ac:dyDescent="0.3">
      <c r="A6957" s="5" t="str">
        <f t="shared" si="432"/>
        <v>décembre</v>
      </c>
      <c r="B6957" s="4">
        <f t="shared" si="433"/>
        <v>50</v>
      </c>
      <c r="C6957" s="21">
        <f t="shared" si="434"/>
        <v>44545</v>
      </c>
      <c r="H6957" s="101"/>
      <c r="K6957" s="98">
        <f t="shared" si="435"/>
        <v>0</v>
      </c>
      <c r="L6957" s="29"/>
    </row>
    <row r="6958" spans="1:12" x14ac:dyDescent="0.3">
      <c r="A6958" s="5" t="str">
        <f t="shared" si="432"/>
        <v>décembre</v>
      </c>
      <c r="B6958" s="4">
        <f t="shared" si="433"/>
        <v>50</v>
      </c>
      <c r="C6958" s="21">
        <f t="shared" si="434"/>
        <v>44545</v>
      </c>
      <c r="H6958" s="101"/>
      <c r="K6958" s="98">
        <f t="shared" si="435"/>
        <v>0</v>
      </c>
      <c r="L6958" s="29"/>
    </row>
    <row r="6959" spans="1:12" x14ac:dyDescent="0.3">
      <c r="A6959" s="5" t="str">
        <f t="shared" si="432"/>
        <v>décembre</v>
      </c>
      <c r="B6959" s="4">
        <f t="shared" si="433"/>
        <v>50</v>
      </c>
      <c r="C6959" s="21">
        <f t="shared" si="434"/>
        <v>44545</v>
      </c>
      <c r="H6959" s="101"/>
      <c r="K6959" s="98">
        <f t="shared" si="435"/>
        <v>0</v>
      </c>
      <c r="L6959" s="29"/>
    </row>
    <row r="6960" spans="1:12" x14ac:dyDescent="0.3">
      <c r="A6960" s="5" t="str">
        <f t="shared" si="432"/>
        <v>décembre</v>
      </c>
      <c r="B6960" s="4">
        <f t="shared" si="433"/>
        <v>50</v>
      </c>
      <c r="C6960" s="21">
        <f t="shared" si="434"/>
        <v>44545</v>
      </c>
      <c r="H6960" s="101"/>
      <c r="K6960" s="98">
        <f t="shared" si="435"/>
        <v>0</v>
      </c>
      <c r="L6960" s="29"/>
    </row>
    <row r="6961" spans="1:12" x14ac:dyDescent="0.3">
      <c r="A6961" s="5" t="str">
        <f t="shared" si="432"/>
        <v>décembre</v>
      </c>
      <c r="B6961" s="4">
        <f t="shared" si="433"/>
        <v>50</v>
      </c>
      <c r="C6961" s="21">
        <f t="shared" si="434"/>
        <v>44546</v>
      </c>
      <c r="H6961" s="101"/>
      <c r="K6961" s="98">
        <f t="shared" si="435"/>
        <v>0</v>
      </c>
      <c r="L6961" s="29"/>
    </row>
    <row r="6962" spans="1:12" x14ac:dyDescent="0.3">
      <c r="A6962" s="5" t="str">
        <f t="shared" si="432"/>
        <v>décembre</v>
      </c>
      <c r="B6962" s="4">
        <f t="shared" si="433"/>
        <v>50</v>
      </c>
      <c r="C6962" s="21">
        <f t="shared" si="434"/>
        <v>44546</v>
      </c>
      <c r="H6962" s="101"/>
      <c r="K6962" s="98">
        <f t="shared" si="435"/>
        <v>0</v>
      </c>
      <c r="L6962" s="29"/>
    </row>
    <row r="6963" spans="1:12" x14ac:dyDescent="0.3">
      <c r="A6963" s="5" t="str">
        <f t="shared" si="432"/>
        <v>décembre</v>
      </c>
      <c r="B6963" s="4">
        <f t="shared" si="433"/>
        <v>50</v>
      </c>
      <c r="C6963" s="21">
        <f t="shared" si="434"/>
        <v>44546</v>
      </c>
      <c r="H6963" s="101"/>
      <c r="K6963" s="98">
        <f t="shared" si="435"/>
        <v>0</v>
      </c>
      <c r="L6963" s="29"/>
    </row>
    <row r="6964" spans="1:12" x14ac:dyDescent="0.3">
      <c r="A6964" s="5" t="str">
        <f t="shared" si="432"/>
        <v>décembre</v>
      </c>
      <c r="B6964" s="4">
        <f t="shared" si="433"/>
        <v>50</v>
      </c>
      <c r="C6964" s="21">
        <f t="shared" si="434"/>
        <v>44546</v>
      </c>
      <c r="H6964" s="101"/>
      <c r="K6964" s="98">
        <f t="shared" si="435"/>
        <v>0</v>
      </c>
      <c r="L6964" s="29"/>
    </row>
    <row r="6965" spans="1:12" x14ac:dyDescent="0.3">
      <c r="A6965" s="5" t="str">
        <f t="shared" si="432"/>
        <v>décembre</v>
      </c>
      <c r="B6965" s="4">
        <f t="shared" si="433"/>
        <v>50</v>
      </c>
      <c r="C6965" s="21">
        <f t="shared" si="434"/>
        <v>44546</v>
      </c>
      <c r="H6965" s="101"/>
      <c r="K6965" s="98">
        <f t="shared" si="435"/>
        <v>0</v>
      </c>
      <c r="L6965" s="29"/>
    </row>
    <row r="6966" spans="1:12" x14ac:dyDescent="0.3">
      <c r="A6966" s="5" t="str">
        <f t="shared" si="432"/>
        <v>décembre</v>
      </c>
      <c r="B6966" s="4">
        <f t="shared" si="433"/>
        <v>50</v>
      </c>
      <c r="C6966" s="21">
        <f t="shared" si="434"/>
        <v>44546</v>
      </c>
      <c r="H6966" s="101"/>
      <c r="K6966" s="98">
        <f t="shared" si="435"/>
        <v>0</v>
      </c>
      <c r="L6966" s="29"/>
    </row>
    <row r="6967" spans="1:12" x14ac:dyDescent="0.3">
      <c r="A6967" s="5" t="str">
        <f t="shared" si="432"/>
        <v>décembre</v>
      </c>
      <c r="B6967" s="4">
        <f t="shared" si="433"/>
        <v>50</v>
      </c>
      <c r="C6967" s="21">
        <f t="shared" si="434"/>
        <v>44546</v>
      </c>
      <c r="H6967" s="101"/>
      <c r="K6967" s="98">
        <f t="shared" si="435"/>
        <v>0</v>
      </c>
      <c r="L6967" s="29"/>
    </row>
    <row r="6968" spans="1:12" x14ac:dyDescent="0.3">
      <c r="A6968" s="5" t="str">
        <f t="shared" si="432"/>
        <v>décembre</v>
      </c>
      <c r="B6968" s="4">
        <f t="shared" si="433"/>
        <v>50</v>
      </c>
      <c r="C6968" s="21">
        <f t="shared" si="434"/>
        <v>44546</v>
      </c>
      <c r="H6968" s="101"/>
      <c r="K6968" s="98">
        <f t="shared" si="435"/>
        <v>0</v>
      </c>
      <c r="L6968" s="29"/>
    </row>
    <row r="6969" spans="1:12" x14ac:dyDescent="0.3">
      <c r="A6969" s="5" t="str">
        <f t="shared" si="432"/>
        <v>décembre</v>
      </c>
      <c r="B6969" s="4">
        <f t="shared" si="433"/>
        <v>50</v>
      </c>
      <c r="C6969" s="21">
        <f t="shared" si="434"/>
        <v>44546</v>
      </c>
      <c r="H6969" s="101"/>
      <c r="K6969" s="98">
        <f t="shared" si="435"/>
        <v>0</v>
      </c>
      <c r="L6969" s="29"/>
    </row>
    <row r="6970" spans="1:12" x14ac:dyDescent="0.3">
      <c r="A6970" s="5" t="str">
        <f t="shared" si="432"/>
        <v>décembre</v>
      </c>
      <c r="B6970" s="4">
        <f t="shared" si="433"/>
        <v>50</v>
      </c>
      <c r="C6970" s="21">
        <f t="shared" si="434"/>
        <v>44546</v>
      </c>
      <c r="H6970" s="101"/>
      <c r="K6970" s="98">
        <f t="shared" si="435"/>
        <v>0</v>
      </c>
      <c r="L6970" s="29"/>
    </row>
    <row r="6971" spans="1:12" x14ac:dyDescent="0.3">
      <c r="A6971" s="5" t="str">
        <f t="shared" si="432"/>
        <v>décembre</v>
      </c>
      <c r="B6971" s="4">
        <f t="shared" si="433"/>
        <v>50</v>
      </c>
      <c r="C6971" s="21">
        <f t="shared" si="434"/>
        <v>44546</v>
      </c>
      <c r="H6971" s="101"/>
      <c r="K6971" s="98">
        <f t="shared" si="435"/>
        <v>0</v>
      </c>
      <c r="L6971" s="29"/>
    </row>
    <row r="6972" spans="1:12" x14ac:dyDescent="0.3">
      <c r="A6972" s="5" t="str">
        <f t="shared" si="432"/>
        <v>décembre</v>
      </c>
      <c r="B6972" s="4">
        <f t="shared" si="433"/>
        <v>50</v>
      </c>
      <c r="C6972" s="21">
        <f t="shared" si="434"/>
        <v>44546</v>
      </c>
      <c r="H6972" s="101"/>
      <c r="K6972" s="98">
        <f t="shared" si="435"/>
        <v>0</v>
      </c>
      <c r="L6972" s="29"/>
    </row>
    <row r="6973" spans="1:12" x14ac:dyDescent="0.3">
      <c r="A6973" s="5" t="str">
        <f t="shared" si="432"/>
        <v>décembre</v>
      </c>
      <c r="B6973" s="4">
        <f t="shared" si="433"/>
        <v>50</v>
      </c>
      <c r="C6973" s="21">
        <f t="shared" si="434"/>
        <v>44546</v>
      </c>
      <c r="H6973" s="101"/>
      <c r="K6973" s="98">
        <f t="shared" si="435"/>
        <v>0</v>
      </c>
      <c r="L6973" s="29"/>
    </row>
    <row r="6974" spans="1:12" x14ac:dyDescent="0.3">
      <c r="A6974" s="5" t="str">
        <f t="shared" si="432"/>
        <v>décembre</v>
      </c>
      <c r="B6974" s="4">
        <f t="shared" si="433"/>
        <v>50</v>
      </c>
      <c r="C6974" s="21">
        <f t="shared" si="434"/>
        <v>44546</v>
      </c>
      <c r="H6974" s="101"/>
      <c r="K6974" s="98">
        <f t="shared" si="435"/>
        <v>0</v>
      </c>
      <c r="L6974" s="29"/>
    </row>
    <row r="6975" spans="1:12" x14ac:dyDescent="0.3">
      <c r="A6975" s="5" t="str">
        <f t="shared" si="432"/>
        <v>décembre</v>
      </c>
      <c r="B6975" s="4">
        <f t="shared" si="433"/>
        <v>50</v>
      </c>
      <c r="C6975" s="21">
        <f t="shared" si="434"/>
        <v>44546</v>
      </c>
      <c r="H6975" s="101"/>
      <c r="K6975" s="98">
        <f t="shared" si="435"/>
        <v>0</v>
      </c>
      <c r="L6975" s="29"/>
    </row>
    <row r="6976" spans="1:12" x14ac:dyDescent="0.3">
      <c r="A6976" s="5" t="str">
        <f t="shared" si="432"/>
        <v>décembre</v>
      </c>
      <c r="B6976" s="4">
        <f t="shared" si="433"/>
        <v>50</v>
      </c>
      <c r="C6976" s="21">
        <f t="shared" si="434"/>
        <v>44546</v>
      </c>
      <c r="H6976" s="101"/>
      <c r="K6976" s="98">
        <f t="shared" si="435"/>
        <v>0</v>
      </c>
      <c r="L6976" s="29"/>
    </row>
    <row r="6977" spans="1:12" x14ac:dyDescent="0.3">
      <c r="A6977" s="5" t="str">
        <f t="shared" si="432"/>
        <v>décembre</v>
      </c>
      <c r="B6977" s="4">
        <f t="shared" si="433"/>
        <v>50</v>
      </c>
      <c r="C6977" s="21">
        <f t="shared" si="434"/>
        <v>44546</v>
      </c>
      <c r="H6977" s="101"/>
      <c r="K6977" s="98">
        <f t="shared" si="435"/>
        <v>0</v>
      </c>
      <c r="L6977" s="29"/>
    </row>
    <row r="6978" spans="1:12" x14ac:dyDescent="0.3">
      <c r="A6978" s="5" t="str">
        <f t="shared" si="432"/>
        <v>décembre</v>
      </c>
      <c r="B6978" s="4">
        <f t="shared" si="433"/>
        <v>50</v>
      </c>
      <c r="C6978" s="21">
        <f t="shared" si="434"/>
        <v>44546</v>
      </c>
      <c r="H6978" s="101"/>
      <c r="K6978" s="98">
        <f t="shared" si="435"/>
        <v>0</v>
      </c>
      <c r="L6978" s="29"/>
    </row>
    <row r="6979" spans="1:12" x14ac:dyDescent="0.3">
      <c r="A6979" s="5" t="str">
        <f t="shared" si="432"/>
        <v>décembre</v>
      </c>
      <c r="B6979" s="4">
        <f t="shared" si="433"/>
        <v>50</v>
      </c>
      <c r="C6979" s="21">
        <f t="shared" si="434"/>
        <v>44546</v>
      </c>
      <c r="H6979" s="101"/>
      <c r="K6979" s="98">
        <f t="shared" si="435"/>
        <v>0</v>
      </c>
      <c r="L6979" s="29"/>
    </row>
    <row r="6980" spans="1:12" x14ac:dyDescent="0.3">
      <c r="A6980" s="5" t="str">
        <f t="shared" ref="A6980:A7043" si="436">TEXT(30*MONTH(C6980),"mmmm")</f>
        <v>décembre</v>
      </c>
      <c r="B6980" s="4">
        <f t="shared" ref="B6980:B7043" si="437">_xlfn.ISOWEEKNUM(C6980)</f>
        <v>50</v>
      </c>
      <c r="C6980" s="21">
        <f t="shared" ref="C6980:C7043" si="438">WORKDAY(INT((ROW()-1)/20)+"01/01/2021",1)</f>
        <v>44546</v>
      </c>
      <c r="H6980" s="101"/>
      <c r="K6980" s="98">
        <f t="shared" ref="K6980:K7043" si="439">IFERROR((I6980-J6980)/J6980,0)</f>
        <v>0</v>
      </c>
      <c r="L6980" s="29"/>
    </row>
    <row r="6981" spans="1:12" x14ac:dyDescent="0.3">
      <c r="A6981" s="5" t="str">
        <f t="shared" si="436"/>
        <v>décembre</v>
      </c>
      <c r="B6981" s="4">
        <f t="shared" si="437"/>
        <v>50</v>
      </c>
      <c r="C6981" s="21">
        <f t="shared" si="438"/>
        <v>44547</v>
      </c>
      <c r="H6981" s="101"/>
      <c r="K6981" s="98">
        <f t="shared" si="439"/>
        <v>0</v>
      </c>
      <c r="L6981" s="29"/>
    </row>
    <row r="6982" spans="1:12" x14ac:dyDescent="0.3">
      <c r="A6982" s="5" t="str">
        <f t="shared" si="436"/>
        <v>décembre</v>
      </c>
      <c r="B6982" s="4">
        <f t="shared" si="437"/>
        <v>50</v>
      </c>
      <c r="C6982" s="21">
        <f t="shared" si="438"/>
        <v>44547</v>
      </c>
      <c r="H6982" s="101"/>
      <c r="K6982" s="98">
        <f t="shared" si="439"/>
        <v>0</v>
      </c>
      <c r="L6982" s="29"/>
    </row>
    <row r="6983" spans="1:12" x14ac:dyDescent="0.3">
      <c r="A6983" s="5" t="str">
        <f t="shared" si="436"/>
        <v>décembre</v>
      </c>
      <c r="B6983" s="4">
        <f t="shared" si="437"/>
        <v>50</v>
      </c>
      <c r="C6983" s="21">
        <f t="shared" si="438"/>
        <v>44547</v>
      </c>
      <c r="H6983" s="101"/>
      <c r="K6983" s="98">
        <f t="shared" si="439"/>
        <v>0</v>
      </c>
      <c r="L6983" s="29"/>
    </row>
    <row r="6984" spans="1:12" x14ac:dyDescent="0.3">
      <c r="A6984" s="5" t="str">
        <f t="shared" si="436"/>
        <v>décembre</v>
      </c>
      <c r="B6984" s="4">
        <f t="shared" si="437"/>
        <v>50</v>
      </c>
      <c r="C6984" s="21">
        <f t="shared" si="438"/>
        <v>44547</v>
      </c>
      <c r="H6984" s="101"/>
      <c r="K6984" s="98">
        <f t="shared" si="439"/>
        <v>0</v>
      </c>
      <c r="L6984" s="29"/>
    </row>
    <row r="6985" spans="1:12" x14ac:dyDescent="0.3">
      <c r="A6985" s="5" t="str">
        <f t="shared" si="436"/>
        <v>décembre</v>
      </c>
      <c r="B6985" s="4">
        <f t="shared" si="437"/>
        <v>50</v>
      </c>
      <c r="C6985" s="21">
        <f t="shared" si="438"/>
        <v>44547</v>
      </c>
      <c r="H6985" s="101"/>
      <c r="K6985" s="98">
        <f t="shared" si="439"/>
        <v>0</v>
      </c>
      <c r="L6985" s="29"/>
    </row>
    <row r="6986" spans="1:12" x14ac:dyDescent="0.3">
      <c r="A6986" s="5" t="str">
        <f t="shared" si="436"/>
        <v>décembre</v>
      </c>
      <c r="B6986" s="4">
        <f t="shared" si="437"/>
        <v>50</v>
      </c>
      <c r="C6986" s="21">
        <f t="shared" si="438"/>
        <v>44547</v>
      </c>
      <c r="H6986" s="101"/>
      <c r="K6986" s="98">
        <f t="shared" si="439"/>
        <v>0</v>
      </c>
      <c r="L6986" s="29"/>
    </row>
    <row r="6987" spans="1:12" x14ac:dyDescent="0.3">
      <c r="A6987" s="5" t="str">
        <f t="shared" si="436"/>
        <v>décembre</v>
      </c>
      <c r="B6987" s="4">
        <f t="shared" si="437"/>
        <v>50</v>
      </c>
      <c r="C6987" s="21">
        <f t="shared" si="438"/>
        <v>44547</v>
      </c>
      <c r="H6987" s="101"/>
      <c r="K6987" s="98">
        <f t="shared" si="439"/>
        <v>0</v>
      </c>
      <c r="L6987" s="29"/>
    </row>
    <row r="6988" spans="1:12" x14ac:dyDescent="0.3">
      <c r="A6988" s="5" t="str">
        <f t="shared" si="436"/>
        <v>décembre</v>
      </c>
      <c r="B6988" s="4">
        <f t="shared" si="437"/>
        <v>50</v>
      </c>
      <c r="C6988" s="21">
        <f t="shared" si="438"/>
        <v>44547</v>
      </c>
      <c r="H6988" s="101"/>
      <c r="K6988" s="98">
        <f t="shared" si="439"/>
        <v>0</v>
      </c>
      <c r="L6988" s="29"/>
    </row>
    <row r="6989" spans="1:12" x14ac:dyDescent="0.3">
      <c r="A6989" s="5" t="str">
        <f t="shared" si="436"/>
        <v>décembre</v>
      </c>
      <c r="B6989" s="4">
        <f t="shared" si="437"/>
        <v>50</v>
      </c>
      <c r="C6989" s="21">
        <f t="shared" si="438"/>
        <v>44547</v>
      </c>
      <c r="H6989" s="101"/>
      <c r="K6989" s="98">
        <f t="shared" si="439"/>
        <v>0</v>
      </c>
      <c r="L6989" s="29"/>
    </row>
    <row r="6990" spans="1:12" x14ac:dyDescent="0.3">
      <c r="A6990" s="5" t="str">
        <f t="shared" si="436"/>
        <v>décembre</v>
      </c>
      <c r="B6990" s="4">
        <f t="shared" si="437"/>
        <v>50</v>
      </c>
      <c r="C6990" s="21">
        <f t="shared" si="438"/>
        <v>44547</v>
      </c>
      <c r="H6990" s="101"/>
      <c r="K6990" s="98">
        <f t="shared" si="439"/>
        <v>0</v>
      </c>
      <c r="L6990" s="29"/>
    </row>
    <row r="6991" spans="1:12" x14ac:dyDescent="0.3">
      <c r="A6991" s="5" t="str">
        <f t="shared" si="436"/>
        <v>décembre</v>
      </c>
      <c r="B6991" s="4">
        <f t="shared" si="437"/>
        <v>50</v>
      </c>
      <c r="C6991" s="21">
        <f t="shared" si="438"/>
        <v>44547</v>
      </c>
      <c r="H6991" s="101"/>
      <c r="K6991" s="98">
        <f t="shared" si="439"/>
        <v>0</v>
      </c>
      <c r="L6991" s="29"/>
    </row>
    <row r="6992" spans="1:12" x14ac:dyDescent="0.3">
      <c r="A6992" s="5" t="str">
        <f t="shared" si="436"/>
        <v>décembre</v>
      </c>
      <c r="B6992" s="4">
        <f t="shared" si="437"/>
        <v>50</v>
      </c>
      <c r="C6992" s="21">
        <f t="shared" si="438"/>
        <v>44547</v>
      </c>
      <c r="H6992" s="101"/>
      <c r="K6992" s="98">
        <f t="shared" si="439"/>
        <v>0</v>
      </c>
      <c r="L6992" s="29"/>
    </row>
    <row r="6993" spans="1:12" x14ac:dyDescent="0.3">
      <c r="A6993" s="5" t="str">
        <f t="shared" si="436"/>
        <v>décembre</v>
      </c>
      <c r="B6993" s="4">
        <f t="shared" si="437"/>
        <v>50</v>
      </c>
      <c r="C6993" s="21">
        <f t="shared" si="438"/>
        <v>44547</v>
      </c>
      <c r="H6993" s="101"/>
      <c r="K6993" s="98">
        <f t="shared" si="439"/>
        <v>0</v>
      </c>
      <c r="L6993" s="29"/>
    </row>
    <row r="6994" spans="1:12" x14ac:dyDescent="0.3">
      <c r="A6994" s="5" t="str">
        <f t="shared" si="436"/>
        <v>décembre</v>
      </c>
      <c r="B6994" s="4">
        <f t="shared" si="437"/>
        <v>50</v>
      </c>
      <c r="C6994" s="21">
        <f t="shared" si="438"/>
        <v>44547</v>
      </c>
      <c r="H6994" s="101"/>
      <c r="K6994" s="98">
        <f t="shared" si="439"/>
        <v>0</v>
      </c>
      <c r="L6994" s="29"/>
    </row>
    <row r="6995" spans="1:12" x14ac:dyDescent="0.3">
      <c r="A6995" s="5" t="str">
        <f t="shared" si="436"/>
        <v>décembre</v>
      </c>
      <c r="B6995" s="4">
        <f t="shared" si="437"/>
        <v>50</v>
      </c>
      <c r="C6995" s="21">
        <f t="shared" si="438"/>
        <v>44547</v>
      </c>
      <c r="H6995" s="101"/>
      <c r="K6995" s="98">
        <f t="shared" si="439"/>
        <v>0</v>
      </c>
      <c r="L6995" s="29"/>
    </row>
    <row r="6996" spans="1:12" x14ac:dyDescent="0.3">
      <c r="A6996" s="5" t="str">
        <f t="shared" si="436"/>
        <v>décembre</v>
      </c>
      <c r="B6996" s="4">
        <f t="shared" si="437"/>
        <v>50</v>
      </c>
      <c r="C6996" s="21">
        <f t="shared" si="438"/>
        <v>44547</v>
      </c>
      <c r="H6996" s="101"/>
      <c r="K6996" s="98">
        <f t="shared" si="439"/>
        <v>0</v>
      </c>
      <c r="L6996" s="29"/>
    </row>
    <row r="6997" spans="1:12" x14ac:dyDescent="0.3">
      <c r="A6997" s="5" t="str">
        <f t="shared" si="436"/>
        <v>décembre</v>
      </c>
      <c r="B6997" s="4">
        <f t="shared" si="437"/>
        <v>50</v>
      </c>
      <c r="C6997" s="21">
        <f t="shared" si="438"/>
        <v>44547</v>
      </c>
      <c r="H6997" s="101"/>
      <c r="K6997" s="98">
        <f t="shared" si="439"/>
        <v>0</v>
      </c>
      <c r="L6997" s="29"/>
    </row>
    <row r="6998" spans="1:12" x14ac:dyDescent="0.3">
      <c r="A6998" s="5" t="str">
        <f t="shared" si="436"/>
        <v>décembre</v>
      </c>
      <c r="B6998" s="4">
        <f t="shared" si="437"/>
        <v>50</v>
      </c>
      <c r="C6998" s="21">
        <f t="shared" si="438"/>
        <v>44547</v>
      </c>
      <c r="H6998" s="101"/>
      <c r="K6998" s="98">
        <f t="shared" si="439"/>
        <v>0</v>
      </c>
      <c r="L6998" s="29"/>
    </row>
    <row r="6999" spans="1:12" x14ac:dyDescent="0.3">
      <c r="A6999" s="5" t="str">
        <f t="shared" si="436"/>
        <v>décembre</v>
      </c>
      <c r="B6999" s="4">
        <f t="shared" si="437"/>
        <v>50</v>
      </c>
      <c r="C6999" s="21">
        <f t="shared" si="438"/>
        <v>44547</v>
      </c>
      <c r="H6999" s="101"/>
      <c r="K6999" s="98">
        <f t="shared" si="439"/>
        <v>0</v>
      </c>
      <c r="L6999" s="29"/>
    </row>
    <row r="7000" spans="1:12" x14ac:dyDescent="0.3">
      <c r="A7000" s="5" t="str">
        <f t="shared" si="436"/>
        <v>décembre</v>
      </c>
      <c r="B7000" s="4">
        <f t="shared" si="437"/>
        <v>50</v>
      </c>
      <c r="C7000" s="21">
        <f t="shared" si="438"/>
        <v>44547</v>
      </c>
      <c r="H7000" s="101"/>
      <c r="K7000" s="98">
        <f t="shared" si="439"/>
        <v>0</v>
      </c>
      <c r="L7000" s="29"/>
    </row>
    <row r="7001" spans="1:12" x14ac:dyDescent="0.3">
      <c r="A7001" s="5" t="str">
        <f t="shared" si="436"/>
        <v>décembre</v>
      </c>
      <c r="B7001" s="4">
        <f t="shared" si="437"/>
        <v>51</v>
      </c>
      <c r="C7001" s="21">
        <f t="shared" si="438"/>
        <v>44550</v>
      </c>
      <c r="H7001" s="101"/>
      <c r="K7001" s="98">
        <f t="shared" si="439"/>
        <v>0</v>
      </c>
      <c r="L7001" s="29"/>
    </row>
    <row r="7002" spans="1:12" x14ac:dyDescent="0.3">
      <c r="A7002" s="5" t="str">
        <f t="shared" si="436"/>
        <v>décembre</v>
      </c>
      <c r="B7002" s="4">
        <f t="shared" si="437"/>
        <v>51</v>
      </c>
      <c r="C7002" s="21">
        <f t="shared" si="438"/>
        <v>44550</v>
      </c>
      <c r="H7002" s="101"/>
      <c r="K7002" s="98">
        <f t="shared" si="439"/>
        <v>0</v>
      </c>
      <c r="L7002" s="29"/>
    </row>
    <row r="7003" spans="1:12" x14ac:dyDescent="0.3">
      <c r="A7003" s="5" t="str">
        <f t="shared" si="436"/>
        <v>décembre</v>
      </c>
      <c r="B7003" s="4">
        <f t="shared" si="437"/>
        <v>51</v>
      </c>
      <c r="C7003" s="21">
        <f t="shared" si="438"/>
        <v>44550</v>
      </c>
      <c r="H7003" s="101"/>
      <c r="K7003" s="98">
        <f t="shared" si="439"/>
        <v>0</v>
      </c>
      <c r="L7003" s="29"/>
    </row>
    <row r="7004" spans="1:12" x14ac:dyDescent="0.3">
      <c r="A7004" s="5" t="str">
        <f t="shared" si="436"/>
        <v>décembre</v>
      </c>
      <c r="B7004" s="4">
        <f t="shared" si="437"/>
        <v>51</v>
      </c>
      <c r="C7004" s="21">
        <f t="shared" si="438"/>
        <v>44550</v>
      </c>
      <c r="H7004" s="101"/>
      <c r="K7004" s="98">
        <f t="shared" si="439"/>
        <v>0</v>
      </c>
      <c r="L7004" s="29"/>
    </row>
    <row r="7005" spans="1:12" x14ac:dyDescent="0.3">
      <c r="A7005" s="5" t="str">
        <f t="shared" si="436"/>
        <v>décembre</v>
      </c>
      <c r="B7005" s="4">
        <f t="shared" si="437"/>
        <v>51</v>
      </c>
      <c r="C7005" s="21">
        <f t="shared" si="438"/>
        <v>44550</v>
      </c>
      <c r="H7005" s="101"/>
      <c r="K7005" s="98">
        <f t="shared" si="439"/>
        <v>0</v>
      </c>
      <c r="L7005" s="29"/>
    </row>
    <row r="7006" spans="1:12" x14ac:dyDescent="0.3">
      <c r="A7006" s="5" t="str">
        <f t="shared" si="436"/>
        <v>décembre</v>
      </c>
      <c r="B7006" s="4">
        <f t="shared" si="437"/>
        <v>51</v>
      </c>
      <c r="C7006" s="21">
        <f t="shared" si="438"/>
        <v>44550</v>
      </c>
      <c r="H7006" s="101"/>
      <c r="K7006" s="98">
        <f t="shared" si="439"/>
        <v>0</v>
      </c>
      <c r="L7006" s="29"/>
    </row>
    <row r="7007" spans="1:12" x14ac:dyDescent="0.3">
      <c r="A7007" s="5" t="str">
        <f t="shared" si="436"/>
        <v>décembre</v>
      </c>
      <c r="B7007" s="4">
        <f t="shared" si="437"/>
        <v>51</v>
      </c>
      <c r="C7007" s="21">
        <f t="shared" si="438"/>
        <v>44550</v>
      </c>
      <c r="H7007" s="101"/>
      <c r="K7007" s="98">
        <f t="shared" si="439"/>
        <v>0</v>
      </c>
      <c r="L7007" s="29"/>
    </row>
    <row r="7008" spans="1:12" x14ac:dyDescent="0.3">
      <c r="A7008" s="5" t="str">
        <f t="shared" si="436"/>
        <v>décembre</v>
      </c>
      <c r="B7008" s="4">
        <f t="shared" si="437"/>
        <v>51</v>
      </c>
      <c r="C7008" s="21">
        <f t="shared" si="438"/>
        <v>44550</v>
      </c>
      <c r="H7008" s="101"/>
      <c r="K7008" s="98">
        <f t="shared" si="439"/>
        <v>0</v>
      </c>
      <c r="L7008" s="29"/>
    </row>
    <row r="7009" spans="1:12" x14ac:dyDescent="0.3">
      <c r="A7009" s="5" t="str">
        <f t="shared" si="436"/>
        <v>décembre</v>
      </c>
      <c r="B7009" s="4">
        <f t="shared" si="437"/>
        <v>51</v>
      </c>
      <c r="C7009" s="21">
        <f t="shared" si="438"/>
        <v>44550</v>
      </c>
      <c r="H7009" s="101"/>
      <c r="K7009" s="98">
        <f t="shared" si="439"/>
        <v>0</v>
      </c>
      <c r="L7009" s="29"/>
    </row>
    <row r="7010" spans="1:12" x14ac:dyDescent="0.3">
      <c r="A7010" s="5" t="str">
        <f t="shared" si="436"/>
        <v>décembre</v>
      </c>
      <c r="B7010" s="4">
        <f t="shared" si="437"/>
        <v>51</v>
      </c>
      <c r="C7010" s="21">
        <f t="shared" si="438"/>
        <v>44550</v>
      </c>
      <c r="H7010" s="101"/>
      <c r="K7010" s="98">
        <f t="shared" si="439"/>
        <v>0</v>
      </c>
      <c r="L7010" s="29"/>
    </row>
    <row r="7011" spans="1:12" x14ac:dyDescent="0.3">
      <c r="A7011" s="5" t="str">
        <f t="shared" si="436"/>
        <v>décembre</v>
      </c>
      <c r="B7011" s="4">
        <f t="shared" si="437"/>
        <v>51</v>
      </c>
      <c r="C7011" s="21">
        <f t="shared" si="438"/>
        <v>44550</v>
      </c>
      <c r="H7011" s="101"/>
      <c r="K7011" s="98">
        <f t="shared" si="439"/>
        <v>0</v>
      </c>
      <c r="L7011" s="29"/>
    </row>
    <row r="7012" spans="1:12" x14ac:dyDescent="0.3">
      <c r="A7012" s="5" t="str">
        <f t="shared" si="436"/>
        <v>décembre</v>
      </c>
      <c r="B7012" s="4">
        <f t="shared" si="437"/>
        <v>51</v>
      </c>
      <c r="C7012" s="21">
        <f t="shared" si="438"/>
        <v>44550</v>
      </c>
      <c r="H7012" s="101"/>
      <c r="K7012" s="98">
        <f t="shared" si="439"/>
        <v>0</v>
      </c>
      <c r="L7012" s="29"/>
    </row>
    <row r="7013" spans="1:12" x14ac:dyDescent="0.3">
      <c r="A7013" s="5" t="str">
        <f t="shared" si="436"/>
        <v>décembre</v>
      </c>
      <c r="B7013" s="4">
        <f t="shared" si="437"/>
        <v>51</v>
      </c>
      <c r="C7013" s="21">
        <f t="shared" si="438"/>
        <v>44550</v>
      </c>
      <c r="H7013" s="101"/>
      <c r="K7013" s="98">
        <f t="shared" si="439"/>
        <v>0</v>
      </c>
      <c r="L7013" s="29"/>
    </row>
    <row r="7014" spans="1:12" x14ac:dyDescent="0.3">
      <c r="A7014" s="5" t="str">
        <f t="shared" si="436"/>
        <v>décembre</v>
      </c>
      <c r="B7014" s="4">
        <f t="shared" si="437"/>
        <v>51</v>
      </c>
      <c r="C7014" s="21">
        <f t="shared" si="438"/>
        <v>44550</v>
      </c>
      <c r="H7014" s="101"/>
      <c r="K7014" s="98">
        <f t="shared" si="439"/>
        <v>0</v>
      </c>
      <c r="L7014" s="29"/>
    </row>
    <row r="7015" spans="1:12" x14ac:dyDescent="0.3">
      <c r="A7015" s="5" t="str">
        <f t="shared" si="436"/>
        <v>décembre</v>
      </c>
      <c r="B7015" s="4">
        <f t="shared" si="437"/>
        <v>51</v>
      </c>
      <c r="C7015" s="21">
        <f t="shared" si="438"/>
        <v>44550</v>
      </c>
      <c r="H7015" s="101"/>
      <c r="K7015" s="98">
        <f t="shared" si="439"/>
        <v>0</v>
      </c>
      <c r="L7015" s="29"/>
    </row>
    <row r="7016" spans="1:12" x14ac:dyDescent="0.3">
      <c r="A7016" s="5" t="str">
        <f t="shared" si="436"/>
        <v>décembre</v>
      </c>
      <c r="B7016" s="4">
        <f t="shared" si="437"/>
        <v>51</v>
      </c>
      <c r="C7016" s="21">
        <f t="shared" si="438"/>
        <v>44550</v>
      </c>
      <c r="H7016" s="101"/>
      <c r="K7016" s="98">
        <f t="shared" si="439"/>
        <v>0</v>
      </c>
      <c r="L7016" s="29"/>
    </row>
    <row r="7017" spans="1:12" x14ac:dyDescent="0.3">
      <c r="A7017" s="5" t="str">
        <f t="shared" si="436"/>
        <v>décembre</v>
      </c>
      <c r="B7017" s="4">
        <f t="shared" si="437"/>
        <v>51</v>
      </c>
      <c r="C7017" s="21">
        <f t="shared" si="438"/>
        <v>44550</v>
      </c>
      <c r="H7017" s="101"/>
      <c r="K7017" s="98">
        <f t="shared" si="439"/>
        <v>0</v>
      </c>
      <c r="L7017" s="29"/>
    </row>
    <row r="7018" spans="1:12" x14ac:dyDescent="0.3">
      <c r="A7018" s="5" t="str">
        <f t="shared" si="436"/>
        <v>décembre</v>
      </c>
      <c r="B7018" s="4">
        <f t="shared" si="437"/>
        <v>51</v>
      </c>
      <c r="C7018" s="21">
        <f t="shared" si="438"/>
        <v>44550</v>
      </c>
      <c r="H7018" s="101"/>
      <c r="K7018" s="98">
        <f t="shared" si="439"/>
        <v>0</v>
      </c>
      <c r="L7018" s="29"/>
    </row>
    <row r="7019" spans="1:12" x14ac:dyDescent="0.3">
      <c r="A7019" s="5" t="str">
        <f t="shared" si="436"/>
        <v>décembre</v>
      </c>
      <c r="B7019" s="4">
        <f t="shared" si="437"/>
        <v>51</v>
      </c>
      <c r="C7019" s="21">
        <f t="shared" si="438"/>
        <v>44550</v>
      </c>
      <c r="H7019" s="101"/>
      <c r="K7019" s="98">
        <f t="shared" si="439"/>
        <v>0</v>
      </c>
      <c r="L7019" s="29"/>
    </row>
    <row r="7020" spans="1:12" x14ac:dyDescent="0.3">
      <c r="A7020" s="5" t="str">
        <f t="shared" si="436"/>
        <v>décembre</v>
      </c>
      <c r="B7020" s="4">
        <f t="shared" si="437"/>
        <v>51</v>
      </c>
      <c r="C7020" s="21">
        <f t="shared" si="438"/>
        <v>44550</v>
      </c>
      <c r="H7020" s="101"/>
      <c r="K7020" s="98">
        <f t="shared" si="439"/>
        <v>0</v>
      </c>
      <c r="L7020" s="29"/>
    </row>
    <row r="7021" spans="1:12" x14ac:dyDescent="0.3">
      <c r="A7021" s="5" t="str">
        <f t="shared" si="436"/>
        <v>décembre</v>
      </c>
      <c r="B7021" s="4">
        <f t="shared" si="437"/>
        <v>51</v>
      </c>
      <c r="C7021" s="21">
        <f t="shared" si="438"/>
        <v>44550</v>
      </c>
      <c r="H7021" s="101"/>
      <c r="K7021" s="98">
        <f t="shared" si="439"/>
        <v>0</v>
      </c>
      <c r="L7021" s="29"/>
    </row>
    <row r="7022" spans="1:12" x14ac:dyDescent="0.3">
      <c r="A7022" s="5" t="str">
        <f t="shared" si="436"/>
        <v>décembre</v>
      </c>
      <c r="B7022" s="4">
        <f t="shared" si="437"/>
        <v>51</v>
      </c>
      <c r="C7022" s="21">
        <f t="shared" si="438"/>
        <v>44550</v>
      </c>
      <c r="H7022" s="101"/>
      <c r="K7022" s="98">
        <f t="shared" si="439"/>
        <v>0</v>
      </c>
      <c r="L7022" s="29"/>
    </row>
    <row r="7023" spans="1:12" x14ac:dyDescent="0.3">
      <c r="A7023" s="5" t="str">
        <f t="shared" si="436"/>
        <v>décembre</v>
      </c>
      <c r="B7023" s="4">
        <f t="shared" si="437"/>
        <v>51</v>
      </c>
      <c r="C7023" s="21">
        <f t="shared" si="438"/>
        <v>44550</v>
      </c>
      <c r="H7023" s="101"/>
      <c r="K7023" s="98">
        <f t="shared" si="439"/>
        <v>0</v>
      </c>
      <c r="L7023" s="29"/>
    </row>
    <row r="7024" spans="1:12" x14ac:dyDescent="0.3">
      <c r="A7024" s="5" t="str">
        <f t="shared" si="436"/>
        <v>décembre</v>
      </c>
      <c r="B7024" s="4">
        <f t="shared" si="437"/>
        <v>51</v>
      </c>
      <c r="C7024" s="21">
        <f t="shared" si="438"/>
        <v>44550</v>
      </c>
      <c r="H7024" s="101"/>
      <c r="K7024" s="98">
        <f t="shared" si="439"/>
        <v>0</v>
      </c>
      <c r="L7024" s="29"/>
    </row>
    <row r="7025" spans="1:12" x14ac:dyDescent="0.3">
      <c r="A7025" s="5" t="str">
        <f t="shared" si="436"/>
        <v>décembre</v>
      </c>
      <c r="B7025" s="4">
        <f t="shared" si="437"/>
        <v>51</v>
      </c>
      <c r="C7025" s="21">
        <f t="shared" si="438"/>
        <v>44550</v>
      </c>
      <c r="H7025" s="101"/>
      <c r="K7025" s="98">
        <f t="shared" si="439"/>
        <v>0</v>
      </c>
      <c r="L7025" s="29"/>
    </row>
    <row r="7026" spans="1:12" x14ac:dyDescent="0.3">
      <c r="A7026" s="5" t="str">
        <f t="shared" si="436"/>
        <v>décembre</v>
      </c>
      <c r="B7026" s="4">
        <f t="shared" si="437"/>
        <v>51</v>
      </c>
      <c r="C7026" s="21">
        <f t="shared" si="438"/>
        <v>44550</v>
      </c>
      <c r="H7026" s="101"/>
      <c r="K7026" s="98">
        <f t="shared" si="439"/>
        <v>0</v>
      </c>
      <c r="L7026" s="29"/>
    </row>
    <row r="7027" spans="1:12" x14ac:dyDescent="0.3">
      <c r="A7027" s="5" t="str">
        <f t="shared" si="436"/>
        <v>décembre</v>
      </c>
      <c r="B7027" s="4">
        <f t="shared" si="437"/>
        <v>51</v>
      </c>
      <c r="C7027" s="21">
        <f t="shared" si="438"/>
        <v>44550</v>
      </c>
      <c r="H7027" s="101"/>
      <c r="K7027" s="98">
        <f t="shared" si="439"/>
        <v>0</v>
      </c>
      <c r="L7027" s="29"/>
    </row>
    <row r="7028" spans="1:12" x14ac:dyDescent="0.3">
      <c r="A7028" s="5" t="str">
        <f t="shared" si="436"/>
        <v>décembre</v>
      </c>
      <c r="B7028" s="4">
        <f t="shared" si="437"/>
        <v>51</v>
      </c>
      <c r="C7028" s="21">
        <f t="shared" si="438"/>
        <v>44550</v>
      </c>
      <c r="H7028" s="101"/>
      <c r="K7028" s="98">
        <f t="shared" si="439"/>
        <v>0</v>
      </c>
      <c r="L7028" s="29"/>
    </row>
    <row r="7029" spans="1:12" x14ac:dyDescent="0.3">
      <c r="A7029" s="5" t="str">
        <f t="shared" si="436"/>
        <v>décembre</v>
      </c>
      <c r="B7029" s="4">
        <f t="shared" si="437"/>
        <v>51</v>
      </c>
      <c r="C7029" s="21">
        <f t="shared" si="438"/>
        <v>44550</v>
      </c>
      <c r="H7029" s="101"/>
      <c r="K7029" s="98">
        <f t="shared" si="439"/>
        <v>0</v>
      </c>
      <c r="L7029" s="29"/>
    </row>
    <row r="7030" spans="1:12" x14ac:dyDescent="0.3">
      <c r="A7030" s="5" t="str">
        <f t="shared" si="436"/>
        <v>décembre</v>
      </c>
      <c r="B7030" s="4">
        <f t="shared" si="437"/>
        <v>51</v>
      </c>
      <c r="C7030" s="21">
        <f t="shared" si="438"/>
        <v>44550</v>
      </c>
      <c r="H7030" s="101"/>
      <c r="K7030" s="98">
        <f t="shared" si="439"/>
        <v>0</v>
      </c>
      <c r="L7030" s="29"/>
    </row>
    <row r="7031" spans="1:12" x14ac:dyDescent="0.3">
      <c r="A7031" s="5" t="str">
        <f t="shared" si="436"/>
        <v>décembre</v>
      </c>
      <c r="B7031" s="4">
        <f t="shared" si="437"/>
        <v>51</v>
      </c>
      <c r="C7031" s="21">
        <f t="shared" si="438"/>
        <v>44550</v>
      </c>
      <c r="H7031" s="101"/>
      <c r="K7031" s="98">
        <f t="shared" si="439"/>
        <v>0</v>
      </c>
      <c r="L7031" s="29"/>
    </row>
    <row r="7032" spans="1:12" x14ac:dyDescent="0.3">
      <c r="A7032" s="5" t="str">
        <f t="shared" si="436"/>
        <v>décembre</v>
      </c>
      <c r="B7032" s="4">
        <f t="shared" si="437"/>
        <v>51</v>
      </c>
      <c r="C7032" s="21">
        <f t="shared" si="438"/>
        <v>44550</v>
      </c>
      <c r="H7032" s="101"/>
      <c r="K7032" s="98">
        <f t="shared" si="439"/>
        <v>0</v>
      </c>
      <c r="L7032" s="29"/>
    </row>
    <row r="7033" spans="1:12" x14ac:dyDescent="0.3">
      <c r="A7033" s="5" t="str">
        <f t="shared" si="436"/>
        <v>décembre</v>
      </c>
      <c r="B7033" s="4">
        <f t="shared" si="437"/>
        <v>51</v>
      </c>
      <c r="C7033" s="21">
        <f t="shared" si="438"/>
        <v>44550</v>
      </c>
      <c r="H7033" s="101"/>
      <c r="K7033" s="98">
        <f t="shared" si="439"/>
        <v>0</v>
      </c>
      <c r="L7033" s="29"/>
    </row>
    <row r="7034" spans="1:12" x14ac:dyDescent="0.3">
      <c r="A7034" s="5" t="str">
        <f t="shared" si="436"/>
        <v>décembre</v>
      </c>
      <c r="B7034" s="4">
        <f t="shared" si="437"/>
        <v>51</v>
      </c>
      <c r="C7034" s="21">
        <f t="shared" si="438"/>
        <v>44550</v>
      </c>
      <c r="H7034" s="101"/>
      <c r="K7034" s="98">
        <f t="shared" si="439"/>
        <v>0</v>
      </c>
      <c r="L7034" s="29"/>
    </row>
    <row r="7035" spans="1:12" x14ac:dyDescent="0.3">
      <c r="A7035" s="5" t="str">
        <f t="shared" si="436"/>
        <v>décembre</v>
      </c>
      <c r="B7035" s="4">
        <f t="shared" si="437"/>
        <v>51</v>
      </c>
      <c r="C7035" s="21">
        <f t="shared" si="438"/>
        <v>44550</v>
      </c>
      <c r="H7035" s="101"/>
      <c r="K7035" s="98">
        <f t="shared" si="439"/>
        <v>0</v>
      </c>
      <c r="L7035" s="29"/>
    </row>
    <row r="7036" spans="1:12" x14ac:dyDescent="0.3">
      <c r="A7036" s="5" t="str">
        <f t="shared" si="436"/>
        <v>décembre</v>
      </c>
      <c r="B7036" s="4">
        <f t="shared" si="437"/>
        <v>51</v>
      </c>
      <c r="C7036" s="21">
        <f t="shared" si="438"/>
        <v>44550</v>
      </c>
      <c r="H7036" s="101"/>
      <c r="K7036" s="98">
        <f t="shared" si="439"/>
        <v>0</v>
      </c>
      <c r="L7036" s="29"/>
    </row>
    <row r="7037" spans="1:12" x14ac:dyDescent="0.3">
      <c r="A7037" s="5" t="str">
        <f t="shared" si="436"/>
        <v>décembre</v>
      </c>
      <c r="B7037" s="4">
        <f t="shared" si="437"/>
        <v>51</v>
      </c>
      <c r="C7037" s="21">
        <f t="shared" si="438"/>
        <v>44550</v>
      </c>
      <c r="H7037" s="101"/>
      <c r="K7037" s="98">
        <f t="shared" si="439"/>
        <v>0</v>
      </c>
      <c r="L7037" s="29"/>
    </row>
    <row r="7038" spans="1:12" x14ac:dyDescent="0.3">
      <c r="A7038" s="5" t="str">
        <f t="shared" si="436"/>
        <v>décembre</v>
      </c>
      <c r="B7038" s="4">
        <f t="shared" si="437"/>
        <v>51</v>
      </c>
      <c r="C7038" s="21">
        <f t="shared" si="438"/>
        <v>44550</v>
      </c>
      <c r="H7038" s="101"/>
      <c r="K7038" s="98">
        <f t="shared" si="439"/>
        <v>0</v>
      </c>
      <c r="L7038" s="29"/>
    </row>
    <row r="7039" spans="1:12" x14ac:dyDescent="0.3">
      <c r="A7039" s="5" t="str">
        <f t="shared" si="436"/>
        <v>décembre</v>
      </c>
      <c r="B7039" s="4">
        <f t="shared" si="437"/>
        <v>51</v>
      </c>
      <c r="C7039" s="21">
        <f t="shared" si="438"/>
        <v>44550</v>
      </c>
      <c r="H7039" s="101"/>
      <c r="K7039" s="98">
        <f t="shared" si="439"/>
        <v>0</v>
      </c>
      <c r="L7039" s="29"/>
    </row>
    <row r="7040" spans="1:12" x14ac:dyDescent="0.3">
      <c r="A7040" s="5" t="str">
        <f t="shared" si="436"/>
        <v>décembre</v>
      </c>
      <c r="B7040" s="4">
        <f t="shared" si="437"/>
        <v>51</v>
      </c>
      <c r="C7040" s="21">
        <f t="shared" si="438"/>
        <v>44550</v>
      </c>
      <c r="H7040" s="101"/>
      <c r="K7040" s="98">
        <f t="shared" si="439"/>
        <v>0</v>
      </c>
      <c r="L7040" s="29"/>
    </row>
    <row r="7041" spans="1:12" x14ac:dyDescent="0.3">
      <c r="A7041" s="5" t="str">
        <f t="shared" si="436"/>
        <v>décembre</v>
      </c>
      <c r="B7041" s="4">
        <f t="shared" si="437"/>
        <v>51</v>
      </c>
      <c r="C7041" s="21">
        <f t="shared" si="438"/>
        <v>44550</v>
      </c>
      <c r="H7041" s="101"/>
      <c r="K7041" s="98">
        <f t="shared" si="439"/>
        <v>0</v>
      </c>
      <c r="L7041" s="29"/>
    </row>
    <row r="7042" spans="1:12" x14ac:dyDescent="0.3">
      <c r="A7042" s="5" t="str">
        <f t="shared" si="436"/>
        <v>décembre</v>
      </c>
      <c r="B7042" s="4">
        <f t="shared" si="437"/>
        <v>51</v>
      </c>
      <c r="C7042" s="21">
        <f t="shared" si="438"/>
        <v>44550</v>
      </c>
      <c r="H7042" s="101"/>
      <c r="K7042" s="98">
        <f t="shared" si="439"/>
        <v>0</v>
      </c>
      <c r="L7042" s="29"/>
    </row>
    <row r="7043" spans="1:12" x14ac:dyDescent="0.3">
      <c r="A7043" s="5" t="str">
        <f t="shared" si="436"/>
        <v>décembre</v>
      </c>
      <c r="B7043" s="4">
        <f t="shared" si="437"/>
        <v>51</v>
      </c>
      <c r="C7043" s="21">
        <f t="shared" si="438"/>
        <v>44550</v>
      </c>
      <c r="H7043" s="101"/>
      <c r="K7043" s="98">
        <f t="shared" si="439"/>
        <v>0</v>
      </c>
      <c r="L7043" s="29"/>
    </row>
    <row r="7044" spans="1:12" x14ac:dyDescent="0.3">
      <c r="A7044" s="5" t="str">
        <f t="shared" ref="A7044:A7107" si="440">TEXT(30*MONTH(C7044),"mmmm")</f>
        <v>décembre</v>
      </c>
      <c r="B7044" s="4">
        <f t="shared" ref="B7044:B7107" si="441">_xlfn.ISOWEEKNUM(C7044)</f>
        <v>51</v>
      </c>
      <c r="C7044" s="21">
        <f t="shared" ref="C7044:C7107" si="442">WORKDAY(INT((ROW()-1)/20)+"01/01/2021",1)</f>
        <v>44550</v>
      </c>
      <c r="H7044" s="101"/>
      <c r="K7044" s="98">
        <f t="shared" ref="K7044:K7107" si="443">IFERROR((I7044-J7044)/J7044,0)</f>
        <v>0</v>
      </c>
      <c r="L7044" s="29"/>
    </row>
    <row r="7045" spans="1:12" x14ac:dyDescent="0.3">
      <c r="A7045" s="5" t="str">
        <f t="shared" si="440"/>
        <v>décembre</v>
      </c>
      <c r="B7045" s="4">
        <f t="shared" si="441"/>
        <v>51</v>
      </c>
      <c r="C7045" s="21">
        <f t="shared" si="442"/>
        <v>44550</v>
      </c>
      <c r="H7045" s="101"/>
      <c r="K7045" s="98">
        <f t="shared" si="443"/>
        <v>0</v>
      </c>
      <c r="L7045" s="29"/>
    </row>
    <row r="7046" spans="1:12" x14ac:dyDescent="0.3">
      <c r="A7046" s="5" t="str">
        <f t="shared" si="440"/>
        <v>décembre</v>
      </c>
      <c r="B7046" s="4">
        <f t="shared" si="441"/>
        <v>51</v>
      </c>
      <c r="C7046" s="21">
        <f t="shared" si="442"/>
        <v>44550</v>
      </c>
      <c r="H7046" s="101"/>
      <c r="K7046" s="98">
        <f t="shared" si="443"/>
        <v>0</v>
      </c>
      <c r="L7046" s="29"/>
    </row>
    <row r="7047" spans="1:12" x14ac:dyDescent="0.3">
      <c r="A7047" s="5" t="str">
        <f t="shared" si="440"/>
        <v>décembre</v>
      </c>
      <c r="B7047" s="4">
        <f t="shared" si="441"/>
        <v>51</v>
      </c>
      <c r="C7047" s="21">
        <f t="shared" si="442"/>
        <v>44550</v>
      </c>
      <c r="H7047" s="101"/>
      <c r="K7047" s="98">
        <f t="shared" si="443"/>
        <v>0</v>
      </c>
      <c r="L7047" s="29"/>
    </row>
    <row r="7048" spans="1:12" x14ac:dyDescent="0.3">
      <c r="A7048" s="5" t="str">
        <f t="shared" si="440"/>
        <v>décembre</v>
      </c>
      <c r="B7048" s="4">
        <f t="shared" si="441"/>
        <v>51</v>
      </c>
      <c r="C7048" s="21">
        <f t="shared" si="442"/>
        <v>44550</v>
      </c>
      <c r="H7048" s="101"/>
      <c r="K7048" s="98">
        <f t="shared" si="443"/>
        <v>0</v>
      </c>
      <c r="L7048" s="29"/>
    </row>
    <row r="7049" spans="1:12" x14ac:dyDescent="0.3">
      <c r="A7049" s="5" t="str">
        <f t="shared" si="440"/>
        <v>décembre</v>
      </c>
      <c r="B7049" s="4">
        <f t="shared" si="441"/>
        <v>51</v>
      </c>
      <c r="C7049" s="21">
        <f t="shared" si="442"/>
        <v>44550</v>
      </c>
      <c r="H7049" s="101"/>
      <c r="K7049" s="98">
        <f t="shared" si="443"/>
        <v>0</v>
      </c>
      <c r="L7049" s="29"/>
    </row>
    <row r="7050" spans="1:12" x14ac:dyDescent="0.3">
      <c r="A7050" s="5" t="str">
        <f t="shared" si="440"/>
        <v>décembre</v>
      </c>
      <c r="B7050" s="4">
        <f t="shared" si="441"/>
        <v>51</v>
      </c>
      <c r="C7050" s="21">
        <f t="shared" si="442"/>
        <v>44550</v>
      </c>
      <c r="H7050" s="101"/>
      <c r="K7050" s="98">
        <f t="shared" si="443"/>
        <v>0</v>
      </c>
      <c r="L7050" s="29"/>
    </row>
    <row r="7051" spans="1:12" x14ac:dyDescent="0.3">
      <c r="A7051" s="5" t="str">
        <f t="shared" si="440"/>
        <v>décembre</v>
      </c>
      <c r="B7051" s="4">
        <f t="shared" si="441"/>
        <v>51</v>
      </c>
      <c r="C7051" s="21">
        <f t="shared" si="442"/>
        <v>44550</v>
      </c>
      <c r="H7051" s="101"/>
      <c r="K7051" s="98">
        <f t="shared" si="443"/>
        <v>0</v>
      </c>
      <c r="L7051" s="29"/>
    </row>
    <row r="7052" spans="1:12" x14ac:dyDescent="0.3">
      <c r="A7052" s="5" t="str">
        <f t="shared" si="440"/>
        <v>décembre</v>
      </c>
      <c r="B7052" s="4">
        <f t="shared" si="441"/>
        <v>51</v>
      </c>
      <c r="C7052" s="21">
        <f t="shared" si="442"/>
        <v>44550</v>
      </c>
      <c r="H7052" s="101"/>
      <c r="K7052" s="98">
        <f t="shared" si="443"/>
        <v>0</v>
      </c>
      <c r="L7052" s="29"/>
    </row>
    <row r="7053" spans="1:12" x14ac:dyDescent="0.3">
      <c r="A7053" s="5" t="str">
        <f t="shared" si="440"/>
        <v>décembre</v>
      </c>
      <c r="B7053" s="4">
        <f t="shared" si="441"/>
        <v>51</v>
      </c>
      <c r="C7053" s="21">
        <f t="shared" si="442"/>
        <v>44550</v>
      </c>
      <c r="H7053" s="101"/>
      <c r="K7053" s="98">
        <f t="shared" si="443"/>
        <v>0</v>
      </c>
      <c r="L7053" s="29"/>
    </row>
    <row r="7054" spans="1:12" x14ac:dyDescent="0.3">
      <c r="A7054" s="5" t="str">
        <f t="shared" si="440"/>
        <v>décembre</v>
      </c>
      <c r="B7054" s="4">
        <f t="shared" si="441"/>
        <v>51</v>
      </c>
      <c r="C7054" s="21">
        <f t="shared" si="442"/>
        <v>44550</v>
      </c>
      <c r="H7054" s="101"/>
      <c r="K7054" s="98">
        <f t="shared" si="443"/>
        <v>0</v>
      </c>
      <c r="L7054" s="29"/>
    </row>
    <row r="7055" spans="1:12" x14ac:dyDescent="0.3">
      <c r="A7055" s="5" t="str">
        <f t="shared" si="440"/>
        <v>décembre</v>
      </c>
      <c r="B7055" s="4">
        <f t="shared" si="441"/>
        <v>51</v>
      </c>
      <c r="C7055" s="21">
        <f t="shared" si="442"/>
        <v>44550</v>
      </c>
      <c r="H7055" s="101"/>
      <c r="K7055" s="98">
        <f t="shared" si="443"/>
        <v>0</v>
      </c>
      <c r="L7055" s="29"/>
    </row>
    <row r="7056" spans="1:12" x14ac:dyDescent="0.3">
      <c r="A7056" s="5" t="str">
        <f t="shared" si="440"/>
        <v>décembre</v>
      </c>
      <c r="B7056" s="4">
        <f t="shared" si="441"/>
        <v>51</v>
      </c>
      <c r="C7056" s="21">
        <f t="shared" si="442"/>
        <v>44550</v>
      </c>
      <c r="H7056" s="101"/>
      <c r="K7056" s="98">
        <f t="shared" si="443"/>
        <v>0</v>
      </c>
      <c r="L7056" s="29"/>
    </row>
    <row r="7057" spans="1:12" x14ac:dyDescent="0.3">
      <c r="A7057" s="5" t="str">
        <f t="shared" si="440"/>
        <v>décembre</v>
      </c>
      <c r="B7057" s="4">
        <f t="shared" si="441"/>
        <v>51</v>
      </c>
      <c r="C7057" s="21">
        <f t="shared" si="442"/>
        <v>44550</v>
      </c>
      <c r="H7057" s="101"/>
      <c r="K7057" s="98">
        <f t="shared" si="443"/>
        <v>0</v>
      </c>
      <c r="L7057" s="29"/>
    </row>
    <row r="7058" spans="1:12" x14ac:dyDescent="0.3">
      <c r="A7058" s="5" t="str">
        <f t="shared" si="440"/>
        <v>décembre</v>
      </c>
      <c r="B7058" s="4">
        <f t="shared" si="441"/>
        <v>51</v>
      </c>
      <c r="C7058" s="21">
        <f t="shared" si="442"/>
        <v>44550</v>
      </c>
      <c r="H7058" s="101"/>
      <c r="K7058" s="98">
        <f t="shared" si="443"/>
        <v>0</v>
      </c>
      <c r="L7058" s="29"/>
    </row>
    <row r="7059" spans="1:12" x14ac:dyDescent="0.3">
      <c r="A7059" s="5" t="str">
        <f t="shared" si="440"/>
        <v>décembre</v>
      </c>
      <c r="B7059" s="4">
        <f t="shared" si="441"/>
        <v>51</v>
      </c>
      <c r="C7059" s="21">
        <f t="shared" si="442"/>
        <v>44550</v>
      </c>
      <c r="H7059" s="101"/>
      <c r="K7059" s="98">
        <f t="shared" si="443"/>
        <v>0</v>
      </c>
      <c r="L7059" s="29"/>
    </row>
    <row r="7060" spans="1:12" x14ac:dyDescent="0.3">
      <c r="A7060" s="5" t="str">
        <f t="shared" si="440"/>
        <v>décembre</v>
      </c>
      <c r="B7060" s="4">
        <f t="shared" si="441"/>
        <v>51</v>
      </c>
      <c r="C7060" s="21">
        <f t="shared" si="442"/>
        <v>44550</v>
      </c>
      <c r="H7060" s="101"/>
      <c r="K7060" s="98">
        <f t="shared" si="443"/>
        <v>0</v>
      </c>
      <c r="L7060" s="29"/>
    </row>
    <row r="7061" spans="1:12" x14ac:dyDescent="0.3">
      <c r="A7061" s="5" t="str">
        <f t="shared" si="440"/>
        <v>décembre</v>
      </c>
      <c r="B7061" s="4">
        <f t="shared" si="441"/>
        <v>51</v>
      </c>
      <c r="C7061" s="21">
        <f t="shared" si="442"/>
        <v>44551</v>
      </c>
      <c r="H7061" s="101"/>
      <c r="K7061" s="98">
        <f t="shared" si="443"/>
        <v>0</v>
      </c>
      <c r="L7061" s="29"/>
    </row>
    <row r="7062" spans="1:12" x14ac:dyDescent="0.3">
      <c r="A7062" s="5" t="str">
        <f t="shared" si="440"/>
        <v>décembre</v>
      </c>
      <c r="B7062" s="4">
        <f t="shared" si="441"/>
        <v>51</v>
      </c>
      <c r="C7062" s="21">
        <f t="shared" si="442"/>
        <v>44551</v>
      </c>
      <c r="H7062" s="101"/>
      <c r="K7062" s="98">
        <f t="shared" si="443"/>
        <v>0</v>
      </c>
      <c r="L7062" s="29"/>
    </row>
    <row r="7063" spans="1:12" x14ac:dyDescent="0.3">
      <c r="A7063" s="5" t="str">
        <f t="shared" si="440"/>
        <v>décembre</v>
      </c>
      <c r="B7063" s="4">
        <f t="shared" si="441"/>
        <v>51</v>
      </c>
      <c r="C7063" s="21">
        <f t="shared" si="442"/>
        <v>44551</v>
      </c>
      <c r="H7063" s="101"/>
      <c r="K7063" s="98">
        <f t="shared" si="443"/>
        <v>0</v>
      </c>
      <c r="L7063" s="29"/>
    </row>
    <row r="7064" spans="1:12" x14ac:dyDescent="0.3">
      <c r="A7064" s="5" t="str">
        <f t="shared" si="440"/>
        <v>décembre</v>
      </c>
      <c r="B7064" s="4">
        <f t="shared" si="441"/>
        <v>51</v>
      </c>
      <c r="C7064" s="21">
        <f t="shared" si="442"/>
        <v>44551</v>
      </c>
      <c r="H7064" s="101"/>
      <c r="K7064" s="98">
        <f t="shared" si="443"/>
        <v>0</v>
      </c>
      <c r="L7064" s="29"/>
    </row>
    <row r="7065" spans="1:12" x14ac:dyDescent="0.3">
      <c r="A7065" s="5" t="str">
        <f t="shared" si="440"/>
        <v>décembre</v>
      </c>
      <c r="B7065" s="4">
        <f t="shared" si="441"/>
        <v>51</v>
      </c>
      <c r="C7065" s="21">
        <f t="shared" si="442"/>
        <v>44551</v>
      </c>
      <c r="H7065" s="101"/>
      <c r="K7065" s="98">
        <f t="shared" si="443"/>
        <v>0</v>
      </c>
      <c r="L7065" s="29"/>
    </row>
    <row r="7066" spans="1:12" x14ac:dyDescent="0.3">
      <c r="A7066" s="5" t="str">
        <f t="shared" si="440"/>
        <v>décembre</v>
      </c>
      <c r="B7066" s="4">
        <f t="shared" si="441"/>
        <v>51</v>
      </c>
      <c r="C7066" s="21">
        <f t="shared" si="442"/>
        <v>44551</v>
      </c>
      <c r="H7066" s="101"/>
      <c r="K7066" s="98">
        <f t="shared" si="443"/>
        <v>0</v>
      </c>
      <c r="L7066" s="29"/>
    </row>
    <row r="7067" spans="1:12" x14ac:dyDescent="0.3">
      <c r="A7067" s="5" t="str">
        <f t="shared" si="440"/>
        <v>décembre</v>
      </c>
      <c r="B7067" s="4">
        <f t="shared" si="441"/>
        <v>51</v>
      </c>
      <c r="C7067" s="21">
        <f t="shared" si="442"/>
        <v>44551</v>
      </c>
      <c r="H7067" s="101"/>
      <c r="K7067" s="98">
        <f t="shared" si="443"/>
        <v>0</v>
      </c>
      <c r="L7067" s="29"/>
    </row>
    <row r="7068" spans="1:12" x14ac:dyDescent="0.3">
      <c r="A7068" s="5" t="str">
        <f t="shared" si="440"/>
        <v>décembre</v>
      </c>
      <c r="B7068" s="4">
        <f t="shared" si="441"/>
        <v>51</v>
      </c>
      <c r="C7068" s="21">
        <f t="shared" si="442"/>
        <v>44551</v>
      </c>
      <c r="H7068" s="101"/>
      <c r="K7068" s="98">
        <f t="shared" si="443"/>
        <v>0</v>
      </c>
      <c r="L7068" s="29"/>
    </row>
    <row r="7069" spans="1:12" x14ac:dyDescent="0.3">
      <c r="A7069" s="5" t="str">
        <f t="shared" si="440"/>
        <v>décembre</v>
      </c>
      <c r="B7069" s="4">
        <f t="shared" si="441"/>
        <v>51</v>
      </c>
      <c r="C7069" s="21">
        <f t="shared" si="442"/>
        <v>44551</v>
      </c>
      <c r="H7069" s="101"/>
      <c r="K7069" s="98">
        <f t="shared" si="443"/>
        <v>0</v>
      </c>
      <c r="L7069" s="29"/>
    </row>
    <row r="7070" spans="1:12" x14ac:dyDescent="0.3">
      <c r="A7070" s="5" t="str">
        <f t="shared" si="440"/>
        <v>décembre</v>
      </c>
      <c r="B7070" s="4">
        <f t="shared" si="441"/>
        <v>51</v>
      </c>
      <c r="C7070" s="21">
        <f t="shared" si="442"/>
        <v>44551</v>
      </c>
      <c r="H7070" s="101"/>
      <c r="K7070" s="98">
        <f t="shared" si="443"/>
        <v>0</v>
      </c>
      <c r="L7070" s="29"/>
    </row>
    <row r="7071" spans="1:12" x14ac:dyDescent="0.3">
      <c r="A7071" s="5" t="str">
        <f t="shared" si="440"/>
        <v>décembre</v>
      </c>
      <c r="B7071" s="4">
        <f t="shared" si="441"/>
        <v>51</v>
      </c>
      <c r="C7071" s="21">
        <f t="shared" si="442"/>
        <v>44551</v>
      </c>
      <c r="H7071" s="101"/>
      <c r="K7071" s="98">
        <f t="shared" si="443"/>
        <v>0</v>
      </c>
      <c r="L7071" s="29"/>
    </row>
    <row r="7072" spans="1:12" x14ac:dyDescent="0.3">
      <c r="A7072" s="5" t="str">
        <f t="shared" si="440"/>
        <v>décembre</v>
      </c>
      <c r="B7072" s="4">
        <f t="shared" si="441"/>
        <v>51</v>
      </c>
      <c r="C7072" s="21">
        <f t="shared" si="442"/>
        <v>44551</v>
      </c>
      <c r="H7072" s="101"/>
      <c r="K7072" s="98">
        <f t="shared" si="443"/>
        <v>0</v>
      </c>
      <c r="L7072" s="29"/>
    </row>
    <row r="7073" spans="1:12" x14ac:dyDescent="0.3">
      <c r="A7073" s="5" t="str">
        <f t="shared" si="440"/>
        <v>décembre</v>
      </c>
      <c r="B7073" s="4">
        <f t="shared" si="441"/>
        <v>51</v>
      </c>
      <c r="C7073" s="21">
        <f t="shared" si="442"/>
        <v>44551</v>
      </c>
      <c r="H7073" s="101"/>
      <c r="K7073" s="98">
        <f t="shared" si="443"/>
        <v>0</v>
      </c>
      <c r="L7073" s="29"/>
    </row>
    <row r="7074" spans="1:12" x14ac:dyDescent="0.3">
      <c r="A7074" s="5" t="str">
        <f t="shared" si="440"/>
        <v>décembre</v>
      </c>
      <c r="B7074" s="4">
        <f t="shared" si="441"/>
        <v>51</v>
      </c>
      <c r="C7074" s="21">
        <f t="shared" si="442"/>
        <v>44551</v>
      </c>
      <c r="H7074" s="101"/>
      <c r="K7074" s="98">
        <f t="shared" si="443"/>
        <v>0</v>
      </c>
      <c r="L7074" s="29"/>
    </row>
    <row r="7075" spans="1:12" x14ac:dyDescent="0.3">
      <c r="A7075" s="5" t="str">
        <f t="shared" si="440"/>
        <v>décembre</v>
      </c>
      <c r="B7075" s="4">
        <f t="shared" si="441"/>
        <v>51</v>
      </c>
      <c r="C7075" s="21">
        <f t="shared" si="442"/>
        <v>44551</v>
      </c>
      <c r="H7075" s="101"/>
      <c r="K7075" s="98">
        <f t="shared" si="443"/>
        <v>0</v>
      </c>
      <c r="L7075" s="29"/>
    </row>
    <row r="7076" spans="1:12" x14ac:dyDescent="0.3">
      <c r="A7076" s="5" t="str">
        <f t="shared" si="440"/>
        <v>décembre</v>
      </c>
      <c r="B7076" s="4">
        <f t="shared" si="441"/>
        <v>51</v>
      </c>
      <c r="C7076" s="21">
        <f t="shared" si="442"/>
        <v>44551</v>
      </c>
      <c r="H7076" s="101"/>
      <c r="K7076" s="98">
        <f t="shared" si="443"/>
        <v>0</v>
      </c>
      <c r="L7076" s="29"/>
    </row>
    <row r="7077" spans="1:12" x14ac:dyDescent="0.3">
      <c r="A7077" s="5" t="str">
        <f t="shared" si="440"/>
        <v>décembre</v>
      </c>
      <c r="B7077" s="4">
        <f t="shared" si="441"/>
        <v>51</v>
      </c>
      <c r="C7077" s="21">
        <f t="shared" si="442"/>
        <v>44551</v>
      </c>
      <c r="H7077" s="101"/>
      <c r="K7077" s="98">
        <f t="shared" si="443"/>
        <v>0</v>
      </c>
      <c r="L7077" s="29"/>
    </row>
    <row r="7078" spans="1:12" x14ac:dyDescent="0.3">
      <c r="A7078" s="5" t="str">
        <f t="shared" si="440"/>
        <v>décembre</v>
      </c>
      <c r="B7078" s="4">
        <f t="shared" si="441"/>
        <v>51</v>
      </c>
      <c r="C7078" s="21">
        <f t="shared" si="442"/>
        <v>44551</v>
      </c>
      <c r="H7078" s="101"/>
      <c r="K7078" s="98">
        <f t="shared" si="443"/>
        <v>0</v>
      </c>
      <c r="L7078" s="29"/>
    </row>
    <row r="7079" spans="1:12" x14ac:dyDescent="0.3">
      <c r="A7079" s="5" t="str">
        <f t="shared" si="440"/>
        <v>décembre</v>
      </c>
      <c r="B7079" s="4">
        <f t="shared" si="441"/>
        <v>51</v>
      </c>
      <c r="C7079" s="21">
        <f t="shared" si="442"/>
        <v>44551</v>
      </c>
      <c r="H7079" s="101"/>
      <c r="K7079" s="98">
        <f t="shared" si="443"/>
        <v>0</v>
      </c>
      <c r="L7079" s="29"/>
    </row>
    <row r="7080" spans="1:12" x14ac:dyDescent="0.3">
      <c r="A7080" s="5" t="str">
        <f t="shared" si="440"/>
        <v>décembre</v>
      </c>
      <c r="B7080" s="4">
        <f t="shared" si="441"/>
        <v>51</v>
      </c>
      <c r="C7080" s="21">
        <f t="shared" si="442"/>
        <v>44551</v>
      </c>
      <c r="H7080" s="101"/>
      <c r="K7080" s="98">
        <f t="shared" si="443"/>
        <v>0</v>
      </c>
      <c r="L7080" s="29"/>
    </row>
    <row r="7081" spans="1:12" x14ac:dyDescent="0.3">
      <c r="A7081" s="5" t="str">
        <f t="shared" si="440"/>
        <v>décembre</v>
      </c>
      <c r="B7081" s="4">
        <f t="shared" si="441"/>
        <v>51</v>
      </c>
      <c r="C7081" s="21">
        <f t="shared" si="442"/>
        <v>44552</v>
      </c>
      <c r="H7081" s="101"/>
      <c r="K7081" s="98">
        <f t="shared" si="443"/>
        <v>0</v>
      </c>
      <c r="L7081" s="29"/>
    </row>
    <row r="7082" spans="1:12" x14ac:dyDescent="0.3">
      <c r="A7082" s="5" t="str">
        <f t="shared" si="440"/>
        <v>décembre</v>
      </c>
      <c r="B7082" s="4">
        <f t="shared" si="441"/>
        <v>51</v>
      </c>
      <c r="C7082" s="21">
        <f t="shared" si="442"/>
        <v>44552</v>
      </c>
      <c r="H7082" s="101"/>
      <c r="K7082" s="98">
        <f t="shared" si="443"/>
        <v>0</v>
      </c>
      <c r="L7082" s="29"/>
    </row>
    <row r="7083" spans="1:12" x14ac:dyDescent="0.3">
      <c r="A7083" s="5" t="str">
        <f t="shared" si="440"/>
        <v>décembre</v>
      </c>
      <c r="B7083" s="4">
        <f t="shared" si="441"/>
        <v>51</v>
      </c>
      <c r="C7083" s="21">
        <f t="shared" si="442"/>
        <v>44552</v>
      </c>
      <c r="H7083" s="101"/>
      <c r="K7083" s="98">
        <f t="shared" si="443"/>
        <v>0</v>
      </c>
      <c r="L7083" s="29"/>
    </row>
    <row r="7084" spans="1:12" x14ac:dyDescent="0.3">
      <c r="A7084" s="5" t="str">
        <f t="shared" si="440"/>
        <v>décembre</v>
      </c>
      <c r="B7084" s="4">
        <f t="shared" si="441"/>
        <v>51</v>
      </c>
      <c r="C7084" s="21">
        <f t="shared" si="442"/>
        <v>44552</v>
      </c>
      <c r="H7084" s="101"/>
      <c r="K7084" s="98">
        <f t="shared" si="443"/>
        <v>0</v>
      </c>
      <c r="L7084" s="29"/>
    </row>
    <row r="7085" spans="1:12" x14ac:dyDescent="0.3">
      <c r="A7085" s="5" t="str">
        <f t="shared" si="440"/>
        <v>décembre</v>
      </c>
      <c r="B7085" s="4">
        <f t="shared" si="441"/>
        <v>51</v>
      </c>
      <c r="C7085" s="21">
        <f t="shared" si="442"/>
        <v>44552</v>
      </c>
      <c r="H7085" s="101"/>
      <c r="K7085" s="98">
        <f t="shared" si="443"/>
        <v>0</v>
      </c>
      <c r="L7085" s="29"/>
    </row>
    <row r="7086" spans="1:12" x14ac:dyDescent="0.3">
      <c r="A7086" s="5" t="str">
        <f t="shared" si="440"/>
        <v>décembre</v>
      </c>
      <c r="B7086" s="4">
        <f t="shared" si="441"/>
        <v>51</v>
      </c>
      <c r="C7086" s="21">
        <f t="shared" si="442"/>
        <v>44552</v>
      </c>
      <c r="H7086" s="101"/>
      <c r="K7086" s="98">
        <f t="shared" si="443"/>
        <v>0</v>
      </c>
      <c r="L7086" s="29"/>
    </row>
    <row r="7087" spans="1:12" x14ac:dyDescent="0.3">
      <c r="A7087" s="5" t="str">
        <f t="shared" si="440"/>
        <v>décembre</v>
      </c>
      <c r="B7087" s="4">
        <f t="shared" si="441"/>
        <v>51</v>
      </c>
      <c r="C7087" s="21">
        <f t="shared" si="442"/>
        <v>44552</v>
      </c>
      <c r="H7087" s="101"/>
      <c r="K7087" s="98">
        <f t="shared" si="443"/>
        <v>0</v>
      </c>
      <c r="L7087" s="29"/>
    </row>
    <row r="7088" spans="1:12" x14ac:dyDescent="0.3">
      <c r="A7088" s="5" t="str">
        <f t="shared" si="440"/>
        <v>décembre</v>
      </c>
      <c r="B7088" s="4">
        <f t="shared" si="441"/>
        <v>51</v>
      </c>
      <c r="C7088" s="21">
        <f t="shared" si="442"/>
        <v>44552</v>
      </c>
      <c r="H7088" s="101"/>
      <c r="K7088" s="98">
        <f t="shared" si="443"/>
        <v>0</v>
      </c>
      <c r="L7088" s="29"/>
    </row>
    <row r="7089" spans="1:12" x14ac:dyDescent="0.3">
      <c r="A7089" s="5" t="str">
        <f t="shared" si="440"/>
        <v>décembre</v>
      </c>
      <c r="B7089" s="4">
        <f t="shared" si="441"/>
        <v>51</v>
      </c>
      <c r="C7089" s="21">
        <f t="shared" si="442"/>
        <v>44552</v>
      </c>
      <c r="H7089" s="101"/>
      <c r="K7089" s="98">
        <f t="shared" si="443"/>
        <v>0</v>
      </c>
      <c r="L7089" s="29"/>
    </row>
    <row r="7090" spans="1:12" x14ac:dyDescent="0.3">
      <c r="A7090" s="5" t="str">
        <f t="shared" si="440"/>
        <v>décembre</v>
      </c>
      <c r="B7090" s="4">
        <f t="shared" si="441"/>
        <v>51</v>
      </c>
      <c r="C7090" s="21">
        <f t="shared" si="442"/>
        <v>44552</v>
      </c>
      <c r="H7090" s="101"/>
      <c r="K7090" s="98">
        <f t="shared" si="443"/>
        <v>0</v>
      </c>
      <c r="L7090" s="29"/>
    </row>
    <row r="7091" spans="1:12" x14ac:dyDescent="0.3">
      <c r="A7091" s="5" t="str">
        <f t="shared" si="440"/>
        <v>décembre</v>
      </c>
      <c r="B7091" s="4">
        <f t="shared" si="441"/>
        <v>51</v>
      </c>
      <c r="C7091" s="21">
        <f t="shared" si="442"/>
        <v>44552</v>
      </c>
      <c r="H7091" s="101"/>
      <c r="K7091" s="98">
        <f t="shared" si="443"/>
        <v>0</v>
      </c>
      <c r="L7091" s="29"/>
    </row>
    <row r="7092" spans="1:12" x14ac:dyDescent="0.3">
      <c r="A7092" s="5" t="str">
        <f t="shared" si="440"/>
        <v>décembre</v>
      </c>
      <c r="B7092" s="4">
        <f t="shared" si="441"/>
        <v>51</v>
      </c>
      <c r="C7092" s="21">
        <f t="shared" si="442"/>
        <v>44552</v>
      </c>
      <c r="H7092" s="101"/>
      <c r="K7092" s="98">
        <f t="shared" si="443"/>
        <v>0</v>
      </c>
      <c r="L7092" s="29"/>
    </row>
    <row r="7093" spans="1:12" x14ac:dyDescent="0.3">
      <c r="A7093" s="5" t="str">
        <f t="shared" si="440"/>
        <v>décembre</v>
      </c>
      <c r="B7093" s="4">
        <f t="shared" si="441"/>
        <v>51</v>
      </c>
      <c r="C7093" s="21">
        <f t="shared" si="442"/>
        <v>44552</v>
      </c>
      <c r="H7093" s="101"/>
      <c r="K7093" s="98">
        <f t="shared" si="443"/>
        <v>0</v>
      </c>
      <c r="L7093" s="29"/>
    </row>
    <row r="7094" spans="1:12" x14ac:dyDescent="0.3">
      <c r="A7094" s="5" t="str">
        <f t="shared" si="440"/>
        <v>décembre</v>
      </c>
      <c r="B7094" s="4">
        <f t="shared" si="441"/>
        <v>51</v>
      </c>
      <c r="C7094" s="21">
        <f t="shared" si="442"/>
        <v>44552</v>
      </c>
      <c r="H7094" s="101"/>
      <c r="K7094" s="98">
        <f t="shared" si="443"/>
        <v>0</v>
      </c>
      <c r="L7094" s="29"/>
    </row>
    <row r="7095" spans="1:12" x14ac:dyDescent="0.3">
      <c r="A7095" s="5" t="str">
        <f t="shared" si="440"/>
        <v>décembre</v>
      </c>
      <c r="B7095" s="4">
        <f t="shared" si="441"/>
        <v>51</v>
      </c>
      <c r="C7095" s="21">
        <f t="shared" si="442"/>
        <v>44552</v>
      </c>
      <c r="H7095" s="101"/>
      <c r="K7095" s="98">
        <f t="shared" si="443"/>
        <v>0</v>
      </c>
      <c r="L7095" s="29"/>
    </row>
    <row r="7096" spans="1:12" x14ac:dyDescent="0.3">
      <c r="A7096" s="5" t="str">
        <f t="shared" si="440"/>
        <v>décembre</v>
      </c>
      <c r="B7096" s="4">
        <f t="shared" si="441"/>
        <v>51</v>
      </c>
      <c r="C7096" s="21">
        <f t="shared" si="442"/>
        <v>44552</v>
      </c>
      <c r="H7096" s="101"/>
      <c r="K7096" s="98">
        <f t="shared" si="443"/>
        <v>0</v>
      </c>
      <c r="L7096" s="29"/>
    </row>
    <row r="7097" spans="1:12" x14ac:dyDescent="0.3">
      <c r="A7097" s="5" t="str">
        <f t="shared" si="440"/>
        <v>décembre</v>
      </c>
      <c r="B7097" s="4">
        <f t="shared" si="441"/>
        <v>51</v>
      </c>
      <c r="C7097" s="21">
        <f t="shared" si="442"/>
        <v>44552</v>
      </c>
      <c r="H7097" s="101"/>
      <c r="K7097" s="98">
        <f t="shared" si="443"/>
        <v>0</v>
      </c>
      <c r="L7097" s="29"/>
    </row>
    <row r="7098" spans="1:12" x14ac:dyDescent="0.3">
      <c r="A7098" s="5" t="str">
        <f t="shared" si="440"/>
        <v>décembre</v>
      </c>
      <c r="B7098" s="4">
        <f t="shared" si="441"/>
        <v>51</v>
      </c>
      <c r="C7098" s="21">
        <f t="shared" si="442"/>
        <v>44552</v>
      </c>
      <c r="H7098" s="101"/>
      <c r="K7098" s="98">
        <f t="shared" si="443"/>
        <v>0</v>
      </c>
      <c r="L7098" s="29"/>
    </row>
    <row r="7099" spans="1:12" x14ac:dyDescent="0.3">
      <c r="A7099" s="5" t="str">
        <f t="shared" si="440"/>
        <v>décembre</v>
      </c>
      <c r="B7099" s="4">
        <f t="shared" si="441"/>
        <v>51</v>
      </c>
      <c r="C7099" s="21">
        <f t="shared" si="442"/>
        <v>44552</v>
      </c>
      <c r="H7099" s="101"/>
      <c r="K7099" s="98">
        <f t="shared" si="443"/>
        <v>0</v>
      </c>
      <c r="L7099" s="29"/>
    </row>
    <row r="7100" spans="1:12" x14ac:dyDescent="0.3">
      <c r="A7100" s="5" t="str">
        <f t="shared" si="440"/>
        <v>décembre</v>
      </c>
      <c r="B7100" s="4">
        <f t="shared" si="441"/>
        <v>51</v>
      </c>
      <c r="C7100" s="21">
        <f t="shared" si="442"/>
        <v>44552</v>
      </c>
      <c r="H7100" s="101"/>
      <c r="K7100" s="98">
        <f t="shared" si="443"/>
        <v>0</v>
      </c>
      <c r="L7100" s="29"/>
    </row>
    <row r="7101" spans="1:12" x14ac:dyDescent="0.3">
      <c r="A7101" s="5" t="str">
        <f t="shared" si="440"/>
        <v>décembre</v>
      </c>
      <c r="B7101" s="4">
        <f t="shared" si="441"/>
        <v>51</v>
      </c>
      <c r="C7101" s="21">
        <f t="shared" si="442"/>
        <v>44553</v>
      </c>
      <c r="H7101" s="101"/>
      <c r="K7101" s="98">
        <f t="shared" si="443"/>
        <v>0</v>
      </c>
      <c r="L7101" s="29"/>
    </row>
    <row r="7102" spans="1:12" x14ac:dyDescent="0.3">
      <c r="A7102" s="5" t="str">
        <f t="shared" si="440"/>
        <v>décembre</v>
      </c>
      <c r="B7102" s="4">
        <f t="shared" si="441"/>
        <v>51</v>
      </c>
      <c r="C7102" s="21">
        <f t="shared" si="442"/>
        <v>44553</v>
      </c>
      <c r="H7102" s="101"/>
      <c r="K7102" s="98">
        <f t="shared" si="443"/>
        <v>0</v>
      </c>
      <c r="L7102" s="29"/>
    </row>
    <row r="7103" spans="1:12" x14ac:dyDescent="0.3">
      <c r="A7103" s="5" t="str">
        <f t="shared" si="440"/>
        <v>décembre</v>
      </c>
      <c r="B7103" s="4">
        <f t="shared" si="441"/>
        <v>51</v>
      </c>
      <c r="C7103" s="21">
        <f t="shared" si="442"/>
        <v>44553</v>
      </c>
      <c r="H7103" s="101"/>
      <c r="K7103" s="98">
        <f t="shared" si="443"/>
        <v>0</v>
      </c>
      <c r="L7103" s="29"/>
    </row>
    <row r="7104" spans="1:12" x14ac:dyDescent="0.3">
      <c r="A7104" s="5" t="str">
        <f t="shared" si="440"/>
        <v>décembre</v>
      </c>
      <c r="B7104" s="4">
        <f t="shared" si="441"/>
        <v>51</v>
      </c>
      <c r="C7104" s="21">
        <f t="shared" si="442"/>
        <v>44553</v>
      </c>
      <c r="H7104" s="101"/>
      <c r="K7104" s="98">
        <f t="shared" si="443"/>
        <v>0</v>
      </c>
      <c r="L7104" s="29"/>
    </row>
    <row r="7105" spans="1:12" x14ac:dyDescent="0.3">
      <c r="A7105" s="5" t="str">
        <f t="shared" si="440"/>
        <v>décembre</v>
      </c>
      <c r="B7105" s="4">
        <f t="shared" si="441"/>
        <v>51</v>
      </c>
      <c r="C7105" s="21">
        <f t="shared" si="442"/>
        <v>44553</v>
      </c>
      <c r="H7105" s="101"/>
      <c r="K7105" s="98">
        <f t="shared" si="443"/>
        <v>0</v>
      </c>
      <c r="L7105" s="29"/>
    </row>
    <row r="7106" spans="1:12" x14ac:dyDescent="0.3">
      <c r="A7106" s="5" t="str">
        <f t="shared" si="440"/>
        <v>décembre</v>
      </c>
      <c r="B7106" s="4">
        <f t="shared" si="441"/>
        <v>51</v>
      </c>
      <c r="C7106" s="21">
        <f t="shared" si="442"/>
        <v>44553</v>
      </c>
      <c r="H7106" s="101"/>
      <c r="K7106" s="98">
        <f t="shared" si="443"/>
        <v>0</v>
      </c>
      <c r="L7106" s="29"/>
    </row>
    <row r="7107" spans="1:12" x14ac:dyDescent="0.3">
      <c r="A7107" s="5" t="str">
        <f t="shared" si="440"/>
        <v>décembre</v>
      </c>
      <c r="B7107" s="4">
        <f t="shared" si="441"/>
        <v>51</v>
      </c>
      <c r="C7107" s="21">
        <f t="shared" si="442"/>
        <v>44553</v>
      </c>
      <c r="H7107" s="101"/>
      <c r="K7107" s="98">
        <f t="shared" si="443"/>
        <v>0</v>
      </c>
      <c r="L7107" s="29"/>
    </row>
    <row r="7108" spans="1:12" x14ac:dyDescent="0.3">
      <c r="A7108" s="5" t="str">
        <f t="shared" ref="A7108:A7171" si="444">TEXT(30*MONTH(C7108),"mmmm")</f>
        <v>décembre</v>
      </c>
      <c r="B7108" s="4">
        <f t="shared" ref="B7108:B7171" si="445">_xlfn.ISOWEEKNUM(C7108)</f>
        <v>51</v>
      </c>
      <c r="C7108" s="21">
        <f t="shared" ref="C7108:C7171" si="446">WORKDAY(INT((ROW()-1)/20)+"01/01/2021",1)</f>
        <v>44553</v>
      </c>
      <c r="H7108" s="101"/>
      <c r="K7108" s="98">
        <f t="shared" ref="K7108:K7171" si="447">IFERROR((I7108-J7108)/J7108,0)</f>
        <v>0</v>
      </c>
      <c r="L7108" s="29"/>
    </row>
    <row r="7109" spans="1:12" x14ac:dyDescent="0.3">
      <c r="A7109" s="5" t="str">
        <f t="shared" si="444"/>
        <v>décembre</v>
      </c>
      <c r="B7109" s="4">
        <f t="shared" si="445"/>
        <v>51</v>
      </c>
      <c r="C7109" s="21">
        <f t="shared" si="446"/>
        <v>44553</v>
      </c>
      <c r="H7109" s="101"/>
      <c r="K7109" s="98">
        <f t="shared" si="447"/>
        <v>0</v>
      </c>
      <c r="L7109" s="29"/>
    </row>
    <row r="7110" spans="1:12" x14ac:dyDescent="0.3">
      <c r="A7110" s="5" t="str">
        <f t="shared" si="444"/>
        <v>décembre</v>
      </c>
      <c r="B7110" s="4">
        <f t="shared" si="445"/>
        <v>51</v>
      </c>
      <c r="C7110" s="21">
        <f t="shared" si="446"/>
        <v>44553</v>
      </c>
      <c r="H7110" s="101"/>
      <c r="K7110" s="98">
        <f t="shared" si="447"/>
        <v>0</v>
      </c>
      <c r="L7110" s="29"/>
    </row>
    <row r="7111" spans="1:12" x14ac:dyDescent="0.3">
      <c r="A7111" s="5" t="str">
        <f t="shared" si="444"/>
        <v>décembre</v>
      </c>
      <c r="B7111" s="4">
        <f t="shared" si="445"/>
        <v>51</v>
      </c>
      <c r="C7111" s="21">
        <f t="shared" si="446"/>
        <v>44553</v>
      </c>
      <c r="H7111" s="101"/>
      <c r="K7111" s="98">
        <f t="shared" si="447"/>
        <v>0</v>
      </c>
      <c r="L7111" s="29"/>
    </row>
    <row r="7112" spans="1:12" x14ac:dyDescent="0.3">
      <c r="A7112" s="5" t="str">
        <f t="shared" si="444"/>
        <v>décembre</v>
      </c>
      <c r="B7112" s="4">
        <f t="shared" si="445"/>
        <v>51</v>
      </c>
      <c r="C7112" s="21">
        <f t="shared" si="446"/>
        <v>44553</v>
      </c>
      <c r="H7112" s="101"/>
      <c r="K7112" s="98">
        <f t="shared" si="447"/>
        <v>0</v>
      </c>
      <c r="L7112" s="29"/>
    </row>
    <row r="7113" spans="1:12" x14ac:dyDescent="0.3">
      <c r="A7113" s="5" t="str">
        <f t="shared" si="444"/>
        <v>décembre</v>
      </c>
      <c r="B7113" s="4">
        <f t="shared" si="445"/>
        <v>51</v>
      </c>
      <c r="C7113" s="21">
        <f t="shared" si="446"/>
        <v>44553</v>
      </c>
      <c r="H7113" s="101"/>
      <c r="K7113" s="98">
        <f t="shared" si="447"/>
        <v>0</v>
      </c>
      <c r="L7113" s="29"/>
    </row>
    <row r="7114" spans="1:12" x14ac:dyDescent="0.3">
      <c r="A7114" s="5" t="str">
        <f t="shared" si="444"/>
        <v>décembre</v>
      </c>
      <c r="B7114" s="4">
        <f t="shared" si="445"/>
        <v>51</v>
      </c>
      <c r="C7114" s="21">
        <f t="shared" si="446"/>
        <v>44553</v>
      </c>
      <c r="H7114" s="101"/>
      <c r="K7114" s="98">
        <f t="shared" si="447"/>
        <v>0</v>
      </c>
      <c r="L7114" s="29"/>
    </row>
    <row r="7115" spans="1:12" x14ac:dyDescent="0.3">
      <c r="A7115" s="5" t="str">
        <f t="shared" si="444"/>
        <v>décembre</v>
      </c>
      <c r="B7115" s="4">
        <f t="shared" si="445"/>
        <v>51</v>
      </c>
      <c r="C7115" s="21">
        <f t="shared" si="446"/>
        <v>44553</v>
      </c>
      <c r="H7115" s="101"/>
      <c r="K7115" s="98">
        <f t="shared" si="447"/>
        <v>0</v>
      </c>
      <c r="L7115" s="29"/>
    </row>
    <row r="7116" spans="1:12" x14ac:dyDescent="0.3">
      <c r="A7116" s="5" t="str">
        <f t="shared" si="444"/>
        <v>décembre</v>
      </c>
      <c r="B7116" s="4">
        <f t="shared" si="445"/>
        <v>51</v>
      </c>
      <c r="C7116" s="21">
        <f t="shared" si="446"/>
        <v>44553</v>
      </c>
      <c r="H7116" s="101"/>
      <c r="K7116" s="98">
        <f t="shared" si="447"/>
        <v>0</v>
      </c>
      <c r="L7116" s="29"/>
    </row>
    <row r="7117" spans="1:12" x14ac:dyDescent="0.3">
      <c r="A7117" s="5" t="str">
        <f t="shared" si="444"/>
        <v>décembre</v>
      </c>
      <c r="B7117" s="4">
        <f t="shared" si="445"/>
        <v>51</v>
      </c>
      <c r="C7117" s="21">
        <f t="shared" si="446"/>
        <v>44553</v>
      </c>
      <c r="H7117" s="101"/>
      <c r="K7117" s="98">
        <f t="shared" si="447"/>
        <v>0</v>
      </c>
      <c r="L7117" s="29"/>
    </row>
    <row r="7118" spans="1:12" x14ac:dyDescent="0.3">
      <c r="A7118" s="5" t="str">
        <f t="shared" si="444"/>
        <v>décembre</v>
      </c>
      <c r="B7118" s="4">
        <f t="shared" si="445"/>
        <v>51</v>
      </c>
      <c r="C7118" s="21">
        <f t="shared" si="446"/>
        <v>44553</v>
      </c>
      <c r="H7118" s="101"/>
      <c r="K7118" s="98">
        <f t="shared" si="447"/>
        <v>0</v>
      </c>
      <c r="L7118" s="29"/>
    </row>
    <row r="7119" spans="1:12" x14ac:dyDescent="0.3">
      <c r="A7119" s="5" t="str">
        <f t="shared" si="444"/>
        <v>décembre</v>
      </c>
      <c r="B7119" s="4">
        <f t="shared" si="445"/>
        <v>51</v>
      </c>
      <c r="C7119" s="21">
        <f t="shared" si="446"/>
        <v>44553</v>
      </c>
      <c r="H7119" s="101"/>
      <c r="K7119" s="98">
        <f t="shared" si="447"/>
        <v>0</v>
      </c>
      <c r="L7119" s="29"/>
    </row>
    <row r="7120" spans="1:12" x14ac:dyDescent="0.3">
      <c r="A7120" s="5" t="str">
        <f t="shared" si="444"/>
        <v>décembre</v>
      </c>
      <c r="B7120" s="4">
        <f t="shared" si="445"/>
        <v>51</v>
      </c>
      <c r="C7120" s="21">
        <f t="shared" si="446"/>
        <v>44553</v>
      </c>
      <c r="H7120" s="101"/>
      <c r="K7120" s="98">
        <f t="shared" si="447"/>
        <v>0</v>
      </c>
      <c r="L7120" s="29"/>
    </row>
    <row r="7121" spans="1:12" x14ac:dyDescent="0.3">
      <c r="A7121" s="5" t="str">
        <f t="shared" si="444"/>
        <v>décembre</v>
      </c>
      <c r="B7121" s="4">
        <f t="shared" si="445"/>
        <v>51</v>
      </c>
      <c r="C7121" s="21">
        <f t="shared" si="446"/>
        <v>44554</v>
      </c>
      <c r="H7121" s="101"/>
      <c r="K7121" s="98">
        <f t="shared" si="447"/>
        <v>0</v>
      </c>
      <c r="L7121" s="29"/>
    </row>
    <row r="7122" spans="1:12" x14ac:dyDescent="0.3">
      <c r="A7122" s="5" t="str">
        <f t="shared" si="444"/>
        <v>décembre</v>
      </c>
      <c r="B7122" s="4">
        <f t="shared" si="445"/>
        <v>51</v>
      </c>
      <c r="C7122" s="21">
        <f t="shared" si="446"/>
        <v>44554</v>
      </c>
      <c r="H7122" s="101"/>
      <c r="K7122" s="98">
        <f t="shared" si="447"/>
        <v>0</v>
      </c>
      <c r="L7122" s="29"/>
    </row>
    <row r="7123" spans="1:12" x14ac:dyDescent="0.3">
      <c r="A7123" s="5" t="str">
        <f t="shared" si="444"/>
        <v>décembre</v>
      </c>
      <c r="B7123" s="4">
        <f t="shared" si="445"/>
        <v>51</v>
      </c>
      <c r="C7123" s="21">
        <f t="shared" si="446"/>
        <v>44554</v>
      </c>
      <c r="H7123" s="101"/>
      <c r="K7123" s="98">
        <f t="shared" si="447"/>
        <v>0</v>
      </c>
      <c r="L7123" s="29"/>
    </row>
    <row r="7124" spans="1:12" x14ac:dyDescent="0.3">
      <c r="A7124" s="5" t="str">
        <f t="shared" si="444"/>
        <v>décembre</v>
      </c>
      <c r="B7124" s="4">
        <f t="shared" si="445"/>
        <v>51</v>
      </c>
      <c r="C7124" s="21">
        <f t="shared" si="446"/>
        <v>44554</v>
      </c>
      <c r="H7124" s="101"/>
      <c r="K7124" s="98">
        <f t="shared" si="447"/>
        <v>0</v>
      </c>
      <c r="L7124" s="29"/>
    </row>
    <row r="7125" spans="1:12" x14ac:dyDescent="0.3">
      <c r="A7125" s="5" t="str">
        <f t="shared" si="444"/>
        <v>décembre</v>
      </c>
      <c r="B7125" s="4">
        <f t="shared" si="445"/>
        <v>51</v>
      </c>
      <c r="C7125" s="21">
        <f t="shared" si="446"/>
        <v>44554</v>
      </c>
      <c r="H7125" s="101"/>
      <c r="K7125" s="98">
        <f t="shared" si="447"/>
        <v>0</v>
      </c>
      <c r="L7125" s="29"/>
    </row>
    <row r="7126" spans="1:12" x14ac:dyDescent="0.3">
      <c r="A7126" s="5" t="str">
        <f t="shared" si="444"/>
        <v>décembre</v>
      </c>
      <c r="B7126" s="4">
        <f t="shared" si="445"/>
        <v>51</v>
      </c>
      <c r="C7126" s="21">
        <f t="shared" si="446"/>
        <v>44554</v>
      </c>
      <c r="H7126" s="101"/>
      <c r="K7126" s="98">
        <f t="shared" si="447"/>
        <v>0</v>
      </c>
      <c r="L7126" s="29"/>
    </row>
    <row r="7127" spans="1:12" x14ac:dyDescent="0.3">
      <c r="A7127" s="5" t="str">
        <f t="shared" si="444"/>
        <v>décembre</v>
      </c>
      <c r="B7127" s="4">
        <f t="shared" si="445"/>
        <v>51</v>
      </c>
      <c r="C7127" s="21">
        <f t="shared" si="446"/>
        <v>44554</v>
      </c>
      <c r="H7127" s="101"/>
      <c r="K7127" s="98">
        <f t="shared" si="447"/>
        <v>0</v>
      </c>
      <c r="L7127" s="29"/>
    </row>
    <row r="7128" spans="1:12" x14ac:dyDescent="0.3">
      <c r="A7128" s="5" t="str">
        <f t="shared" si="444"/>
        <v>décembre</v>
      </c>
      <c r="B7128" s="4">
        <f t="shared" si="445"/>
        <v>51</v>
      </c>
      <c r="C7128" s="21">
        <f t="shared" si="446"/>
        <v>44554</v>
      </c>
      <c r="H7128" s="101"/>
      <c r="K7128" s="98">
        <f t="shared" si="447"/>
        <v>0</v>
      </c>
      <c r="L7128" s="29"/>
    </row>
    <row r="7129" spans="1:12" x14ac:dyDescent="0.3">
      <c r="A7129" s="5" t="str">
        <f t="shared" si="444"/>
        <v>décembre</v>
      </c>
      <c r="B7129" s="4">
        <f t="shared" si="445"/>
        <v>51</v>
      </c>
      <c r="C7129" s="21">
        <f t="shared" si="446"/>
        <v>44554</v>
      </c>
      <c r="H7129" s="101"/>
      <c r="K7129" s="98">
        <f t="shared" si="447"/>
        <v>0</v>
      </c>
      <c r="L7129" s="29"/>
    </row>
    <row r="7130" spans="1:12" x14ac:dyDescent="0.3">
      <c r="A7130" s="5" t="str">
        <f t="shared" si="444"/>
        <v>décembre</v>
      </c>
      <c r="B7130" s="4">
        <f t="shared" si="445"/>
        <v>51</v>
      </c>
      <c r="C7130" s="21">
        <f t="shared" si="446"/>
        <v>44554</v>
      </c>
      <c r="H7130" s="101"/>
      <c r="K7130" s="98">
        <f t="shared" si="447"/>
        <v>0</v>
      </c>
      <c r="L7130" s="29"/>
    </row>
    <row r="7131" spans="1:12" x14ac:dyDescent="0.3">
      <c r="A7131" s="5" t="str">
        <f t="shared" si="444"/>
        <v>décembre</v>
      </c>
      <c r="B7131" s="4">
        <f t="shared" si="445"/>
        <v>51</v>
      </c>
      <c r="C7131" s="21">
        <f t="shared" si="446"/>
        <v>44554</v>
      </c>
      <c r="H7131" s="101"/>
      <c r="K7131" s="98">
        <f t="shared" si="447"/>
        <v>0</v>
      </c>
      <c r="L7131" s="29"/>
    </row>
    <row r="7132" spans="1:12" x14ac:dyDescent="0.3">
      <c r="A7132" s="5" t="str">
        <f t="shared" si="444"/>
        <v>décembre</v>
      </c>
      <c r="B7132" s="4">
        <f t="shared" si="445"/>
        <v>51</v>
      </c>
      <c r="C7132" s="21">
        <f t="shared" si="446"/>
        <v>44554</v>
      </c>
      <c r="H7132" s="101"/>
      <c r="K7132" s="98">
        <f t="shared" si="447"/>
        <v>0</v>
      </c>
      <c r="L7132" s="29"/>
    </row>
    <row r="7133" spans="1:12" x14ac:dyDescent="0.3">
      <c r="A7133" s="5" t="str">
        <f t="shared" si="444"/>
        <v>décembre</v>
      </c>
      <c r="B7133" s="4">
        <f t="shared" si="445"/>
        <v>51</v>
      </c>
      <c r="C7133" s="21">
        <f t="shared" si="446"/>
        <v>44554</v>
      </c>
      <c r="H7133" s="101"/>
      <c r="K7133" s="98">
        <f t="shared" si="447"/>
        <v>0</v>
      </c>
      <c r="L7133" s="29"/>
    </row>
    <row r="7134" spans="1:12" x14ac:dyDescent="0.3">
      <c r="A7134" s="5" t="str">
        <f t="shared" si="444"/>
        <v>décembre</v>
      </c>
      <c r="B7134" s="4">
        <f t="shared" si="445"/>
        <v>51</v>
      </c>
      <c r="C7134" s="21">
        <f t="shared" si="446"/>
        <v>44554</v>
      </c>
      <c r="H7134" s="101"/>
      <c r="K7134" s="98">
        <f t="shared" si="447"/>
        <v>0</v>
      </c>
      <c r="L7134" s="29"/>
    </row>
    <row r="7135" spans="1:12" x14ac:dyDescent="0.3">
      <c r="A7135" s="5" t="str">
        <f t="shared" si="444"/>
        <v>décembre</v>
      </c>
      <c r="B7135" s="4">
        <f t="shared" si="445"/>
        <v>51</v>
      </c>
      <c r="C7135" s="21">
        <f t="shared" si="446"/>
        <v>44554</v>
      </c>
      <c r="H7135" s="101"/>
      <c r="K7135" s="98">
        <f t="shared" si="447"/>
        <v>0</v>
      </c>
      <c r="L7135" s="29"/>
    </row>
    <row r="7136" spans="1:12" x14ac:dyDescent="0.3">
      <c r="A7136" s="5" t="str">
        <f t="shared" si="444"/>
        <v>décembre</v>
      </c>
      <c r="B7136" s="4">
        <f t="shared" si="445"/>
        <v>51</v>
      </c>
      <c r="C7136" s="21">
        <f t="shared" si="446"/>
        <v>44554</v>
      </c>
      <c r="H7136" s="101"/>
      <c r="K7136" s="98">
        <f t="shared" si="447"/>
        <v>0</v>
      </c>
      <c r="L7136" s="29"/>
    </row>
    <row r="7137" spans="1:12" x14ac:dyDescent="0.3">
      <c r="A7137" s="5" t="str">
        <f t="shared" si="444"/>
        <v>décembre</v>
      </c>
      <c r="B7137" s="4">
        <f t="shared" si="445"/>
        <v>51</v>
      </c>
      <c r="C7137" s="21">
        <f t="shared" si="446"/>
        <v>44554</v>
      </c>
      <c r="H7137" s="101"/>
      <c r="K7137" s="98">
        <f t="shared" si="447"/>
        <v>0</v>
      </c>
      <c r="L7137" s="29"/>
    </row>
    <row r="7138" spans="1:12" x14ac:dyDescent="0.3">
      <c r="A7138" s="5" t="str">
        <f t="shared" si="444"/>
        <v>décembre</v>
      </c>
      <c r="B7138" s="4">
        <f t="shared" si="445"/>
        <v>51</v>
      </c>
      <c r="C7138" s="21">
        <f t="shared" si="446"/>
        <v>44554</v>
      </c>
      <c r="H7138" s="101"/>
      <c r="K7138" s="98">
        <f t="shared" si="447"/>
        <v>0</v>
      </c>
      <c r="L7138" s="29"/>
    </row>
    <row r="7139" spans="1:12" x14ac:dyDescent="0.3">
      <c r="A7139" s="5" t="str">
        <f t="shared" si="444"/>
        <v>décembre</v>
      </c>
      <c r="B7139" s="4">
        <f t="shared" si="445"/>
        <v>51</v>
      </c>
      <c r="C7139" s="21">
        <f t="shared" si="446"/>
        <v>44554</v>
      </c>
      <c r="H7139" s="101"/>
      <c r="K7139" s="98">
        <f t="shared" si="447"/>
        <v>0</v>
      </c>
      <c r="L7139" s="29"/>
    </row>
    <row r="7140" spans="1:12" x14ac:dyDescent="0.3">
      <c r="A7140" s="5" t="str">
        <f t="shared" si="444"/>
        <v>décembre</v>
      </c>
      <c r="B7140" s="4">
        <f t="shared" si="445"/>
        <v>51</v>
      </c>
      <c r="C7140" s="21">
        <f t="shared" si="446"/>
        <v>44554</v>
      </c>
      <c r="H7140" s="101"/>
      <c r="K7140" s="98">
        <f t="shared" si="447"/>
        <v>0</v>
      </c>
      <c r="L7140" s="29"/>
    </row>
    <row r="7141" spans="1:12" x14ac:dyDescent="0.3">
      <c r="A7141" s="5" t="str">
        <f t="shared" si="444"/>
        <v>décembre</v>
      </c>
      <c r="B7141" s="4">
        <f t="shared" si="445"/>
        <v>52</v>
      </c>
      <c r="C7141" s="21">
        <f t="shared" si="446"/>
        <v>44557</v>
      </c>
      <c r="H7141" s="101"/>
      <c r="K7141" s="98">
        <f t="shared" si="447"/>
        <v>0</v>
      </c>
      <c r="L7141" s="29"/>
    </row>
    <row r="7142" spans="1:12" x14ac:dyDescent="0.3">
      <c r="A7142" s="5" t="str">
        <f t="shared" si="444"/>
        <v>décembre</v>
      </c>
      <c r="B7142" s="4">
        <f t="shared" si="445"/>
        <v>52</v>
      </c>
      <c r="C7142" s="21">
        <f t="shared" si="446"/>
        <v>44557</v>
      </c>
      <c r="H7142" s="101"/>
      <c r="K7142" s="98">
        <f t="shared" si="447"/>
        <v>0</v>
      </c>
      <c r="L7142" s="29"/>
    </row>
    <row r="7143" spans="1:12" x14ac:dyDescent="0.3">
      <c r="A7143" s="5" t="str">
        <f t="shared" si="444"/>
        <v>décembre</v>
      </c>
      <c r="B7143" s="4">
        <f t="shared" si="445"/>
        <v>52</v>
      </c>
      <c r="C7143" s="21">
        <f t="shared" si="446"/>
        <v>44557</v>
      </c>
      <c r="H7143" s="101"/>
      <c r="K7143" s="98">
        <f t="shared" si="447"/>
        <v>0</v>
      </c>
      <c r="L7143" s="29"/>
    </row>
    <row r="7144" spans="1:12" x14ac:dyDescent="0.3">
      <c r="A7144" s="5" t="str">
        <f t="shared" si="444"/>
        <v>décembre</v>
      </c>
      <c r="B7144" s="4">
        <f t="shared" si="445"/>
        <v>52</v>
      </c>
      <c r="C7144" s="21">
        <f t="shared" si="446"/>
        <v>44557</v>
      </c>
      <c r="H7144" s="101"/>
      <c r="K7144" s="98">
        <f t="shared" si="447"/>
        <v>0</v>
      </c>
      <c r="L7144" s="29"/>
    </row>
    <row r="7145" spans="1:12" x14ac:dyDescent="0.3">
      <c r="A7145" s="5" t="str">
        <f t="shared" si="444"/>
        <v>décembre</v>
      </c>
      <c r="B7145" s="4">
        <f t="shared" si="445"/>
        <v>52</v>
      </c>
      <c r="C7145" s="21">
        <f t="shared" si="446"/>
        <v>44557</v>
      </c>
      <c r="H7145" s="101"/>
      <c r="K7145" s="98">
        <f t="shared" si="447"/>
        <v>0</v>
      </c>
      <c r="L7145" s="29"/>
    </row>
    <row r="7146" spans="1:12" x14ac:dyDescent="0.3">
      <c r="A7146" s="5" t="str">
        <f t="shared" si="444"/>
        <v>décembre</v>
      </c>
      <c r="B7146" s="4">
        <f t="shared" si="445"/>
        <v>52</v>
      </c>
      <c r="C7146" s="21">
        <f t="shared" si="446"/>
        <v>44557</v>
      </c>
      <c r="H7146" s="101"/>
      <c r="K7146" s="98">
        <f t="shared" si="447"/>
        <v>0</v>
      </c>
      <c r="L7146" s="29"/>
    </row>
    <row r="7147" spans="1:12" x14ac:dyDescent="0.3">
      <c r="A7147" s="5" t="str">
        <f t="shared" si="444"/>
        <v>décembre</v>
      </c>
      <c r="B7147" s="4">
        <f t="shared" si="445"/>
        <v>52</v>
      </c>
      <c r="C7147" s="21">
        <f t="shared" si="446"/>
        <v>44557</v>
      </c>
      <c r="H7147" s="101"/>
      <c r="K7147" s="98">
        <f t="shared" si="447"/>
        <v>0</v>
      </c>
      <c r="L7147" s="29"/>
    </row>
    <row r="7148" spans="1:12" x14ac:dyDescent="0.3">
      <c r="A7148" s="5" t="str">
        <f t="shared" si="444"/>
        <v>décembre</v>
      </c>
      <c r="B7148" s="4">
        <f t="shared" si="445"/>
        <v>52</v>
      </c>
      <c r="C7148" s="21">
        <f t="shared" si="446"/>
        <v>44557</v>
      </c>
      <c r="H7148" s="101"/>
      <c r="K7148" s="98">
        <f t="shared" si="447"/>
        <v>0</v>
      </c>
      <c r="L7148" s="29"/>
    </row>
    <row r="7149" spans="1:12" x14ac:dyDescent="0.3">
      <c r="A7149" s="5" t="str">
        <f t="shared" si="444"/>
        <v>décembre</v>
      </c>
      <c r="B7149" s="4">
        <f t="shared" si="445"/>
        <v>52</v>
      </c>
      <c r="C7149" s="21">
        <f t="shared" si="446"/>
        <v>44557</v>
      </c>
      <c r="H7149" s="101"/>
      <c r="K7149" s="98">
        <f t="shared" si="447"/>
        <v>0</v>
      </c>
      <c r="L7149" s="29"/>
    </row>
    <row r="7150" spans="1:12" x14ac:dyDescent="0.3">
      <c r="A7150" s="5" t="str">
        <f t="shared" si="444"/>
        <v>décembre</v>
      </c>
      <c r="B7150" s="4">
        <f t="shared" si="445"/>
        <v>52</v>
      </c>
      <c r="C7150" s="21">
        <f t="shared" si="446"/>
        <v>44557</v>
      </c>
      <c r="H7150" s="101"/>
      <c r="K7150" s="98">
        <f t="shared" si="447"/>
        <v>0</v>
      </c>
      <c r="L7150" s="29"/>
    </row>
    <row r="7151" spans="1:12" x14ac:dyDescent="0.3">
      <c r="A7151" s="5" t="str">
        <f t="shared" si="444"/>
        <v>décembre</v>
      </c>
      <c r="B7151" s="4">
        <f t="shared" si="445"/>
        <v>52</v>
      </c>
      <c r="C7151" s="21">
        <f t="shared" si="446"/>
        <v>44557</v>
      </c>
      <c r="H7151" s="101"/>
      <c r="K7151" s="98">
        <f t="shared" si="447"/>
        <v>0</v>
      </c>
      <c r="L7151" s="29"/>
    </row>
    <row r="7152" spans="1:12" x14ac:dyDescent="0.3">
      <c r="A7152" s="5" t="str">
        <f t="shared" si="444"/>
        <v>décembre</v>
      </c>
      <c r="B7152" s="4">
        <f t="shared" si="445"/>
        <v>52</v>
      </c>
      <c r="C7152" s="21">
        <f t="shared" si="446"/>
        <v>44557</v>
      </c>
      <c r="H7152" s="101"/>
      <c r="K7152" s="98">
        <f t="shared" si="447"/>
        <v>0</v>
      </c>
      <c r="L7152" s="29"/>
    </row>
    <row r="7153" spans="1:12" x14ac:dyDescent="0.3">
      <c r="A7153" s="5" t="str">
        <f t="shared" si="444"/>
        <v>décembre</v>
      </c>
      <c r="B7153" s="4">
        <f t="shared" si="445"/>
        <v>52</v>
      </c>
      <c r="C7153" s="21">
        <f t="shared" si="446"/>
        <v>44557</v>
      </c>
      <c r="H7153" s="101"/>
      <c r="K7153" s="98">
        <f t="shared" si="447"/>
        <v>0</v>
      </c>
      <c r="L7153" s="29"/>
    </row>
    <row r="7154" spans="1:12" x14ac:dyDescent="0.3">
      <c r="A7154" s="5" t="str">
        <f t="shared" si="444"/>
        <v>décembre</v>
      </c>
      <c r="B7154" s="4">
        <f t="shared" si="445"/>
        <v>52</v>
      </c>
      <c r="C7154" s="21">
        <f t="shared" si="446"/>
        <v>44557</v>
      </c>
      <c r="H7154" s="101"/>
      <c r="K7154" s="98">
        <f t="shared" si="447"/>
        <v>0</v>
      </c>
      <c r="L7154" s="29"/>
    </row>
    <row r="7155" spans="1:12" x14ac:dyDescent="0.3">
      <c r="A7155" s="5" t="str">
        <f t="shared" si="444"/>
        <v>décembre</v>
      </c>
      <c r="B7155" s="4">
        <f t="shared" si="445"/>
        <v>52</v>
      </c>
      <c r="C7155" s="21">
        <f t="shared" si="446"/>
        <v>44557</v>
      </c>
      <c r="H7155" s="101"/>
      <c r="K7155" s="98">
        <f t="shared" si="447"/>
        <v>0</v>
      </c>
      <c r="L7155" s="29"/>
    </row>
    <row r="7156" spans="1:12" x14ac:dyDescent="0.3">
      <c r="A7156" s="5" t="str">
        <f t="shared" si="444"/>
        <v>décembre</v>
      </c>
      <c r="B7156" s="4">
        <f t="shared" si="445"/>
        <v>52</v>
      </c>
      <c r="C7156" s="21">
        <f t="shared" si="446"/>
        <v>44557</v>
      </c>
      <c r="H7156" s="101"/>
      <c r="K7156" s="98">
        <f t="shared" si="447"/>
        <v>0</v>
      </c>
      <c r="L7156" s="29"/>
    </row>
    <row r="7157" spans="1:12" x14ac:dyDescent="0.3">
      <c r="A7157" s="5" t="str">
        <f t="shared" si="444"/>
        <v>décembre</v>
      </c>
      <c r="B7157" s="4">
        <f t="shared" si="445"/>
        <v>52</v>
      </c>
      <c r="C7157" s="21">
        <f t="shared" si="446"/>
        <v>44557</v>
      </c>
      <c r="H7157" s="101"/>
      <c r="K7157" s="98">
        <f t="shared" si="447"/>
        <v>0</v>
      </c>
      <c r="L7157" s="29"/>
    </row>
    <row r="7158" spans="1:12" x14ac:dyDescent="0.3">
      <c r="A7158" s="5" t="str">
        <f t="shared" si="444"/>
        <v>décembre</v>
      </c>
      <c r="B7158" s="4">
        <f t="shared" si="445"/>
        <v>52</v>
      </c>
      <c r="C7158" s="21">
        <f t="shared" si="446"/>
        <v>44557</v>
      </c>
      <c r="H7158" s="101"/>
      <c r="K7158" s="98">
        <f t="shared" si="447"/>
        <v>0</v>
      </c>
      <c r="L7158" s="29"/>
    </row>
    <row r="7159" spans="1:12" x14ac:dyDescent="0.3">
      <c r="A7159" s="5" t="str">
        <f t="shared" si="444"/>
        <v>décembre</v>
      </c>
      <c r="B7159" s="4">
        <f t="shared" si="445"/>
        <v>52</v>
      </c>
      <c r="C7159" s="21">
        <f t="shared" si="446"/>
        <v>44557</v>
      </c>
      <c r="H7159" s="101"/>
      <c r="K7159" s="98">
        <f t="shared" si="447"/>
        <v>0</v>
      </c>
      <c r="L7159" s="29"/>
    </row>
    <row r="7160" spans="1:12" x14ac:dyDescent="0.3">
      <c r="A7160" s="5" t="str">
        <f t="shared" si="444"/>
        <v>décembre</v>
      </c>
      <c r="B7160" s="4">
        <f t="shared" si="445"/>
        <v>52</v>
      </c>
      <c r="C7160" s="21">
        <f t="shared" si="446"/>
        <v>44557</v>
      </c>
      <c r="H7160" s="101"/>
      <c r="K7160" s="98">
        <f t="shared" si="447"/>
        <v>0</v>
      </c>
      <c r="L7160" s="29"/>
    </row>
    <row r="7161" spans="1:12" x14ac:dyDescent="0.3">
      <c r="A7161" s="5" t="str">
        <f t="shared" si="444"/>
        <v>décembre</v>
      </c>
      <c r="B7161" s="4">
        <f t="shared" si="445"/>
        <v>52</v>
      </c>
      <c r="C7161" s="21">
        <f t="shared" si="446"/>
        <v>44557</v>
      </c>
      <c r="H7161" s="101"/>
      <c r="K7161" s="98">
        <f t="shared" si="447"/>
        <v>0</v>
      </c>
      <c r="L7161" s="29"/>
    </row>
    <row r="7162" spans="1:12" x14ac:dyDescent="0.3">
      <c r="A7162" s="5" t="str">
        <f t="shared" si="444"/>
        <v>décembre</v>
      </c>
      <c r="B7162" s="4">
        <f t="shared" si="445"/>
        <v>52</v>
      </c>
      <c r="C7162" s="21">
        <f t="shared" si="446"/>
        <v>44557</v>
      </c>
      <c r="H7162" s="101"/>
      <c r="K7162" s="98">
        <f t="shared" si="447"/>
        <v>0</v>
      </c>
      <c r="L7162" s="29"/>
    </row>
    <row r="7163" spans="1:12" x14ac:dyDescent="0.3">
      <c r="A7163" s="5" t="str">
        <f t="shared" si="444"/>
        <v>décembre</v>
      </c>
      <c r="B7163" s="4">
        <f t="shared" si="445"/>
        <v>52</v>
      </c>
      <c r="C7163" s="21">
        <f t="shared" si="446"/>
        <v>44557</v>
      </c>
      <c r="H7163" s="101"/>
      <c r="K7163" s="98">
        <f t="shared" si="447"/>
        <v>0</v>
      </c>
      <c r="L7163" s="29"/>
    </row>
    <row r="7164" spans="1:12" x14ac:dyDescent="0.3">
      <c r="A7164" s="5" t="str">
        <f t="shared" si="444"/>
        <v>décembre</v>
      </c>
      <c r="B7164" s="4">
        <f t="shared" si="445"/>
        <v>52</v>
      </c>
      <c r="C7164" s="21">
        <f t="shared" si="446"/>
        <v>44557</v>
      </c>
      <c r="H7164" s="101"/>
      <c r="K7164" s="98">
        <f t="shared" si="447"/>
        <v>0</v>
      </c>
      <c r="L7164" s="29"/>
    </row>
    <row r="7165" spans="1:12" x14ac:dyDescent="0.3">
      <c r="A7165" s="5" t="str">
        <f t="shared" si="444"/>
        <v>décembre</v>
      </c>
      <c r="B7165" s="4">
        <f t="shared" si="445"/>
        <v>52</v>
      </c>
      <c r="C7165" s="21">
        <f t="shared" si="446"/>
        <v>44557</v>
      </c>
      <c r="H7165" s="101"/>
      <c r="K7165" s="98">
        <f t="shared" si="447"/>
        <v>0</v>
      </c>
      <c r="L7165" s="29"/>
    </row>
    <row r="7166" spans="1:12" x14ac:dyDescent="0.3">
      <c r="A7166" s="5" t="str">
        <f t="shared" si="444"/>
        <v>décembre</v>
      </c>
      <c r="B7166" s="4">
        <f t="shared" si="445"/>
        <v>52</v>
      </c>
      <c r="C7166" s="21">
        <f t="shared" si="446"/>
        <v>44557</v>
      </c>
      <c r="H7166" s="101"/>
      <c r="K7166" s="98">
        <f t="shared" si="447"/>
        <v>0</v>
      </c>
      <c r="L7166" s="29"/>
    </row>
    <row r="7167" spans="1:12" x14ac:dyDescent="0.3">
      <c r="A7167" s="5" t="str">
        <f t="shared" si="444"/>
        <v>décembre</v>
      </c>
      <c r="B7167" s="4">
        <f t="shared" si="445"/>
        <v>52</v>
      </c>
      <c r="C7167" s="21">
        <f t="shared" si="446"/>
        <v>44557</v>
      </c>
      <c r="H7167" s="101"/>
      <c r="K7167" s="98">
        <f t="shared" si="447"/>
        <v>0</v>
      </c>
      <c r="L7167" s="29"/>
    </row>
    <row r="7168" spans="1:12" x14ac:dyDescent="0.3">
      <c r="A7168" s="5" t="str">
        <f t="shared" si="444"/>
        <v>décembre</v>
      </c>
      <c r="B7168" s="4">
        <f t="shared" si="445"/>
        <v>52</v>
      </c>
      <c r="C7168" s="21">
        <f t="shared" si="446"/>
        <v>44557</v>
      </c>
      <c r="H7168" s="101"/>
      <c r="K7168" s="98">
        <f t="shared" si="447"/>
        <v>0</v>
      </c>
      <c r="L7168" s="29"/>
    </row>
    <row r="7169" spans="1:12" x14ac:dyDescent="0.3">
      <c r="A7169" s="5" t="str">
        <f t="shared" si="444"/>
        <v>décembre</v>
      </c>
      <c r="B7169" s="4">
        <f t="shared" si="445"/>
        <v>52</v>
      </c>
      <c r="C7169" s="21">
        <f t="shared" si="446"/>
        <v>44557</v>
      </c>
      <c r="H7169" s="101"/>
      <c r="K7169" s="98">
        <f t="shared" si="447"/>
        <v>0</v>
      </c>
      <c r="L7169" s="29"/>
    </row>
    <row r="7170" spans="1:12" x14ac:dyDescent="0.3">
      <c r="A7170" s="5" t="str">
        <f t="shared" si="444"/>
        <v>décembre</v>
      </c>
      <c r="B7170" s="4">
        <f t="shared" si="445"/>
        <v>52</v>
      </c>
      <c r="C7170" s="21">
        <f t="shared" si="446"/>
        <v>44557</v>
      </c>
      <c r="H7170" s="101"/>
      <c r="K7170" s="98">
        <f t="shared" si="447"/>
        <v>0</v>
      </c>
      <c r="L7170" s="29"/>
    </row>
    <row r="7171" spans="1:12" x14ac:dyDescent="0.3">
      <c r="A7171" s="5" t="str">
        <f t="shared" si="444"/>
        <v>décembre</v>
      </c>
      <c r="B7171" s="4">
        <f t="shared" si="445"/>
        <v>52</v>
      </c>
      <c r="C7171" s="21">
        <f t="shared" si="446"/>
        <v>44557</v>
      </c>
      <c r="H7171" s="101"/>
      <c r="K7171" s="98">
        <f t="shared" si="447"/>
        <v>0</v>
      </c>
      <c r="L7171" s="29"/>
    </row>
    <row r="7172" spans="1:12" x14ac:dyDescent="0.3">
      <c r="A7172" s="5" t="str">
        <f t="shared" ref="A7172:A7235" si="448">TEXT(30*MONTH(C7172),"mmmm")</f>
        <v>décembre</v>
      </c>
      <c r="B7172" s="4">
        <f t="shared" ref="B7172:B7235" si="449">_xlfn.ISOWEEKNUM(C7172)</f>
        <v>52</v>
      </c>
      <c r="C7172" s="21">
        <f t="shared" ref="C7172:C7235" si="450">WORKDAY(INT((ROW()-1)/20)+"01/01/2021",1)</f>
        <v>44557</v>
      </c>
      <c r="H7172" s="101"/>
      <c r="K7172" s="98">
        <f t="shared" ref="K7172:K7235" si="451">IFERROR((I7172-J7172)/J7172,0)</f>
        <v>0</v>
      </c>
      <c r="L7172" s="29"/>
    </row>
    <row r="7173" spans="1:12" x14ac:dyDescent="0.3">
      <c r="A7173" s="5" t="str">
        <f t="shared" si="448"/>
        <v>décembre</v>
      </c>
      <c r="B7173" s="4">
        <f t="shared" si="449"/>
        <v>52</v>
      </c>
      <c r="C7173" s="21">
        <f t="shared" si="450"/>
        <v>44557</v>
      </c>
      <c r="H7173" s="101"/>
      <c r="K7173" s="98">
        <f t="shared" si="451"/>
        <v>0</v>
      </c>
      <c r="L7173" s="29"/>
    </row>
    <row r="7174" spans="1:12" x14ac:dyDescent="0.3">
      <c r="A7174" s="5" t="str">
        <f t="shared" si="448"/>
        <v>décembre</v>
      </c>
      <c r="B7174" s="4">
        <f t="shared" si="449"/>
        <v>52</v>
      </c>
      <c r="C7174" s="21">
        <f t="shared" si="450"/>
        <v>44557</v>
      </c>
      <c r="H7174" s="101"/>
      <c r="K7174" s="98">
        <f t="shared" si="451"/>
        <v>0</v>
      </c>
      <c r="L7174" s="29"/>
    </row>
    <row r="7175" spans="1:12" x14ac:dyDescent="0.3">
      <c r="A7175" s="5" t="str">
        <f t="shared" si="448"/>
        <v>décembre</v>
      </c>
      <c r="B7175" s="4">
        <f t="shared" si="449"/>
        <v>52</v>
      </c>
      <c r="C7175" s="21">
        <f t="shared" si="450"/>
        <v>44557</v>
      </c>
      <c r="H7175" s="101"/>
      <c r="K7175" s="98">
        <f t="shared" si="451"/>
        <v>0</v>
      </c>
      <c r="L7175" s="29"/>
    </row>
    <row r="7176" spans="1:12" x14ac:dyDescent="0.3">
      <c r="A7176" s="5" t="str">
        <f t="shared" si="448"/>
        <v>décembre</v>
      </c>
      <c r="B7176" s="4">
        <f t="shared" si="449"/>
        <v>52</v>
      </c>
      <c r="C7176" s="21">
        <f t="shared" si="450"/>
        <v>44557</v>
      </c>
      <c r="H7176" s="101"/>
      <c r="K7176" s="98">
        <f t="shared" si="451"/>
        <v>0</v>
      </c>
      <c r="L7176" s="29"/>
    </row>
    <row r="7177" spans="1:12" x14ac:dyDescent="0.3">
      <c r="A7177" s="5" t="str">
        <f t="shared" si="448"/>
        <v>décembre</v>
      </c>
      <c r="B7177" s="4">
        <f t="shared" si="449"/>
        <v>52</v>
      </c>
      <c r="C7177" s="21">
        <f t="shared" si="450"/>
        <v>44557</v>
      </c>
      <c r="H7177" s="101"/>
      <c r="K7177" s="98">
        <f t="shared" si="451"/>
        <v>0</v>
      </c>
      <c r="L7177" s="29"/>
    </row>
    <row r="7178" spans="1:12" x14ac:dyDescent="0.3">
      <c r="A7178" s="5" t="str">
        <f t="shared" si="448"/>
        <v>décembre</v>
      </c>
      <c r="B7178" s="4">
        <f t="shared" si="449"/>
        <v>52</v>
      </c>
      <c r="C7178" s="21">
        <f t="shared" si="450"/>
        <v>44557</v>
      </c>
      <c r="H7178" s="101"/>
      <c r="K7178" s="98">
        <f t="shared" si="451"/>
        <v>0</v>
      </c>
      <c r="L7178" s="29"/>
    </row>
    <row r="7179" spans="1:12" x14ac:dyDescent="0.3">
      <c r="A7179" s="5" t="str">
        <f t="shared" si="448"/>
        <v>décembre</v>
      </c>
      <c r="B7179" s="4">
        <f t="shared" si="449"/>
        <v>52</v>
      </c>
      <c r="C7179" s="21">
        <f t="shared" si="450"/>
        <v>44557</v>
      </c>
      <c r="H7179" s="101"/>
      <c r="K7179" s="98">
        <f t="shared" si="451"/>
        <v>0</v>
      </c>
      <c r="L7179" s="29"/>
    </row>
    <row r="7180" spans="1:12" x14ac:dyDescent="0.3">
      <c r="A7180" s="5" t="str">
        <f t="shared" si="448"/>
        <v>décembre</v>
      </c>
      <c r="B7180" s="4">
        <f t="shared" si="449"/>
        <v>52</v>
      </c>
      <c r="C7180" s="21">
        <f t="shared" si="450"/>
        <v>44557</v>
      </c>
      <c r="H7180" s="101"/>
      <c r="K7180" s="98">
        <f t="shared" si="451"/>
        <v>0</v>
      </c>
      <c r="L7180" s="29"/>
    </row>
    <row r="7181" spans="1:12" x14ac:dyDescent="0.3">
      <c r="A7181" s="5" t="str">
        <f t="shared" si="448"/>
        <v>décembre</v>
      </c>
      <c r="B7181" s="4">
        <f t="shared" si="449"/>
        <v>52</v>
      </c>
      <c r="C7181" s="21">
        <f t="shared" si="450"/>
        <v>44557</v>
      </c>
      <c r="H7181" s="101"/>
      <c r="K7181" s="98">
        <f t="shared" si="451"/>
        <v>0</v>
      </c>
      <c r="L7181" s="29"/>
    </row>
    <row r="7182" spans="1:12" x14ac:dyDescent="0.3">
      <c r="A7182" s="5" t="str">
        <f t="shared" si="448"/>
        <v>décembre</v>
      </c>
      <c r="B7182" s="4">
        <f t="shared" si="449"/>
        <v>52</v>
      </c>
      <c r="C7182" s="21">
        <f t="shared" si="450"/>
        <v>44557</v>
      </c>
      <c r="H7182" s="101"/>
      <c r="K7182" s="98">
        <f t="shared" si="451"/>
        <v>0</v>
      </c>
      <c r="L7182" s="29"/>
    </row>
    <row r="7183" spans="1:12" x14ac:dyDescent="0.3">
      <c r="A7183" s="5" t="str">
        <f t="shared" si="448"/>
        <v>décembre</v>
      </c>
      <c r="B7183" s="4">
        <f t="shared" si="449"/>
        <v>52</v>
      </c>
      <c r="C7183" s="21">
        <f t="shared" si="450"/>
        <v>44557</v>
      </c>
      <c r="H7183" s="101"/>
      <c r="K7183" s="98">
        <f t="shared" si="451"/>
        <v>0</v>
      </c>
      <c r="L7183" s="29"/>
    </row>
    <row r="7184" spans="1:12" x14ac:dyDescent="0.3">
      <c r="A7184" s="5" t="str">
        <f t="shared" si="448"/>
        <v>décembre</v>
      </c>
      <c r="B7184" s="4">
        <f t="shared" si="449"/>
        <v>52</v>
      </c>
      <c r="C7184" s="21">
        <f t="shared" si="450"/>
        <v>44557</v>
      </c>
      <c r="H7184" s="101"/>
      <c r="K7184" s="98">
        <f t="shared" si="451"/>
        <v>0</v>
      </c>
      <c r="L7184" s="29"/>
    </row>
    <row r="7185" spans="1:12" x14ac:dyDescent="0.3">
      <c r="A7185" s="5" t="str">
        <f t="shared" si="448"/>
        <v>décembre</v>
      </c>
      <c r="B7185" s="4">
        <f t="shared" si="449"/>
        <v>52</v>
      </c>
      <c r="C7185" s="21">
        <f t="shared" si="450"/>
        <v>44557</v>
      </c>
      <c r="H7185" s="101"/>
      <c r="K7185" s="98">
        <f t="shared" si="451"/>
        <v>0</v>
      </c>
      <c r="L7185" s="29"/>
    </row>
    <row r="7186" spans="1:12" x14ac:dyDescent="0.3">
      <c r="A7186" s="5" t="str">
        <f t="shared" si="448"/>
        <v>décembre</v>
      </c>
      <c r="B7186" s="4">
        <f t="shared" si="449"/>
        <v>52</v>
      </c>
      <c r="C7186" s="21">
        <f t="shared" si="450"/>
        <v>44557</v>
      </c>
      <c r="H7186" s="101"/>
      <c r="K7186" s="98">
        <f t="shared" si="451"/>
        <v>0</v>
      </c>
      <c r="L7186" s="29"/>
    </row>
    <row r="7187" spans="1:12" x14ac:dyDescent="0.3">
      <c r="A7187" s="5" t="str">
        <f t="shared" si="448"/>
        <v>décembre</v>
      </c>
      <c r="B7187" s="4">
        <f t="shared" si="449"/>
        <v>52</v>
      </c>
      <c r="C7187" s="21">
        <f t="shared" si="450"/>
        <v>44557</v>
      </c>
      <c r="H7187" s="101"/>
      <c r="K7187" s="98">
        <f t="shared" si="451"/>
        <v>0</v>
      </c>
      <c r="L7187" s="29"/>
    </row>
    <row r="7188" spans="1:12" x14ac:dyDescent="0.3">
      <c r="A7188" s="5" t="str">
        <f t="shared" si="448"/>
        <v>décembre</v>
      </c>
      <c r="B7188" s="4">
        <f t="shared" si="449"/>
        <v>52</v>
      </c>
      <c r="C7188" s="21">
        <f t="shared" si="450"/>
        <v>44557</v>
      </c>
      <c r="H7188" s="101"/>
      <c r="K7188" s="98">
        <f t="shared" si="451"/>
        <v>0</v>
      </c>
      <c r="L7188" s="29"/>
    </row>
    <row r="7189" spans="1:12" x14ac:dyDescent="0.3">
      <c r="A7189" s="5" t="str">
        <f t="shared" si="448"/>
        <v>décembre</v>
      </c>
      <c r="B7189" s="4">
        <f t="shared" si="449"/>
        <v>52</v>
      </c>
      <c r="C7189" s="21">
        <f t="shared" si="450"/>
        <v>44557</v>
      </c>
      <c r="H7189" s="101"/>
      <c r="K7189" s="98">
        <f t="shared" si="451"/>
        <v>0</v>
      </c>
      <c r="L7189" s="29"/>
    </row>
    <row r="7190" spans="1:12" x14ac:dyDescent="0.3">
      <c r="A7190" s="5" t="str">
        <f t="shared" si="448"/>
        <v>décembre</v>
      </c>
      <c r="B7190" s="4">
        <f t="shared" si="449"/>
        <v>52</v>
      </c>
      <c r="C7190" s="21">
        <f t="shared" si="450"/>
        <v>44557</v>
      </c>
      <c r="H7190" s="101"/>
      <c r="K7190" s="98">
        <f t="shared" si="451"/>
        <v>0</v>
      </c>
      <c r="L7190" s="29"/>
    </row>
    <row r="7191" spans="1:12" x14ac:dyDescent="0.3">
      <c r="A7191" s="5" t="str">
        <f t="shared" si="448"/>
        <v>décembre</v>
      </c>
      <c r="B7191" s="4">
        <f t="shared" si="449"/>
        <v>52</v>
      </c>
      <c r="C7191" s="21">
        <f t="shared" si="450"/>
        <v>44557</v>
      </c>
      <c r="H7191" s="101"/>
      <c r="K7191" s="98">
        <f t="shared" si="451"/>
        <v>0</v>
      </c>
      <c r="L7191" s="29"/>
    </row>
    <row r="7192" spans="1:12" x14ac:dyDescent="0.3">
      <c r="A7192" s="5" t="str">
        <f t="shared" si="448"/>
        <v>décembre</v>
      </c>
      <c r="B7192" s="4">
        <f t="shared" si="449"/>
        <v>52</v>
      </c>
      <c r="C7192" s="21">
        <f t="shared" si="450"/>
        <v>44557</v>
      </c>
      <c r="H7192" s="101"/>
      <c r="K7192" s="98">
        <f t="shared" si="451"/>
        <v>0</v>
      </c>
      <c r="L7192" s="29"/>
    </row>
    <row r="7193" spans="1:12" x14ac:dyDescent="0.3">
      <c r="A7193" s="5" t="str">
        <f t="shared" si="448"/>
        <v>décembre</v>
      </c>
      <c r="B7193" s="4">
        <f t="shared" si="449"/>
        <v>52</v>
      </c>
      <c r="C7193" s="21">
        <f t="shared" si="450"/>
        <v>44557</v>
      </c>
      <c r="H7193" s="101"/>
      <c r="K7193" s="98">
        <f t="shared" si="451"/>
        <v>0</v>
      </c>
      <c r="L7193" s="29"/>
    </row>
    <row r="7194" spans="1:12" x14ac:dyDescent="0.3">
      <c r="A7194" s="5" t="str">
        <f t="shared" si="448"/>
        <v>décembre</v>
      </c>
      <c r="B7194" s="4">
        <f t="shared" si="449"/>
        <v>52</v>
      </c>
      <c r="C7194" s="21">
        <f t="shared" si="450"/>
        <v>44557</v>
      </c>
      <c r="H7194" s="101"/>
      <c r="K7194" s="98">
        <f t="shared" si="451"/>
        <v>0</v>
      </c>
      <c r="L7194" s="29"/>
    </row>
    <row r="7195" spans="1:12" x14ac:dyDescent="0.3">
      <c r="A7195" s="5" t="str">
        <f t="shared" si="448"/>
        <v>décembre</v>
      </c>
      <c r="B7195" s="4">
        <f t="shared" si="449"/>
        <v>52</v>
      </c>
      <c r="C7195" s="21">
        <f t="shared" si="450"/>
        <v>44557</v>
      </c>
      <c r="H7195" s="101"/>
      <c r="K7195" s="98">
        <f t="shared" si="451"/>
        <v>0</v>
      </c>
      <c r="L7195" s="29"/>
    </row>
    <row r="7196" spans="1:12" x14ac:dyDescent="0.3">
      <c r="A7196" s="5" t="str">
        <f t="shared" si="448"/>
        <v>décembre</v>
      </c>
      <c r="B7196" s="4">
        <f t="shared" si="449"/>
        <v>52</v>
      </c>
      <c r="C7196" s="21">
        <f t="shared" si="450"/>
        <v>44557</v>
      </c>
      <c r="H7196" s="101"/>
      <c r="K7196" s="98">
        <f t="shared" si="451"/>
        <v>0</v>
      </c>
      <c r="L7196" s="29"/>
    </row>
    <row r="7197" spans="1:12" x14ac:dyDescent="0.3">
      <c r="A7197" s="5" t="str">
        <f t="shared" si="448"/>
        <v>décembre</v>
      </c>
      <c r="B7197" s="4">
        <f t="shared" si="449"/>
        <v>52</v>
      </c>
      <c r="C7197" s="21">
        <f t="shared" si="450"/>
        <v>44557</v>
      </c>
      <c r="H7197" s="101"/>
      <c r="K7197" s="98">
        <f t="shared" si="451"/>
        <v>0</v>
      </c>
      <c r="L7197" s="29"/>
    </row>
    <row r="7198" spans="1:12" x14ac:dyDescent="0.3">
      <c r="A7198" s="5" t="str">
        <f t="shared" si="448"/>
        <v>décembre</v>
      </c>
      <c r="B7198" s="4">
        <f t="shared" si="449"/>
        <v>52</v>
      </c>
      <c r="C7198" s="21">
        <f t="shared" si="450"/>
        <v>44557</v>
      </c>
      <c r="H7198" s="101"/>
      <c r="K7198" s="98">
        <f t="shared" si="451"/>
        <v>0</v>
      </c>
      <c r="L7198" s="29"/>
    </row>
    <row r="7199" spans="1:12" x14ac:dyDescent="0.3">
      <c r="A7199" s="5" t="str">
        <f t="shared" si="448"/>
        <v>décembre</v>
      </c>
      <c r="B7199" s="4">
        <f t="shared" si="449"/>
        <v>52</v>
      </c>
      <c r="C7199" s="21">
        <f t="shared" si="450"/>
        <v>44557</v>
      </c>
      <c r="H7199" s="101"/>
      <c r="K7199" s="98">
        <f t="shared" si="451"/>
        <v>0</v>
      </c>
      <c r="L7199" s="29"/>
    </row>
    <row r="7200" spans="1:12" x14ac:dyDescent="0.3">
      <c r="A7200" s="5" t="str">
        <f t="shared" si="448"/>
        <v>décembre</v>
      </c>
      <c r="B7200" s="4">
        <f t="shared" si="449"/>
        <v>52</v>
      </c>
      <c r="C7200" s="21">
        <f t="shared" si="450"/>
        <v>44557</v>
      </c>
      <c r="H7200" s="101"/>
      <c r="K7200" s="98">
        <f t="shared" si="451"/>
        <v>0</v>
      </c>
      <c r="L7200" s="29"/>
    </row>
    <row r="7201" spans="1:12" x14ac:dyDescent="0.3">
      <c r="A7201" s="5" t="str">
        <f t="shared" si="448"/>
        <v>décembre</v>
      </c>
      <c r="B7201" s="4">
        <f t="shared" si="449"/>
        <v>52</v>
      </c>
      <c r="C7201" s="21">
        <f t="shared" si="450"/>
        <v>44558</v>
      </c>
      <c r="H7201" s="101"/>
      <c r="K7201" s="98">
        <f t="shared" si="451"/>
        <v>0</v>
      </c>
      <c r="L7201" s="29"/>
    </row>
    <row r="7202" spans="1:12" x14ac:dyDescent="0.3">
      <c r="A7202" s="5" t="str">
        <f t="shared" si="448"/>
        <v>décembre</v>
      </c>
      <c r="B7202" s="4">
        <f t="shared" si="449"/>
        <v>52</v>
      </c>
      <c r="C7202" s="21">
        <f t="shared" si="450"/>
        <v>44558</v>
      </c>
      <c r="H7202" s="101"/>
      <c r="K7202" s="98">
        <f t="shared" si="451"/>
        <v>0</v>
      </c>
      <c r="L7202" s="29"/>
    </row>
    <row r="7203" spans="1:12" x14ac:dyDescent="0.3">
      <c r="A7203" s="5" t="str">
        <f t="shared" si="448"/>
        <v>décembre</v>
      </c>
      <c r="B7203" s="4">
        <f t="shared" si="449"/>
        <v>52</v>
      </c>
      <c r="C7203" s="21">
        <f t="shared" si="450"/>
        <v>44558</v>
      </c>
      <c r="H7203" s="101"/>
      <c r="K7203" s="98">
        <f t="shared" si="451"/>
        <v>0</v>
      </c>
      <c r="L7203" s="29"/>
    </row>
    <row r="7204" spans="1:12" x14ac:dyDescent="0.3">
      <c r="A7204" s="5" t="str">
        <f t="shared" si="448"/>
        <v>décembre</v>
      </c>
      <c r="B7204" s="4">
        <f t="shared" si="449"/>
        <v>52</v>
      </c>
      <c r="C7204" s="21">
        <f t="shared" si="450"/>
        <v>44558</v>
      </c>
      <c r="H7204" s="101"/>
      <c r="K7204" s="98">
        <f t="shared" si="451"/>
        <v>0</v>
      </c>
      <c r="L7204" s="29"/>
    </row>
    <row r="7205" spans="1:12" x14ac:dyDescent="0.3">
      <c r="A7205" s="5" t="str">
        <f t="shared" si="448"/>
        <v>décembre</v>
      </c>
      <c r="B7205" s="4">
        <f t="shared" si="449"/>
        <v>52</v>
      </c>
      <c r="C7205" s="21">
        <f t="shared" si="450"/>
        <v>44558</v>
      </c>
      <c r="H7205" s="101"/>
      <c r="K7205" s="98">
        <f t="shared" si="451"/>
        <v>0</v>
      </c>
      <c r="L7205" s="29"/>
    </row>
    <row r="7206" spans="1:12" x14ac:dyDescent="0.3">
      <c r="A7206" s="5" t="str">
        <f t="shared" si="448"/>
        <v>décembre</v>
      </c>
      <c r="B7206" s="4">
        <f t="shared" si="449"/>
        <v>52</v>
      </c>
      <c r="C7206" s="21">
        <f t="shared" si="450"/>
        <v>44558</v>
      </c>
      <c r="H7206" s="101"/>
      <c r="K7206" s="98">
        <f t="shared" si="451"/>
        <v>0</v>
      </c>
      <c r="L7206" s="29"/>
    </row>
    <row r="7207" spans="1:12" x14ac:dyDescent="0.3">
      <c r="A7207" s="5" t="str">
        <f t="shared" si="448"/>
        <v>décembre</v>
      </c>
      <c r="B7207" s="4">
        <f t="shared" si="449"/>
        <v>52</v>
      </c>
      <c r="C7207" s="21">
        <f t="shared" si="450"/>
        <v>44558</v>
      </c>
      <c r="H7207" s="101"/>
      <c r="K7207" s="98">
        <f t="shared" si="451"/>
        <v>0</v>
      </c>
      <c r="L7207" s="29"/>
    </row>
    <row r="7208" spans="1:12" x14ac:dyDescent="0.3">
      <c r="A7208" s="5" t="str">
        <f t="shared" si="448"/>
        <v>décembre</v>
      </c>
      <c r="B7208" s="4">
        <f t="shared" si="449"/>
        <v>52</v>
      </c>
      <c r="C7208" s="21">
        <f t="shared" si="450"/>
        <v>44558</v>
      </c>
      <c r="H7208" s="101"/>
      <c r="K7208" s="98">
        <f t="shared" si="451"/>
        <v>0</v>
      </c>
      <c r="L7208" s="29"/>
    </row>
    <row r="7209" spans="1:12" x14ac:dyDescent="0.3">
      <c r="A7209" s="5" t="str">
        <f t="shared" si="448"/>
        <v>décembre</v>
      </c>
      <c r="B7209" s="4">
        <f t="shared" si="449"/>
        <v>52</v>
      </c>
      <c r="C7209" s="21">
        <f t="shared" si="450"/>
        <v>44558</v>
      </c>
      <c r="H7209" s="101"/>
      <c r="K7209" s="98">
        <f t="shared" si="451"/>
        <v>0</v>
      </c>
      <c r="L7209" s="29"/>
    </row>
    <row r="7210" spans="1:12" x14ac:dyDescent="0.3">
      <c r="A7210" s="5" t="str">
        <f t="shared" si="448"/>
        <v>décembre</v>
      </c>
      <c r="B7210" s="4">
        <f t="shared" si="449"/>
        <v>52</v>
      </c>
      <c r="C7210" s="21">
        <f t="shared" si="450"/>
        <v>44558</v>
      </c>
      <c r="H7210" s="101"/>
      <c r="K7210" s="98">
        <f t="shared" si="451"/>
        <v>0</v>
      </c>
      <c r="L7210" s="29"/>
    </row>
    <row r="7211" spans="1:12" x14ac:dyDescent="0.3">
      <c r="A7211" s="5" t="str">
        <f t="shared" si="448"/>
        <v>décembre</v>
      </c>
      <c r="B7211" s="4">
        <f t="shared" si="449"/>
        <v>52</v>
      </c>
      <c r="C7211" s="21">
        <f t="shared" si="450"/>
        <v>44558</v>
      </c>
      <c r="H7211" s="101"/>
      <c r="K7211" s="98">
        <f t="shared" si="451"/>
        <v>0</v>
      </c>
      <c r="L7211" s="29"/>
    </row>
    <row r="7212" spans="1:12" x14ac:dyDescent="0.3">
      <c r="A7212" s="5" t="str">
        <f t="shared" si="448"/>
        <v>décembre</v>
      </c>
      <c r="B7212" s="4">
        <f t="shared" si="449"/>
        <v>52</v>
      </c>
      <c r="C7212" s="21">
        <f t="shared" si="450"/>
        <v>44558</v>
      </c>
      <c r="H7212" s="101"/>
      <c r="K7212" s="98">
        <f t="shared" si="451"/>
        <v>0</v>
      </c>
      <c r="L7212" s="29"/>
    </row>
    <row r="7213" spans="1:12" x14ac:dyDescent="0.3">
      <c r="A7213" s="5" t="str">
        <f t="shared" si="448"/>
        <v>décembre</v>
      </c>
      <c r="B7213" s="4">
        <f t="shared" si="449"/>
        <v>52</v>
      </c>
      <c r="C7213" s="21">
        <f t="shared" si="450"/>
        <v>44558</v>
      </c>
      <c r="H7213" s="101"/>
      <c r="K7213" s="98">
        <f t="shared" si="451"/>
        <v>0</v>
      </c>
      <c r="L7213" s="29"/>
    </row>
    <row r="7214" spans="1:12" x14ac:dyDescent="0.3">
      <c r="A7214" s="5" t="str">
        <f t="shared" si="448"/>
        <v>décembre</v>
      </c>
      <c r="B7214" s="4">
        <f t="shared" si="449"/>
        <v>52</v>
      </c>
      <c r="C7214" s="21">
        <f t="shared" si="450"/>
        <v>44558</v>
      </c>
      <c r="H7214" s="101"/>
      <c r="K7214" s="98">
        <f t="shared" si="451"/>
        <v>0</v>
      </c>
      <c r="L7214" s="29"/>
    </row>
    <row r="7215" spans="1:12" x14ac:dyDescent="0.3">
      <c r="A7215" s="5" t="str">
        <f t="shared" si="448"/>
        <v>décembre</v>
      </c>
      <c r="B7215" s="4">
        <f t="shared" si="449"/>
        <v>52</v>
      </c>
      <c r="C7215" s="21">
        <f t="shared" si="450"/>
        <v>44558</v>
      </c>
      <c r="H7215" s="101"/>
      <c r="K7215" s="98">
        <f t="shared" si="451"/>
        <v>0</v>
      </c>
      <c r="L7215" s="29"/>
    </row>
    <row r="7216" spans="1:12" x14ac:dyDescent="0.3">
      <c r="A7216" s="5" t="str">
        <f t="shared" si="448"/>
        <v>décembre</v>
      </c>
      <c r="B7216" s="4">
        <f t="shared" si="449"/>
        <v>52</v>
      </c>
      <c r="C7216" s="21">
        <f t="shared" si="450"/>
        <v>44558</v>
      </c>
      <c r="H7216" s="101"/>
      <c r="K7216" s="98">
        <f t="shared" si="451"/>
        <v>0</v>
      </c>
      <c r="L7216" s="29"/>
    </row>
    <row r="7217" spans="1:12" x14ac:dyDescent="0.3">
      <c r="A7217" s="5" t="str">
        <f t="shared" si="448"/>
        <v>décembre</v>
      </c>
      <c r="B7217" s="4">
        <f t="shared" si="449"/>
        <v>52</v>
      </c>
      <c r="C7217" s="21">
        <f t="shared" si="450"/>
        <v>44558</v>
      </c>
      <c r="H7217" s="101"/>
      <c r="K7217" s="98">
        <f t="shared" si="451"/>
        <v>0</v>
      </c>
      <c r="L7217" s="29"/>
    </row>
    <row r="7218" spans="1:12" x14ac:dyDescent="0.3">
      <c r="A7218" s="5" t="str">
        <f t="shared" si="448"/>
        <v>décembre</v>
      </c>
      <c r="B7218" s="4">
        <f t="shared" si="449"/>
        <v>52</v>
      </c>
      <c r="C7218" s="21">
        <f t="shared" si="450"/>
        <v>44558</v>
      </c>
      <c r="H7218" s="101"/>
      <c r="K7218" s="98">
        <f t="shared" si="451"/>
        <v>0</v>
      </c>
      <c r="L7218" s="29"/>
    </row>
    <row r="7219" spans="1:12" x14ac:dyDescent="0.3">
      <c r="A7219" s="5" t="str">
        <f t="shared" si="448"/>
        <v>décembre</v>
      </c>
      <c r="B7219" s="4">
        <f t="shared" si="449"/>
        <v>52</v>
      </c>
      <c r="C7219" s="21">
        <f t="shared" si="450"/>
        <v>44558</v>
      </c>
      <c r="H7219" s="101"/>
      <c r="K7219" s="98">
        <f t="shared" si="451"/>
        <v>0</v>
      </c>
      <c r="L7219" s="29"/>
    </row>
    <row r="7220" spans="1:12" x14ac:dyDescent="0.3">
      <c r="A7220" s="5" t="str">
        <f t="shared" si="448"/>
        <v>décembre</v>
      </c>
      <c r="B7220" s="4">
        <f t="shared" si="449"/>
        <v>52</v>
      </c>
      <c r="C7220" s="21">
        <f t="shared" si="450"/>
        <v>44558</v>
      </c>
      <c r="H7220" s="101"/>
      <c r="K7220" s="98">
        <f t="shared" si="451"/>
        <v>0</v>
      </c>
      <c r="L7220" s="29"/>
    </row>
    <row r="7221" spans="1:12" x14ac:dyDescent="0.3">
      <c r="A7221" s="5" t="str">
        <f t="shared" si="448"/>
        <v>décembre</v>
      </c>
      <c r="B7221" s="4">
        <f t="shared" si="449"/>
        <v>52</v>
      </c>
      <c r="C7221" s="21">
        <f t="shared" si="450"/>
        <v>44559</v>
      </c>
      <c r="H7221" s="101"/>
      <c r="K7221" s="98">
        <f t="shared" si="451"/>
        <v>0</v>
      </c>
      <c r="L7221" s="29"/>
    </row>
    <row r="7222" spans="1:12" x14ac:dyDescent="0.3">
      <c r="A7222" s="5" t="str">
        <f t="shared" si="448"/>
        <v>décembre</v>
      </c>
      <c r="B7222" s="4">
        <f t="shared" si="449"/>
        <v>52</v>
      </c>
      <c r="C7222" s="21">
        <f t="shared" si="450"/>
        <v>44559</v>
      </c>
      <c r="H7222" s="101"/>
      <c r="K7222" s="98">
        <f t="shared" si="451"/>
        <v>0</v>
      </c>
      <c r="L7222" s="29"/>
    </row>
    <row r="7223" spans="1:12" x14ac:dyDescent="0.3">
      <c r="A7223" s="5" t="str">
        <f t="shared" si="448"/>
        <v>décembre</v>
      </c>
      <c r="B7223" s="4">
        <f t="shared" si="449"/>
        <v>52</v>
      </c>
      <c r="C7223" s="21">
        <f t="shared" si="450"/>
        <v>44559</v>
      </c>
      <c r="H7223" s="101"/>
      <c r="K7223" s="98">
        <f t="shared" si="451"/>
        <v>0</v>
      </c>
      <c r="L7223" s="29"/>
    </row>
    <row r="7224" spans="1:12" x14ac:dyDescent="0.3">
      <c r="A7224" s="5" t="str">
        <f t="shared" si="448"/>
        <v>décembre</v>
      </c>
      <c r="B7224" s="4">
        <f t="shared" si="449"/>
        <v>52</v>
      </c>
      <c r="C7224" s="21">
        <f t="shared" si="450"/>
        <v>44559</v>
      </c>
      <c r="H7224" s="101"/>
      <c r="K7224" s="98">
        <f t="shared" si="451"/>
        <v>0</v>
      </c>
      <c r="L7224" s="29"/>
    </row>
    <row r="7225" spans="1:12" x14ac:dyDescent="0.3">
      <c r="A7225" s="5" t="str">
        <f t="shared" si="448"/>
        <v>décembre</v>
      </c>
      <c r="B7225" s="4">
        <f t="shared" si="449"/>
        <v>52</v>
      </c>
      <c r="C7225" s="21">
        <f t="shared" si="450"/>
        <v>44559</v>
      </c>
      <c r="H7225" s="101"/>
      <c r="K7225" s="98">
        <f t="shared" si="451"/>
        <v>0</v>
      </c>
      <c r="L7225" s="29"/>
    </row>
    <row r="7226" spans="1:12" x14ac:dyDescent="0.3">
      <c r="A7226" s="5" t="str">
        <f t="shared" si="448"/>
        <v>décembre</v>
      </c>
      <c r="B7226" s="4">
        <f t="shared" si="449"/>
        <v>52</v>
      </c>
      <c r="C7226" s="21">
        <f t="shared" si="450"/>
        <v>44559</v>
      </c>
      <c r="H7226" s="101"/>
      <c r="K7226" s="98">
        <f t="shared" si="451"/>
        <v>0</v>
      </c>
      <c r="L7226" s="29"/>
    </row>
    <row r="7227" spans="1:12" x14ac:dyDescent="0.3">
      <c r="A7227" s="5" t="str">
        <f t="shared" si="448"/>
        <v>décembre</v>
      </c>
      <c r="B7227" s="4">
        <f t="shared" si="449"/>
        <v>52</v>
      </c>
      <c r="C7227" s="21">
        <f t="shared" si="450"/>
        <v>44559</v>
      </c>
      <c r="H7227" s="101"/>
      <c r="K7227" s="98">
        <f t="shared" si="451"/>
        <v>0</v>
      </c>
      <c r="L7227" s="29"/>
    </row>
    <row r="7228" spans="1:12" x14ac:dyDescent="0.3">
      <c r="A7228" s="5" t="str">
        <f t="shared" si="448"/>
        <v>décembre</v>
      </c>
      <c r="B7228" s="4">
        <f t="shared" si="449"/>
        <v>52</v>
      </c>
      <c r="C7228" s="21">
        <f t="shared" si="450"/>
        <v>44559</v>
      </c>
      <c r="H7228" s="101"/>
      <c r="K7228" s="98">
        <f t="shared" si="451"/>
        <v>0</v>
      </c>
      <c r="L7228" s="29"/>
    </row>
    <row r="7229" spans="1:12" x14ac:dyDescent="0.3">
      <c r="A7229" s="5" t="str">
        <f t="shared" si="448"/>
        <v>décembre</v>
      </c>
      <c r="B7229" s="4">
        <f t="shared" si="449"/>
        <v>52</v>
      </c>
      <c r="C7229" s="21">
        <f t="shared" si="450"/>
        <v>44559</v>
      </c>
      <c r="H7229" s="101"/>
      <c r="K7229" s="98">
        <f t="shared" si="451"/>
        <v>0</v>
      </c>
      <c r="L7229" s="29"/>
    </row>
    <row r="7230" spans="1:12" x14ac:dyDescent="0.3">
      <c r="A7230" s="5" t="str">
        <f t="shared" si="448"/>
        <v>décembre</v>
      </c>
      <c r="B7230" s="4">
        <f t="shared" si="449"/>
        <v>52</v>
      </c>
      <c r="C7230" s="21">
        <f t="shared" si="450"/>
        <v>44559</v>
      </c>
      <c r="H7230" s="101"/>
      <c r="K7230" s="98">
        <f t="shared" si="451"/>
        <v>0</v>
      </c>
      <c r="L7230" s="29"/>
    </row>
    <row r="7231" spans="1:12" x14ac:dyDescent="0.3">
      <c r="A7231" s="5" t="str">
        <f t="shared" si="448"/>
        <v>décembre</v>
      </c>
      <c r="B7231" s="4">
        <f t="shared" si="449"/>
        <v>52</v>
      </c>
      <c r="C7231" s="21">
        <f t="shared" si="450"/>
        <v>44559</v>
      </c>
      <c r="H7231" s="101"/>
      <c r="K7231" s="98">
        <f t="shared" si="451"/>
        <v>0</v>
      </c>
      <c r="L7231" s="29"/>
    </row>
    <row r="7232" spans="1:12" x14ac:dyDescent="0.3">
      <c r="A7232" s="5" t="str">
        <f t="shared" si="448"/>
        <v>décembre</v>
      </c>
      <c r="B7232" s="4">
        <f t="shared" si="449"/>
        <v>52</v>
      </c>
      <c r="C7232" s="21">
        <f t="shared" si="450"/>
        <v>44559</v>
      </c>
      <c r="H7232" s="101"/>
      <c r="K7232" s="98">
        <f t="shared" si="451"/>
        <v>0</v>
      </c>
      <c r="L7232" s="29"/>
    </row>
    <row r="7233" spans="1:12" x14ac:dyDescent="0.3">
      <c r="A7233" s="5" t="str">
        <f t="shared" si="448"/>
        <v>décembre</v>
      </c>
      <c r="B7233" s="4">
        <f t="shared" si="449"/>
        <v>52</v>
      </c>
      <c r="C7233" s="21">
        <f t="shared" si="450"/>
        <v>44559</v>
      </c>
      <c r="H7233" s="101"/>
      <c r="K7233" s="98">
        <f t="shared" si="451"/>
        <v>0</v>
      </c>
      <c r="L7233" s="29"/>
    </row>
    <row r="7234" spans="1:12" x14ac:dyDescent="0.3">
      <c r="A7234" s="5" t="str">
        <f t="shared" si="448"/>
        <v>décembre</v>
      </c>
      <c r="B7234" s="4">
        <f t="shared" si="449"/>
        <v>52</v>
      </c>
      <c r="C7234" s="21">
        <f t="shared" si="450"/>
        <v>44559</v>
      </c>
      <c r="H7234" s="101"/>
      <c r="K7234" s="98">
        <f t="shared" si="451"/>
        <v>0</v>
      </c>
      <c r="L7234" s="29"/>
    </row>
    <row r="7235" spans="1:12" x14ac:dyDescent="0.3">
      <c r="A7235" s="5" t="str">
        <f t="shared" si="448"/>
        <v>décembre</v>
      </c>
      <c r="B7235" s="4">
        <f t="shared" si="449"/>
        <v>52</v>
      </c>
      <c r="C7235" s="21">
        <f t="shared" si="450"/>
        <v>44559</v>
      </c>
      <c r="H7235" s="101"/>
      <c r="K7235" s="98">
        <f t="shared" si="451"/>
        <v>0</v>
      </c>
      <c r="L7235" s="29"/>
    </row>
    <row r="7236" spans="1:12" x14ac:dyDescent="0.3">
      <c r="A7236" s="5" t="str">
        <f t="shared" ref="A7236:A7280" si="452">TEXT(30*MONTH(C7236),"mmmm")</f>
        <v>décembre</v>
      </c>
      <c r="B7236" s="4">
        <f t="shared" ref="B7236:B7280" si="453">_xlfn.ISOWEEKNUM(C7236)</f>
        <v>52</v>
      </c>
      <c r="C7236" s="21">
        <f t="shared" ref="C7236:C7280" si="454">WORKDAY(INT((ROW()-1)/20)+"01/01/2021",1)</f>
        <v>44559</v>
      </c>
      <c r="H7236" s="101"/>
      <c r="K7236" s="98">
        <f t="shared" ref="K7236:K7279" si="455">IFERROR((I7236-J7236)/J7236,0)</f>
        <v>0</v>
      </c>
      <c r="L7236" s="29"/>
    </row>
    <row r="7237" spans="1:12" x14ac:dyDescent="0.3">
      <c r="A7237" s="5" t="str">
        <f t="shared" si="452"/>
        <v>décembre</v>
      </c>
      <c r="B7237" s="4">
        <f t="shared" si="453"/>
        <v>52</v>
      </c>
      <c r="C7237" s="21">
        <f t="shared" si="454"/>
        <v>44559</v>
      </c>
      <c r="H7237" s="101"/>
      <c r="K7237" s="98">
        <f t="shared" si="455"/>
        <v>0</v>
      </c>
      <c r="L7237" s="29"/>
    </row>
    <row r="7238" spans="1:12" x14ac:dyDescent="0.3">
      <c r="A7238" s="5" t="str">
        <f t="shared" si="452"/>
        <v>décembre</v>
      </c>
      <c r="B7238" s="4">
        <f t="shared" si="453"/>
        <v>52</v>
      </c>
      <c r="C7238" s="21">
        <f t="shared" si="454"/>
        <v>44559</v>
      </c>
      <c r="H7238" s="101"/>
      <c r="K7238" s="98">
        <f t="shared" si="455"/>
        <v>0</v>
      </c>
      <c r="L7238" s="29"/>
    </row>
    <row r="7239" spans="1:12" x14ac:dyDescent="0.3">
      <c r="A7239" s="5" t="str">
        <f t="shared" si="452"/>
        <v>décembre</v>
      </c>
      <c r="B7239" s="4">
        <f t="shared" si="453"/>
        <v>52</v>
      </c>
      <c r="C7239" s="21">
        <f t="shared" si="454"/>
        <v>44559</v>
      </c>
      <c r="H7239" s="101"/>
      <c r="K7239" s="98">
        <f t="shared" si="455"/>
        <v>0</v>
      </c>
      <c r="L7239" s="29"/>
    </row>
    <row r="7240" spans="1:12" x14ac:dyDescent="0.3">
      <c r="A7240" s="5" t="str">
        <f t="shared" si="452"/>
        <v>décembre</v>
      </c>
      <c r="B7240" s="4">
        <f t="shared" si="453"/>
        <v>52</v>
      </c>
      <c r="C7240" s="21">
        <f t="shared" si="454"/>
        <v>44559</v>
      </c>
      <c r="H7240" s="101"/>
      <c r="K7240" s="98">
        <f t="shared" si="455"/>
        <v>0</v>
      </c>
      <c r="L7240" s="29"/>
    </row>
    <row r="7241" spans="1:12" x14ac:dyDescent="0.3">
      <c r="A7241" s="5" t="str">
        <f t="shared" si="452"/>
        <v>décembre</v>
      </c>
      <c r="B7241" s="4">
        <f t="shared" si="453"/>
        <v>52</v>
      </c>
      <c r="C7241" s="21">
        <f t="shared" si="454"/>
        <v>44560</v>
      </c>
      <c r="H7241" s="101"/>
      <c r="K7241" s="98">
        <f t="shared" si="455"/>
        <v>0</v>
      </c>
      <c r="L7241" s="29"/>
    </row>
    <row r="7242" spans="1:12" x14ac:dyDescent="0.3">
      <c r="A7242" s="5" t="str">
        <f t="shared" si="452"/>
        <v>décembre</v>
      </c>
      <c r="B7242" s="4">
        <f t="shared" si="453"/>
        <v>52</v>
      </c>
      <c r="C7242" s="21">
        <f t="shared" si="454"/>
        <v>44560</v>
      </c>
      <c r="H7242" s="101"/>
      <c r="K7242" s="98">
        <f t="shared" si="455"/>
        <v>0</v>
      </c>
      <c r="L7242" s="29"/>
    </row>
    <row r="7243" spans="1:12" x14ac:dyDescent="0.3">
      <c r="A7243" s="5" t="str">
        <f t="shared" si="452"/>
        <v>décembre</v>
      </c>
      <c r="B7243" s="4">
        <f t="shared" si="453"/>
        <v>52</v>
      </c>
      <c r="C7243" s="21">
        <f t="shared" si="454"/>
        <v>44560</v>
      </c>
      <c r="H7243" s="101"/>
      <c r="K7243" s="98">
        <f t="shared" si="455"/>
        <v>0</v>
      </c>
      <c r="L7243" s="29"/>
    </row>
    <row r="7244" spans="1:12" x14ac:dyDescent="0.3">
      <c r="A7244" s="5" t="str">
        <f t="shared" si="452"/>
        <v>décembre</v>
      </c>
      <c r="B7244" s="4">
        <f t="shared" si="453"/>
        <v>52</v>
      </c>
      <c r="C7244" s="21">
        <f t="shared" si="454"/>
        <v>44560</v>
      </c>
      <c r="H7244" s="101"/>
      <c r="K7244" s="98">
        <f t="shared" si="455"/>
        <v>0</v>
      </c>
      <c r="L7244" s="29"/>
    </row>
    <row r="7245" spans="1:12" x14ac:dyDescent="0.3">
      <c r="A7245" s="5" t="str">
        <f t="shared" si="452"/>
        <v>décembre</v>
      </c>
      <c r="B7245" s="4">
        <f t="shared" si="453"/>
        <v>52</v>
      </c>
      <c r="C7245" s="21">
        <f t="shared" si="454"/>
        <v>44560</v>
      </c>
      <c r="H7245" s="101"/>
      <c r="K7245" s="98">
        <f t="shared" si="455"/>
        <v>0</v>
      </c>
      <c r="L7245" s="29"/>
    </row>
    <row r="7246" spans="1:12" x14ac:dyDescent="0.3">
      <c r="A7246" s="5" t="str">
        <f t="shared" si="452"/>
        <v>décembre</v>
      </c>
      <c r="B7246" s="4">
        <f t="shared" si="453"/>
        <v>52</v>
      </c>
      <c r="C7246" s="21">
        <f t="shared" si="454"/>
        <v>44560</v>
      </c>
      <c r="H7246" s="101"/>
      <c r="K7246" s="98">
        <f t="shared" si="455"/>
        <v>0</v>
      </c>
      <c r="L7246" s="29"/>
    </row>
    <row r="7247" spans="1:12" x14ac:dyDescent="0.3">
      <c r="A7247" s="5" t="str">
        <f t="shared" si="452"/>
        <v>décembre</v>
      </c>
      <c r="B7247" s="4">
        <f t="shared" si="453"/>
        <v>52</v>
      </c>
      <c r="C7247" s="21">
        <f t="shared" si="454"/>
        <v>44560</v>
      </c>
      <c r="H7247" s="101"/>
      <c r="K7247" s="98">
        <f t="shared" si="455"/>
        <v>0</v>
      </c>
      <c r="L7247" s="29"/>
    </row>
    <row r="7248" spans="1:12" x14ac:dyDescent="0.3">
      <c r="A7248" s="5" t="str">
        <f t="shared" si="452"/>
        <v>décembre</v>
      </c>
      <c r="B7248" s="4">
        <f t="shared" si="453"/>
        <v>52</v>
      </c>
      <c r="C7248" s="21">
        <f t="shared" si="454"/>
        <v>44560</v>
      </c>
      <c r="H7248" s="101"/>
      <c r="K7248" s="98">
        <f t="shared" si="455"/>
        <v>0</v>
      </c>
      <c r="L7248" s="29"/>
    </row>
    <row r="7249" spans="1:12" x14ac:dyDescent="0.3">
      <c r="A7249" s="5" t="str">
        <f t="shared" si="452"/>
        <v>décembre</v>
      </c>
      <c r="B7249" s="4">
        <f t="shared" si="453"/>
        <v>52</v>
      </c>
      <c r="C7249" s="21">
        <f t="shared" si="454"/>
        <v>44560</v>
      </c>
      <c r="H7249" s="101"/>
      <c r="K7249" s="98">
        <f t="shared" si="455"/>
        <v>0</v>
      </c>
      <c r="L7249" s="29"/>
    </row>
    <row r="7250" spans="1:12" x14ac:dyDescent="0.3">
      <c r="A7250" s="5" t="str">
        <f t="shared" si="452"/>
        <v>décembre</v>
      </c>
      <c r="B7250" s="4">
        <f t="shared" si="453"/>
        <v>52</v>
      </c>
      <c r="C7250" s="21">
        <f t="shared" si="454"/>
        <v>44560</v>
      </c>
      <c r="H7250" s="101"/>
      <c r="K7250" s="98">
        <f t="shared" si="455"/>
        <v>0</v>
      </c>
      <c r="L7250" s="29"/>
    </row>
    <row r="7251" spans="1:12" x14ac:dyDescent="0.3">
      <c r="A7251" s="5" t="str">
        <f t="shared" si="452"/>
        <v>décembre</v>
      </c>
      <c r="B7251" s="4">
        <f t="shared" si="453"/>
        <v>52</v>
      </c>
      <c r="C7251" s="21">
        <f t="shared" si="454"/>
        <v>44560</v>
      </c>
      <c r="H7251" s="101"/>
      <c r="K7251" s="98">
        <f t="shared" si="455"/>
        <v>0</v>
      </c>
      <c r="L7251" s="29"/>
    </row>
    <row r="7252" spans="1:12" x14ac:dyDescent="0.3">
      <c r="A7252" s="5" t="str">
        <f t="shared" si="452"/>
        <v>décembre</v>
      </c>
      <c r="B7252" s="4">
        <f t="shared" si="453"/>
        <v>52</v>
      </c>
      <c r="C7252" s="21">
        <f t="shared" si="454"/>
        <v>44560</v>
      </c>
      <c r="H7252" s="101"/>
      <c r="K7252" s="98">
        <f t="shared" si="455"/>
        <v>0</v>
      </c>
      <c r="L7252" s="29"/>
    </row>
    <row r="7253" spans="1:12" x14ac:dyDescent="0.3">
      <c r="A7253" s="5" t="str">
        <f t="shared" si="452"/>
        <v>décembre</v>
      </c>
      <c r="B7253" s="4">
        <f t="shared" si="453"/>
        <v>52</v>
      </c>
      <c r="C7253" s="21">
        <f t="shared" si="454"/>
        <v>44560</v>
      </c>
      <c r="H7253" s="101"/>
      <c r="K7253" s="98">
        <f t="shared" si="455"/>
        <v>0</v>
      </c>
      <c r="L7253" s="29"/>
    </row>
    <row r="7254" spans="1:12" x14ac:dyDescent="0.3">
      <c r="A7254" s="5" t="str">
        <f t="shared" si="452"/>
        <v>décembre</v>
      </c>
      <c r="B7254" s="4">
        <f t="shared" si="453"/>
        <v>52</v>
      </c>
      <c r="C7254" s="21">
        <f t="shared" si="454"/>
        <v>44560</v>
      </c>
      <c r="H7254" s="101"/>
      <c r="K7254" s="98">
        <f t="shared" si="455"/>
        <v>0</v>
      </c>
      <c r="L7254" s="29"/>
    </row>
    <row r="7255" spans="1:12" x14ac:dyDescent="0.3">
      <c r="A7255" s="5" t="str">
        <f t="shared" si="452"/>
        <v>décembre</v>
      </c>
      <c r="B7255" s="4">
        <f t="shared" si="453"/>
        <v>52</v>
      </c>
      <c r="C7255" s="21">
        <f t="shared" si="454"/>
        <v>44560</v>
      </c>
      <c r="H7255" s="101"/>
      <c r="K7255" s="98">
        <f t="shared" si="455"/>
        <v>0</v>
      </c>
      <c r="L7255" s="29"/>
    </row>
    <row r="7256" spans="1:12" x14ac:dyDescent="0.3">
      <c r="A7256" s="5" t="str">
        <f t="shared" si="452"/>
        <v>décembre</v>
      </c>
      <c r="B7256" s="4">
        <f t="shared" si="453"/>
        <v>52</v>
      </c>
      <c r="C7256" s="21">
        <f t="shared" si="454"/>
        <v>44560</v>
      </c>
      <c r="H7256" s="101"/>
      <c r="K7256" s="98">
        <f t="shared" si="455"/>
        <v>0</v>
      </c>
      <c r="L7256" s="29"/>
    </row>
    <row r="7257" spans="1:12" x14ac:dyDescent="0.3">
      <c r="A7257" s="5" t="str">
        <f t="shared" si="452"/>
        <v>décembre</v>
      </c>
      <c r="B7257" s="4">
        <f t="shared" si="453"/>
        <v>52</v>
      </c>
      <c r="C7257" s="21">
        <f t="shared" si="454"/>
        <v>44560</v>
      </c>
      <c r="H7257" s="101"/>
      <c r="K7257" s="98">
        <f t="shared" si="455"/>
        <v>0</v>
      </c>
      <c r="L7257" s="29"/>
    </row>
    <row r="7258" spans="1:12" x14ac:dyDescent="0.3">
      <c r="A7258" s="5" t="str">
        <f t="shared" si="452"/>
        <v>décembre</v>
      </c>
      <c r="B7258" s="4">
        <f t="shared" si="453"/>
        <v>52</v>
      </c>
      <c r="C7258" s="21">
        <f t="shared" si="454"/>
        <v>44560</v>
      </c>
      <c r="H7258" s="101"/>
      <c r="K7258" s="98">
        <f t="shared" si="455"/>
        <v>0</v>
      </c>
      <c r="L7258" s="29"/>
    </row>
    <row r="7259" spans="1:12" x14ac:dyDescent="0.3">
      <c r="A7259" s="5" t="str">
        <f t="shared" si="452"/>
        <v>décembre</v>
      </c>
      <c r="B7259" s="4">
        <f t="shared" si="453"/>
        <v>52</v>
      </c>
      <c r="C7259" s="21">
        <f t="shared" si="454"/>
        <v>44560</v>
      </c>
      <c r="H7259" s="101"/>
      <c r="K7259" s="98">
        <f t="shared" si="455"/>
        <v>0</v>
      </c>
      <c r="L7259" s="29"/>
    </row>
    <row r="7260" spans="1:12" x14ac:dyDescent="0.3">
      <c r="A7260" s="5" t="str">
        <f t="shared" si="452"/>
        <v>décembre</v>
      </c>
      <c r="B7260" s="4">
        <f t="shared" si="453"/>
        <v>52</v>
      </c>
      <c r="C7260" s="21">
        <f t="shared" si="454"/>
        <v>44560</v>
      </c>
      <c r="H7260" s="101"/>
      <c r="K7260" s="98">
        <f t="shared" si="455"/>
        <v>0</v>
      </c>
      <c r="L7260" s="29"/>
    </row>
    <row r="7261" spans="1:12" x14ac:dyDescent="0.3">
      <c r="A7261" s="5" t="str">
        <f t="shared" si="452"/>
        <v>décembre</v>
      </c>
      <c r="B7261" s="4">
        <f t="shared" si="453"/>
        <v>52</v>
      </c>
      <c r="C7261" s="21">
        <f t="shared" si="454"/>
        <v>44561</v>
      </c>
      <c r="H7261" s="101"/>
      <c r="K7261" s="98">
        <f t="shared" si="455"/>
        <v>0</v>
      </c>
      <c r="L7261" s="29"/>
    </row>
    <row r="7262" spans="1:12" x14ac:dyDescent="0.3">
      <c r="A7262" s="5" t="str">
        <f t="shared" si="452"/>
        <v>décembre</v>
      </c>
      <c r="B7262" s="4">
        <f t="shared" si="453"/>
        <v>52</v>
      </c>
      <c r="C7262" s="21">
        <f t="shared" si="454"/>
        <v>44561</v>
      </c>
      <c r="H7262" s="101"/>
      <c r="K7262" s="98">
        <f t="shared" si="455"/>
        <v>0</v>
      </c>
      <c r="L7262" s="29"/>
    </row>
    <row r="7263" spans="1:12" x14ac:dyDescent="0.3">
      <c r="A7263" s="5" t="str">
        <f t="shared" si="452"/>
        <v>décembre</v>
      </c>
      <c r="B7263" s="4">
        <f t="shared" si="453"/>
        <v>52</v>
      </c>
      <c r="C7263" s="21">
        <f t="shared" si="454"/>
        <v>44561</v>
      </c>
      <c r="H7263" s="101"/>
      <c r="K7263" s="98">
        <f t="shared" si="455"/>
        <v>0</v>
      </c>
      <c r="L7263" s="29"/>
    </row>
    <row r="7264" spans="1:12" x14ac:dyDescent="0.3">
      <c r="A7264" s="5" t="str">
        <f t="shared" si="452"/>
        <v>décembre</v>
      </c>
      <c r="B7264" s="4">
        <f t="shared" si="453"/>
        <v>52</v>
      </c>
      <c r="C7264" s="21">
        <f t="shared" si="454"/>
        <v>44561</v>
      </c>
      <c r="H7264" s="101"/>
      <c r="K7264" s="98">
        <f t="shared" si="455"/>
        <v>0</v>
      </c>
      <c r="L7264" s="29"/>
    </row>
    <row r="7265" spans="1:12" x14ac:dyDescent="0.3">
      <c r="A7265" s="5" t="str">
        <f t="shared" si="452"/>
        <v>décembre</v>
      </c>
      <c r="B7265" s="4">
        <f t="shared" si="453"/>
        <v>52</v>
      </c>
      <c r="C7265" s="21">
        <f t="shared" si="454"/>
        <v>44561</v>
      </c>
      <c r="H7265" s="101"/>
      <c r="K7265" s="98">
        <f t="shared" si="455"/>
        <v>0</v>
      </c>
      <c r="L7265" s="29"/>
    </row>
    <row r="7266" spans="1:12" x14ac:dyDescent="0.3">
      <c r="A7266" s="5" t="str">
        <f t="shared" si="452"/>
        <v>décembre</v>
      </c>
      <c r="B7266" s="4">
        <f t="shared" si="453"/>
        <v>52</v>
      </c>
      <c r="C7266" s="21">
        <f t="shared" si="454"/>
        <v>44561</v>
      </c>
      <c r="H7266" s="101"/>
      <c r="K7266" s="98">
        <f t="shared" si="455"/>
        <v>0</v>
      </c>
      <c r="L7266" s="29"/>
    </row>
    <row r="7267" spans="1:12" x14ac:dyDescent="0.3">
      <c r="A7267" s="5" t="str">
        <f t="shared" si="452"/>
        <v>décembre</v>
      </c>
      <c r="B7267" s="4">
        <f t="shared" si="453"/>
        <v>52</v>
      </c>
      <c r="C7267" s="21">
        <f t="shared" si="454"/>
        <v>44561</v>
      </c>
      <c r="H7267" s="101"/>
      <c r="K7267" s="98">
        <f t="shared" si="455"/>
        <v>0</v>
      </c>
      <c r="L7267" s="29"/>
    </row>
    <row r="7268" spans="1:12" x14ac:dyDescent="0.3">
      <c r="A7268" s="5" t="str">
        <f t="shared" si="452"/>
        <v>décembre</v>
      </c>
      <c r="B7268" s="4">
        <f t="shared" si="453"/>
        <v>52</v>
      </c>
      <c r="C7268" s="21">
        <f t="shared" si="454"/>
        <v>44561</v>
      </c>
      <c r="H7268" s="101"/>
      <c r="K7268" s="98">
        <f t="shared" si="455"/>
        <v>0</v>
      </c>
      <c r="L7268" s="29"/>
    </row>
    <row r="7269" spans="1:12" x14ac:dyDescent="0.3">
      <c r="A7269" s="5" t="str">
        <f t="shared" si="452"/>
        <v>décembre</v>
      </c>
      <c r="B7269" s="4">
        <f t="shared" si="453"/>
        <v>52</v>
      </c>
      <c r="C7269" s="21">
        <f t="shared" si="454"/>
        <v>44561</v>
      </c>
      <c r="H7269" s="101"/>
      <c r="K7269" s="98">
        <f t="shared" si="455"/>
        <v>0</v>
      </c>
      <c r="L7269" s="29"/>
    </row>
    <row r="7270" spans="1:12" x14ac:dyDescent="0.3">
      <c r="A7270" s="5" t="str">
        <f t="shared" si="452"/>
        <v>décembre</v>
      </c>
      <c r="B7270" s="4">
        <f t="shared" si="453"/>
        <v>52</v>
      </c>
      <c r="C7270" s="21">
        <f t="shared" si="454"/>
        <v>44561</v>
      </c>
      <c r="H7270" s="101"/>
      <c r="K7270" s="98">
        <f t="shared" si="455"/>
        <v>0</v>
      </c>
      <c r="L7270" s="29"/>
    </row>
    <row r="7271" spans="1:12" x14ac:dyDescent="0.3">
      <c r="A7271" s="5" t="str">
        <f t="shared" si="452"/>
        <v>décembre</v>
      </c>
      <c r="B7271" s="4">
        <f t="shared" si="453"/>
        <v>52</v>
      </c>
      <c r="C7271" s="21">
        <f t="shared" si="454"/>
        <v>44561</v>
      </c>
      <c r="H7271" s="101"/>
      <c r="K7271" s="98">
        <f t="shared" si="455"/>
        <v>0</v>
      </c>
      <c r="L7271" s="29"/>
    </row>
    <row r="7272" spans="1:12" x14ac:dyDescent="0.3">
      <c r="A7272" s="5" t="str">
        <f t="shared" si="452"/>
        <v>décembre</v>
      </c>
      <c r="B7272" s="4">
        <f t="shared" si="453"/>
        <v>52</v>
      </c>
      <c r="C7272" s="21">
        <f t="shared" si="454"/>
        <v>44561</v>
      </c>
      <c r="H7272" s="101"/>
      <c r="K7272" s="98">
        <f t="shared" si="455"/>
        <v>0</v>
      </c>
      <c r="L7272" s="29"/>
    </row>
    <row r="7273" spans="1:12" x14ac:dyDescent="0.3">
      <c r="A7273" s="5" t="str">
        <f t="shared" si="452"/>
        <v>décembre</v>
      </c>
      <c r="B7273" s="4">
        <f t="shared" si="453"/>
        <v>52</v>
      </c>
      <c r="C7273" s="21">
        <f t="shared" si="454"/>
        <v>44561</v>
      </c>
      <c r="H7273" s="101"/>
      <c r="K7273" s="98">
        <f t="shared" si="455"/>
        <v>0</v>
      </c>
      <c r="L7273" s="29"/>
    </row>
    <row r="7274" spans="1:12" x14ac:dyDescent="0.3">
      <c r="A7274" s="5" t="str">
        <f t="shared" si="452"/>
        <v>décembre</v>
      </c>
      <c r="B7274" s="4">
        <f t="shared" si="453"/>
        <v>52</v>
      </c>
      <c r="C7274" s="21">
        <f t="shared" si="454"/>
        <v>44561</v>
      </c>
      <c r="H7274" s="101"/>
      <c r="K7274" s="98">
        <f t="shared" si="455"/>
        <v>0</v>
      </c>
      <c r="L7274" s="29"/>
    </row>
    <row r="7275" spans="1:12" x14ac:dyDescent="0.3">
      <c r="A7275" s="5" t="str">
        <f t="shared" si="452"/>
        <v>décembre</v>
      </c>
      <c r="B7275" s="4">
        <f t="shared" si="453"/>
        <v>52</v>
      </c>
      <c r="C7275" s="21">
        <f t="shared" si="454"/>
        <v>44561</v>
      </c>
      <c r="H7275" s="101"/>
      <c r="K7275" s="98">
        <f t="shared" si="455"/>
        <v>0</v>
      </c>
      <c r="L7275" s="29"/>
    </row>
    <row r="7276" spans="1:12" x14ac:dyDescent="0.3">
      <c r="A7276" s="5" t="str">
        <f t="shared" si="452"/>
        <v>décembre</v>
      </c>
      <c r="B7276" s="4">
        <f t="shared" si="453"/>
        <v>52</v>
      </c>
      <c r="C7276" s="21">
        <f t="shared" si="454"/>
        <v>44561</v>
      </c>
      <c r="H7276" s="101"/>
      <c r="K7276" s="98">
        <f t="shared" si="455"/>
        <v>0</v>
      </c>
      <c r="L7276" s="29"/>
    </row>
    <row r="7277" spans="1:12" x14ac:dyDescent="0.3">
      <c r="A7277" s="5" t="str">
        <f t="shared" si="452"/>
        <v>décembre</v>
      </c>
      <c r="B7277" s="4">
        <f t="shared" si="453"/>
        <v>52</v>
      </c>
      <c r="C7277" s="21">
        <f t="shared" si="454"/>
        <v>44561</v>
      </c>
      <c r="H7277" s="101"/>
      <c r="K7277" s="98">
        <f t="shared" si="455"/>
        <v>0</v>
      </c>
      <c r="L7277" s="29"/>
    </row>
    <row r="7278" spans="1:12" x14ac:dyDescent="0.3">
      <c r="A7278" s="5" t="str">
        <f t="shared" si="452"/>
        <v>décembre</v>
      </c>
      <c r="B7278" s="4">
        <f t="shared" si="453"/>
        <v>52</v>
      </c>
      <c r="C7278" s="21">
        <f t="shared" si="454"/>
        <v>44561</v>
      </c>
      <c r="H7278" s="101"/>
      <c r="K7278" s="98">
        <f t="shared" si="455"/>
        <v>0</v>
      </c>
      <c r="L7278" s="29"/>
    </row>
    <row r="7279" spans="1:12" x14ac:dyDescent="0.3">
      <c r="A7279" s="5" t="str">
        <f t="shared" si="452"/>
        <v>décembre</v>
      </c>
      <c r="B7279" s="4">
        <f t="shared" si="453"/>
        <v>52</v>
      </c>
      <c r="C7279" s="21">
        <f t="shared" si="454"/>
        <v>44561</v>
      </c>
      <c r="H7279" s="101"/>
      <c r="K7279" s="98">
        <f t="shared" si="455"/>
        <v>0</v>
      </c>
      <c r="L7279" s="29"/>
    </row>
    <row r="7280" spans="1:12" x14ac:dyDescent="0.3">
      <c r="A7280" s="5" t="str">
        <f t="shared" si="452"/>
        <v>décembre</v>
      </c>
      <c r="B7280" s="4">
        <f t="shared" si="453"/>
        <v>52</v>
      </c>
      <c r="C7280" s="21">
        <f t="shared" si="454"/>
        <v>44561</v>
      </c>
      <c r="E7280" s="40">
        <v>0</v>
      </c>
      <c r="F7280" s="146">
        <v>0</v>
      </c>
      <c r="G7280" s="86">
        <v>0</v>
      </c>
      <c r="H7280" s="101"/>
      <c r="I7280" s="104">
        <v>0</v>
      </c>
      <c r="J7280" s="112">
        <v>0</v>
      </c>
      <c r="K7280" s="98">
        <f>IFERROR((#REF!-#REF!)/#REF!,0)</f>
        <v>0</v>
      </c>
      <c r="L7280" s="29"/>
    </row>
    <row r="7281" spans="1:12" ht="15" thickBot="1" x14ac:dyDescent="0.35">
      <c r="A7281" s="5"/>
      <c r="B7281" s="4"/>
      <c r="C7281" s="21"/>
      <c r="H7281" s="102"/>
      <c r="K7281" s="98"/>
      <c r="L7281" s="29"/>
    </row>
    <row r="7282" spans="1:12" x14ac:dyDescent="0.3">
      <c r="C7282" s="21"/>
      <c r="H7282" s="106"/>
    </row>
  </sheetData>
  <autoFilter ref="A2:N7280"/>
  <mergeCells count="3">
    <mergeCell ref="D1:G1"/>
    <mergeCell ref="H1:N1"/>
    <mergeCell ref="A1:C1"/>
  </mergeCells>
  <conditionalFormatting sqref="C2:C1048576">
    <cfRule type="timePeriod" dxfId="16" priority="3" timePeriod="today">
      <formula>FLOOR(C2,1)=TODAY()</formula>
    </cfRule>
  </conditionalFormatting>
  <conditionalFormatting sqref="K2:K1048576">
    <cfRule type="cellIs" dxfId="15" priority="1" operator="between">
      <formula>-100000</formula>
      <formula>-0.001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15"/>
  <sheetViews>
    <sheetView workbookViewId="0">
      <selection activeCell="H19" sqref="H19"/>
    </sheetView>
  </sheetViews>
  <sheetFormatPr baseColWidth="10" defaultColWidth="11.5546875" defaultRowHeight="14.4" x14ac:dyDescent="0.3"/>
  <cols>
    <col min="1" max="1" width="11.5546875" style="1"/>
    <col min="2" max="2" width="22.88671875" style="1" bestFit="1" customWidth="1"/>
    <col min="3" max="3" width="18.88671875" style="8" bestFit="1" customWidth="1"/>
    <col min="4" max="4" width="19.109375" style="8" bestFit="1" customWidth="1"/>
    <col min="5" max="5" width="21" style="8" bestFit="1" customWidth="1"/>
    <col min="6" max="6" width="21.88671875" style="1" customWidth="1"/>
    <col min="7" max="7" width="19.88671875" style="8" customWidth="1"/>
    <col min="8" max="8" width="20" style="8" customWidth="1"/>
    <col min="9" max="9" width="22" style="8" bestFit="1" customWidth="1"/>
    <col min="10" max="10" width="21" style="8" customWidth="1"/>
    <col min="11" max="11" width="24" style="1" bestFit="1" customWidth="1"/>
    <col min="12" max="12" width="15.44140625" style="1" bestFit="1" customWidth="1"/>
    <col min="13" max="13" width="15.88671875" style="1" bestFit="1" customWidth="1"/>
    <col min="14" max="14" width="11.88671875" style="1" bestFit="1" customWidth="1"/>
    <col min="15" max="16384" width="11.5546875" style="1"/>
  </cols>
  <sheetData>
    <row r="1" spans="1:14" ht="16.2" thickBot="1" x14ac:dyDescent="0.35">
      <c r="A1" s="155" t="s">
        <v>7</v>
      </c>
      <c r="B1" s="156"/>
      <c r="C1" s="156"/>
      <c r="D1" s="156"/>
      <c r="E1" s="157"/>
      <c r="F1" s="124"/>
      <c r="G1" s="155" t="s">
        <v>261</v>
      </c>
      <c r="H1" s="156"/>
      <c r="I1" s="156"/>
      <c r="J1" s="156"/>
      <c r="K1" s="156"/>
      <c r="L1" s="155" t="s">
        <v>262</v>
      </c>
      <c r="M1" s="156"/>
      <c r="N1" s="157"/>
    </row>
    <row r="2" spans="1:14" ht="15" thickBot="1" x14ac:dyDescent="0.35">
      <c r="A2" s="53" t="s">
        <v>4</v>
      </c>
      <c r="B2" s="54" t="s">
        <v>0</v>
      </c>
      <c r="C2" s="55" t="s">
        <v>2</v>
      </c>
      <c r="D2" s="55" t="s">
        <v>3</v>
      </c>
      <c r="E2" s="56" t="s">
        <v>8</v>
      </c>
      <c r="F2" s="57" t="s">
        <v>0</v>
      </c>
      <c r="G2" s="58" t="s">
        <v>30</v>
      </c>
      <c r="H2" s="41" t="s">
        <v>31</v>
      </c>
      <c r="I2" s="91" t="s">
        <v>190</v>
      </c>
      <c r="J2" s="59" t="s">
        <v>8</v>
      </c>
      <c r="K2" s="57" t="s">
        <v>28</v>
      </c>
      <c r="L2" s="132" t="s">
        <v>259</v>
      </c>
      <c r="M2" s="129" t="s">
        <v>260</v>
      </c>
      <c r="N2" s="31" t="s">
        <v>189</v>
      </c>
    </row>
    <row r="3" spans="1:14" ht="15" thickBot="1" x14ac:dyDescent="0.35">
      <c r="A3" s="46" t="str">
        <f>TEXT(30*MONTH(B3),"mmmm")</f>
        <v>janvier</v>
      </c>
      <c r="B3" s="47">
        <f>'2021'!C3</f>
        <v>44200</v>
      </c>
      <c r="C3" s="48">
        <f ca="1">SUMIF('2021'!B:E,1,'2021'!E:E)</f>
        <v>15414.3</v>
      </c>
      <c r="D3" s="48">
        <f ca="1">SUMIF('2021'!B:F,'2021'!B3,'2021'!F:F)</f>
        <v>27855.15</v>
      </c>
      <c r="E3" s="49">
        <f ca="1">SUMIF('2021'!B:G,'2021'!B3,'2021'!G:G)</f>
        <v>210168.82</v>
      </c>
      <c r="F3" s="50">
        <v>44197</v>
      </c>
      <c r="G3" s="51">
        <f ca="1">SUMIF('2021'!$A$3:$G$7280,"Janvier",'2021'!$E$2:$E$1048576)</f>
        <v>103858.25</v>
      </c>
      <c r="H3" s="42">
        <f ca="1">SUMIF('2021'!$A$3:$G$1048576,"janvier",'2021'!$F$3:$F$1048576)</f>
        <v>83772.899999999994</v>
      </c>
      <c r="I3" s="92">
        <f ca="1">G3+H3</f>
        <v>187631.15</v>
      </c>
      <c r="J3" s="52">
        <f ca="1">SUMIF('2021'!$A$3:$G$1048576,"janvier",'2021'!$G$3:$G$1048576)</f>
        <v>210168.82</v>
      </c>
      <c r="K3" s="125">
        <f t="shared" ref="K3:K14" ca="1" si="0">IFERROR((J3-$H$19)/$H$19,0)</f>
        <v>2521.0258400000002</v>
      </c>
      <c r="L3" s="133">
        <f ca="1">SUMIF('2021'!A3:I7280,"Janvier",'2021'!I3:I7280)</f>
        <v>207975.75</v>
      </c>
      <c r="M3" s="130">
        <f ca="1">SUMIF('2021'!A3:I7280,"Janvier",'2021'!J3:J7280)</f>
        <v>168949.88000000006</v>
      </c>
      <c r="N3" s="128">
        <f ca="1">(L3-M3)/M3</f>
        <v>0.23099081218643022</v>
      </c>
    </row>
    <row r="4" spans="1:14" ht="15" thickBot="1" x14ac:dyDescent="0.35">
      <c r="A4" s="9" t="str">
        <f t="shared" ref="A4:A54" si="1">TEXT(30*MONTH(B4),"mmmm")</f>
        <v>janvier</v>
      </c>
      <c r="B4" s="10">
        <f>B3+7</f>
        <v>44207</v>
      </c>
      <c r="C4" s="11">
        <f ca="1">SUMIF('2021'!B:E,2,'2021'!E:E)</f>
        <v>20233.8</v>
      </c>
      <c r="D4" s="11">
        <f ca="1">SUMIF('2021'!B:F,2,'2021'!F:F)</f>
        <v>27213.55</v>
      </c>
      <c r="E4" s="12">
        <f ca="1">SUMIF('2021'!B:G,2,'2021'!G:G)</f>
        <v>0</v>
      </c>
      <c r="F4" s="26">
        <f>EDATE(F3,1)</f>
        <v>44228</v>
      </c>
      <c r="G4" s="28">
        <f ca="1">SUMIF('2021'!$A$3:$G$7280,"février",'2021'!$E$2:$E$1048576)</f>
        <v>182740.52000000008</v>
      </c>
      <c r="H4" s="42">
        <f ca="1">SUMIF('2021'!$A$3:$G$1048576,"Février",'2021'!$F$3:$F$1048576)</f>
        <v>52921.35</v>
      </c>
      <c r="I4" s="92">
        <f t="shared" ref="I4:I14" ca="1" si="2">G4+H4</f>
        <v>235661.87000000008</v>
      </c>
      <c r="J4" s="52">
        <f ca="1">SUMIF('2021'!$A$3:$G$1048576,"février",'2021'!$G$3:$G$1048576)</f>
        <v>204461.27</v>
      </c>
      <c r="K4" s="126">
        <f t="shared" ca="1" si="0"/>
        <v>2452.5352399999997</v>
      </c>
      <c r="L4" s="134">
        <f ca="1">SUMIF('2021'!A3:I7280,"Février",'2021'!I3:I7280)</f>
        <v>205627.40000000002</v>
      </c>
      <c r="M4" s="115">
        <f ca="1">SUMIF('2021'!A3:I7280,"Février",'2021'!J3:J7280)</f>
        <v>169723.08</v>
      </c>
      <c r="N4" s="128">
        <f t="shared" ref="N4:N5" ca="1" si="3">(L4-M4)/M4</f>
        <v>0.21154647912352309</v>
      </c>
    </row>
    <row r="5" spans="1:14" ht="15" thickBot="1" x14ac:dyDescent="0.35">
      <c r="A5" s="9" t="str">
        <f t="shared" si="1"/>
        <v>janvier</v>
      </c>
      <c r="B5" s="10">
        <f t="shared" ref="B5:B54" si="4">B4+7</f>
        <v>44214</v>
      </c>
      <c r="C5" s="11">
        <f ca="1">SUMIF('2021'!B:E,3,'2021'!E:E)</f>
        <v>37947.849999999991</v>
      </c>
      <c r="D5" s="11">
        <f ca="1">SUMIF('2021'!B:F,3,'2021'!F:F)</f>
        <v>7899.2</v>
      </c>
      <c r="E5" s="12">
        <f ca="1">SUMIF('2021'!B:G,3,'2021'!G:G)</f>
        <v>0</v>
      </c>
      <c r="F5" s="26">
        <f t="shared" ref="F5:F13" si="5">EDATE(F4,1)</f>
        <v>44256</v>
      </c>
      <c r="G5" s="28">
        <f ca="1">SUMIF('2021'!$A$3:$G$7280,"Mars",'2021'!$E$2:$E$1048576)</f>
        <v>147829.81000000003</v>
      </c>
      <c r="H5" s="42">
        <f ca="1">SUMIF('2021'!$A$3:$G$1048576,"Mars",'2021'!$F$3:$F$1048576)</f>
        <v>40189</v>
      </c>
      <c r="I5" s="92">
        <f t="shared" ca="1" si="2"/>
        <v>188018.81000000003</v>
      </c>
      <c r="J5" s="52">
        <f ca="1">SUMIF('2021'!$A$3:$G$1048576,"Mars",'2021'!$G$3:$G$1048576)</f>
        <v>0</v>
      </c>
      <c r="K5" s="126">
        <f t="shared" ca="1" si="0"/>
        <v>-1</v>
      </c>
      <c r="L5" s="134">
        <f ca="1">SUMIF('2021'!A3:I7280,"Mars",'2021'!I3:I7280)</f>
        <v>80595.049999999974</v>
      </c>
      <c r="M5" s="115">
        <f ca="1">SUMIF('2021'!A3:I7280,"Mars",'2021'!J3:J7280)</f>
        <v>57971.69</v>
      </c>
      <c r="N5" s="128">
        <f t="shared" ca="1" si="3"/>
        <v>0.3902484126303713</v>
      </c>
    </row>
    <row r="6" spans="1:14" ht="15" thickBot="1" x14ac:dyDescent="0.35">
      <c r="A6" s="9" t="str">
        <f t="shared" si="1"/>
        <v>janvier</v>
      </c>
      <c r="B6" s="10">
        <f t="shared" si="4"/>
        <v>44221</v>
      </c>
      <c r="C6" s="11">
        <f ca="1">SUMIF('2021'!B:E,4,'2021'!E:E)</f>
        <v>30262.3</v>
      </c>
      <c r="D6" s="11">
        <f ca="1">SUMIF('2021'!B:F,4,'2021'!F:F)</f>
        <v>20805</v>
      </c>
      <c r="E6" s="12">
        <f ca="1">SUMIF('2021'!B:G,4,'2021'!G:G)</f>
        <v>0</v>
      </c>
      <c r="F6" s="26">
        <f t="shared" si="5"/>
        <v>44287</v>
      </c>
      <c r="G6" s="28">
        <f ca="1">SUMIF('2021'!$A$3:$G$7280,"Avril",'2021'!$E$2:$E$1048576)</f>
        <v>90284.98</v>
      </c>
      <c r="H6" s="42">
        <f ca="1">SUMIF('2021'!$A$3:$G$1048576,"Avril",'2021'!$F$3:$F$1048576)</f>
        <v>8562.5</v>
      </c>
      <c r="I6" s="92">
        <f t="shared" ca="1" si="2"/>
        <v>98847.48</v>
      </c>
      <c r="J6" s="52">
        <f ca="1">SUMIF('2021'!$A$3:$G$1048576,"Avril",'2021'!$G$3:$G$1048576)</f>
        <v>0</v>
      </c>
      <c r="K6" s="126">
        <f t="shared" ca="1" si="0"/>
        <v>-1</v>
      </c>
      <c r="L6" s="134">
        <f ca="1">SUMIF('2021'!A3:I7280,"Avril",'2021'!I3:I7280)</f>
        <v>0</v>
      </c>
      <c r="M6" s="115">
        <f ca="1">SUMIF('2021'!A3:I7280,"Avril",'2021'!J3:J7280)</f>
        <v>0</v>
      </c>
      <c r="N6" s="128" t="str">
        <f ca="1">IFERROR((L6-M6)/M6,"-")</f>
        <v>-</v>
      </c>
    </row>
    <row r="7" spans="1:14" ht="15" thickBot="1" x14ac:dyDescent="0.35">
      <c r="A7" s="9" t="str">
        <f t="shared" si="1"/>
        <v>février</v>
      </c>
      <c r="B7" s="10">
        <f t="shared" si="4"/>
        <v>44228</v>
      </c>
      <c r="C7" s="11">
        <f ca="1">SUMIF('2021'!B:E,5,'2021'!E:E)</f>
        <v>82044.820000000007</v>
      </c>
      <c r="D7" s="11">
        <f ca="1">SUMIF('2021'!B:F,5,'2021'!F:F)</f>
        <v>0</v>
      </c>
      <c r="E7" s="12">
        <f ca="1">SUMIF('2021'!B:G,5,'2021'!G:G)</f>
        <v>204461.27</v>
      </c>
      <c r="F7" s="26">
        <f t="shared" si="5"/>
        <v>44317</v>
      </c>
      <c r="G7" s="28">
        <f ca="1">SUMIF('2021'!$A$3:$G$7280,"Mai",'2021'!$E$2:$E$1048576)</f>
        <v>0</v>
      </c>
      <c r="H7" s="42">
        <f ca="1">SUMIF('2021'!$A$3:$G$1048576,"Mai",'2021'!$F$3:$F$1048576)</f>
        <v>0</v>
      </c>
      <c r="I7" s="92">
        <f t="shared" ca="1" si="2"/>
        <v>0</v>
      </c>
      <c r="J7" s="52">
        <f ca="1">SUMIF('2021'!$A$3:$G$1048576,"mai",'2021'!$G$3:$G$1048576)</f>
        <v>0</v>
      </c>
      <c r="K7" s="126">
        <f t="shared" ca="1" si="0"/>
        <v>-1</v>
      </c>
      <c r="L7" s="134">
        <f ca="1">SUMIF('2021'!A3:I7280,"Mai",'2021'!I3:I7280)</f>
        <v>0</v>
      </c>
      <c r="M7" s="115">
        <f ca="1">SUMIF('2021'!A3:I7280,"Mai",'2021'!J3:J7280)</f>
        <v>0</v>
      </c>
      <c r="N7" s="128" t="str">
        <f t="shared" ref="N7:N14" ca="1" si="6">IFERROR((L7-M7)/M7,"-")</f>
        <v>-</v>
      </c>
    </row>
    <row r="8" spans="1:14" ht="15" thickBot="1" x14ac:dyDescent="0.35">
      <c r="A8" s="9" t="str">
        <f t="shared" si="1"/>
        <v>février</v>
      </c>
      <c r="B8" s="10">
        <f t="shared" si="4"/>
        <v>44235</v>
      </c>
      <c r="C8" s="11">
        <f ca="1">SUMIF('2021'!B:E,6,'2021'!E:E)</f>
        <v>41992.200000000004</v>
      </c>
      <c r="D8" s="11">
        <f ca="1">SUMIF('2021'!B:F,6,'2021'!F:F)</f>
        <v>51640</v>
      </c>
      <c r="E8" s="12">
        <f ca="1">SUMIF('2021'!B:G,6,'2021'!G:G)</f>
        <v>0</v>
      </c>
      <c r="F8" s="26">
        <f t="shared" si="5"/>
        <v>44348</v>
      </c>
      <c r="G8" s="28">
        <f ca="1">SUMIF('2021'!$A$3:$G$7280,"Juin",'2021'!$E$2:$E$1048576)</f>
        <v>0</v>
      </c>
      <c r="H8" s="42">
        <f ca="1">SUMIF('2021'!$A$3:$G$1048576,"juin",'2021'!$F$3:$F$1048576)</f>
        <v>0</v>
      </c>
      <c r="I8" s="92">
        <f t="shared" ca="1" si="2"/>
        <v>0</v>
      </c>
      <c r="J8" s="52">
        <f ca="1">SUMIF('2021'!$A$3:$G$1048576,"juin",'2021'!$G$3:$G$1048576)</f>
        <v>0</v>
      </c>
      <c r="K8" s="126">
        <f t="shared" ca="1" si="0"/>
        <v>-1</v>
      </c>
      <c r="L8" s="134">
        <f ca="1">SUMIF('2021'!A3:I7280,"Juin",'2021'!I3:I7280)</f>
        <v>0</v>
      </c>
      <c r="M8" s="115">
        <f ca="1">SUMIF('2021'!A3:I7280,"Juin",'2021'!J3:J7280)</f>
        <v>0</v>
      </c>
      <c r="N8" s="128" t="str">
        <f t="shared" ca="1" si="6"/>
        <v>-</v>
      </c>
    </row>
    <row r="9" spans="1:14" ht="15" thickBot="1" x14ac:dyDescent="0.35">
      <c r="A9" s="9" t="str">
        <f t="shared" si="1"/>
        <v>février</v>
      </c>
      <c r="B9" s="10">
        <f t="shared" si="4"/>
        <v>44242</v>
      </c>
      <c r="C9" s="11">
        <f ca="1">SUMIF('2021'!B:E,7,'2021'!E:E)</f>
        <v>38715.399999999994</v>
      </c>
      <c r="D9" s="11">
        <f ca="1">SUMIF('2021'!B:F,7,'2021'!F:F)</f>
        <v>1281.3499999999999</v>
      </c>
      <c r="E9" s="12">
        <f ca="1">SUMIF('2021'!B:G,7,'2021'!G:G)</f>
        <v>0</v>
      </c>
      <c r="F9" s="26">
        <f t="shared" si="5"/>
        <v>44378</v>
      </c>
      <c r="G9" s="28">
        <f ca="1">SUMIF('2021'!$A$3:$G$7280,"Juillet",'2021'!$E$2:$E$1048576)</f>
        <v>0</v>
      </c>
      <c r="H9" s="42">
        <f ca="1">SUMIF('2021'!$A$3:$G$1048576,"juillet",'2021'!$F$3:$F$1048576)</f>
        <v>0</v>
      </c>
      <c r="I9" s="92">
        <f t="shared" ca="1" si="2"/>
        <v>0</v>
      </c>
      <c r="J9" s="52">
        <f ca="1">SUMIF('2021'!$A$3:$G$1048576,"juillet",'2021'!$G$3:$G$1048576)</f>
        <v>0</v>
      </c>
      <c r="K9" s="126">
        <f t="shared" ca="1" si="0"/>
        <v>-1</v>
      </c>
      <c r="L9" s="134">
        <f ca="1">SUMIF('2021'!A3:I7280,"Juillet",'2021'!I3:I7280)</f>
        <v>0</v>
      </c>
      <c r="M9" s="115">
        <f ca="1">SUMIF('2021'!A3:I7280,"Juillet",'2021'!J3:J7280)</f>
        <v>0</v>
      </c>
      <c r="N9" s="128" t="str">
        <f t="shared" ca="1" si="6"/>
        <v>-</v>
      </c>
    </row>
    <row r="10" spans="1:14" ht="15" thickBot="1" x14ac:dyDescent="0.35">
      <c r="A10" s="9" t="str">
        <f t="shared" si="1"/>
        <v>février</v>
      </c>
      <c r="B10" s="10">
        <f t="shared" si="4"/>
        <v>44249</v>
      </c>
      <c r="C10" s="11">
        <f ca="1">SUMIF('2021'!B:E,8,'2021'!E:E)</f>
        <v>19988.100000000002</v>
      </c>
      <c r="D10" s="11">
        <f ca="1">SUMIF('2021'!B:F,8,'2021'!F:F)</f>
        <v>0</v>
      </c>
      <c r="E10" s="12">
        <f ca="1">SUMIF('2021'!B:G,8,'2021'!G:G)</f>
        <v>0</v>
      </c>
      <c r="F10" s="26">
        <f t="shared" si="5"/>
        <v>44409</v>
      </c>
      <c r="G10" s="28">
        <f ca="1">SUMIF('2021'!$A$3:$G$7280,"Août",'2021'!$E$2:$E$1048576)</f>
        <v>0</v>
      </c>
      <c r="H10" s="42">
        <f ca="1">SUMIF('2021'!$A$3:$G$1048576,"août",'2021'!$F$3:$F$1048576)</f>
        <v>0</v>
      </c>
      <c r="I10" s="92">
        <f t="shared" ca="1" si="2"/>
        <v>0</v>
      </c>
      <c r="J10" s="52">
        <f ca="1">SUMIF('2021'!$A$3:$G$1048576,"Août",'2021'!$G$3:$G$1048576)</f>
        <v>0</v>
      </c>
      <c r="K10" s="126">
        <f t="shared" ca="1" si="0"/>
        <v>-1</v>
      </c>
      <c r="L10" s="134">
        <f ca="1">SUMIF('2021'!A3:I7280,"août",'2021'!I3:I7280)</f>
        <v>0</v>
      </c>
      <c r="M10" s="115">
        <f ca="1">SUMIF('2021'!A3:I7280,"Août",'2021'!J3:J7280)</f>
        <v>0</v>
      </c>
      <c r="N10" s="128" t="str">
        <f t="shared" ca="1" si="6"/>
        <v>-</v>
      </c>
    </row>
    <row r="11" spans="1:14" ht="15" thickBot="1" x14ac:dyDescent="0.35">
      <c r="A11" s="9" t="str">
        <f t="shared" si="1"/>
        <v>mars</v>
      </c>
      <c r="B11" s="10">
        <f t="shared" si="4"/>
        <v>44256</v>
      </c>
      <c r="C11" s="11">
        <f ca="1">SUMIF('2021'!B:E,9,'2021'!E:E)</f>
        <v>29271.38</v>
      </c>
      <c r="D11" s="11">
        <f ca="1">SUMIF('2021'!B:F,9,'2021'!F:F)</f>
        <v>3550</v>
      </c>
      <c r="E11" s="12">
        <f ca="1">SUMIF('2021'!B:G,9,'2021'!G:G)</f>
        <v>0</v>
      </c>
      <c r="F11" s="26">
        <f t="shared" si="5"/>
        <v>44440</v>
      </c>
      <c r="G11" s="28">
        <f ca="1">SUMIF('2021'!$A$3:$G$7280,"Septembre",'2021'!$E$2:$E$1048576)</f>
        <v>0</v>
      </c>
      <c r="H11" s="42">
        <f ca="1">SUMIF('2021'!$A$3:$G$1048576,"septembre",'2021'!$F$3:$F$1048576)</f>
        <v>0</v>
      </c>
      <c r="I11" s="92">
        <f t="shared" ca="1" si="2"/>
        <v>0</v>
      </c>
      <c r="J11" s="52">
        <f ca="1">SUMIF('2021'!$A$3:$G$1048576,"septembre",'2021'!$G$3:$G$1048576)</f>
        <v>0</v>
      </c>
      <c r="K11" s="126">
        <f t="shared" ca="1" si="0"/>
        <v>-1</v>
      </c>
      <c r="L11" s="134">
        <f ca="1">SUMIF('2021'!A3:I7280,"Septembre",'2021'!I3:I7280)</f>
        <v>0</v>
      </c>
      <c r="M11" s="115">
        <f ca="1">SUMIF('2021'!A3:I7280,"Septembre",'2021'!J3:J7280)</f>
        <v>0</v>
      </c>
      <c r="N11" s="128" t="str">
        <f t="shared" ca="1" si="6"/>
        <v>-</v>
      </c>
    </row>
    <row r="12" spans="1:14" ht="15" thickBot="1" x14ac:dyDescent="0.35">
      <c r="A12" s="9" t="str">
        <f t="shared" si="1"/>
        <v>mars</v>
      </c>
      <c r="B12" s="10">
        <f t="shared" si="4"/>
        <v>44263</v>
      </c>
      <c r="C12" s="11">
        <f ca="1">SUMIF('2021'!B:E,10,'2021'!E:E)</f>
        <v>32038.739999999998</v>
      </c>
      <c r="D12" s="11">
        <f ca="1">SUMIF('2021'!B:F,10,'2021'!F:F)</f>
        <v>9030</v>
      </c>
      <c r="E12" s="12">
        <f ca="1">SUMIF('2021'!B:G,10,'2021'!G:G)</f>
        <v>0</v>
      </c>
      <c r="F12" s="26">
        <f t="shared" si="5"/>
        <v>44470</v>
      </c>
      <c r="G12" s="28">
        <f ca="1">SUMIF('2021'!$A$3:$G$7280,"Octobre",'2021'!$E$2:$E$1048576)</f>
        <v>0</v>
      </c>
      <c r="H12" s="42">
        <f ca="1">SUMIF('2021'!$A$3:$G$1048576,"octobre",'2021'!$F$3:$F$1048576)</f>
        <v>0</v>
      </c>
      <c r="I12" s="92">
        <f t="shared" ca="1" si="2"/>
        <v>0</v>
      </c>
      <c r="J12" s="52">
        <f ca="1">SUMIF('2021'!$A$3:$G$1048576,"octobre",'2021'!$G$3:$G$1048576)</f>
        <v>0</v>
      </c>
      <c r="K12" s="126">
        <f t="shared" ca="1" si="0"/>
        <v>-1</v>
      </c>
      <c r="L12" s="134">
        <f ca="1">SUMIF('2021'!A3:I7280,"Octobre",'2021'!I3:I7280)</f>
        <v>0</v>
      </c>
      <c r="M12" s="115">
        <f ca="1">SUMIF('2021'!A3:I7280,"Octobre",'2021'!J3:J7280)</f>
        <v>0</v>
      </c>
      <c r="N12" s="128" t="str">
        <f t="shared" ca="1" si="6"/>
        <v>-</v>
      </c>
    </row>
    <row r="13" spans="1:14" ht="15" thickBot="1" x14ac:dyDescent="0.35">
      <c r="A13" s="9" t="str">
        <f t="shared" si="1"/>
        <v>mars</v>
      </c>
      <c r="B13" s="10">
        <f t="shared" si="4"/>
        <v>44270</v>
      </c>
      <c r="C13" s="11">
        <f ca="1">SUMIF('2021'!B:E,11,'2021'!E:E)</f>
        <v>23401.690000000002</v>
      </c>
      <c r="D13" s="11">
        <f ca="1">SUMIF('2021'!B:F,11,'2021'!F:F)</f>
        <v>10350</v>
      </c>
      <c r="E13" s="12">
        <f ca="1">SUMIF('2021'!B:G,11,'2021'!G:G)</f>
        <v>0</v>
      </c>
      <c r="F13" s="26">
        <f t="shared" si="5"/>
        <v>44501</v>
      </c>
      <c r="G13" s="28">
        <f ca="1">SUMIF('2021'!$A$3:$G$7280,"Novembre",'2021'!$E$2:$E$1048576)</f>
        <v>0</v>
      </c>
      <c r="H13" s="42">
        <f ca="1">SUMIF('2021'!$A$3:$G$1048576,"novembre",'2021'!$F$3:$F$1048576)</f>
        <v>0</v>
      </c>
      <c r="I13" s="92">
        <f t="shared" ca="1" si="2"/>
        <v>0</v>
      </c>
      <c r="J13" s="52">
        <f ca="1">SUMIF('2021'!$A$3:$G$1048576,"novembre",'2021'!$G$3:$G$1048576)</f>
        <v>0</v>
      </c>
      <c r="K13" s="126">
        <f t="shared" ca="1" si="0"/>
        <v>-1</v>
      </c>
      <c r="L13" s="134">
        <f ca="1">SUMIF('2021'!A3:I7280,"Novembre",'2021'!I3:I7280)</f>
        <v>0</v>
      </c>
      <c r="M13" s="115">
        <f ca="1">SUMIF('2021'!A3:I7280,"Novembre",'2021'!J3:J7280)</f>
        <v>0</v>
      </c>
      <c r="N13" s="128" t="str">
        <f t="shared" ca="1" si="6"/>
        <v>-</v>
      </c>
    </row>
    <row r="14" spans="1:14" ht="15" thickBot="1" x14ac:dyDescent="0.35">
      <c r="A14" s="9" t="str">
        <f t="shared" si="1"/>
        <v>mars</v>
      </c>
      <c r="B14" s="10">
        <f t="shared" si="4"/>
        <v>44277</v>
      </c>
      <c r="C14" s="11">
        <f ca="1">SUMIF('2021'!B:E,12,'2021'!E:E)</f>
        <v>44440.41</v>
      </c>
      <c r="D14" s="11">
        <f ca="1">SUMIF('2021'!B:F,12,'2021'!F:F)</f>
        <v>0</v>
      </c>
      <c r="E14" s="12">
        <f ca="1">SUMIF('2021'!B:G,12,'2021'!G:G)</f>
        <v>0</v>
      </c>
      <c r="F14" s="27">
        <f>EDATE(F13,1)</f>
        <v>44531</v>
      </c>
      <c r="G14" s="28">
        <f ca="1">SUMIF('2021'!$A$3:$G$7280,"Décembre",'2021'!$E$2:$E$1048576)</f>
        <v>0</v>
      </c>
      <c r="H14" s="42">
        <f ca="1">SUMIF('2021'!$A$3:$G$1048576,"décembre",'2021'!$F$3:$F$1048576)</f>
        <v>0</v>
      </c>
      <c r="I14" s="93">
        <f t="shared" ca="1" si="2"/>
        <v>0</v>
      </c>
      <c r="J14" s="52">
        <f ca="1">SUMIF('2021'!$A$3:$G$1048576,"décembre",'2021'!$G$3:$G$1048576)</f>
        <v>0</v>
      </c>
      <c r="K14" s="127">
        <f t="shared" ca="1" si="0"/>
        <v>-1</v>
      </c>
      <c r="L14" s="135">
        <f ca="1">SUMIF('2021'!A3:I7280,"Décembre",'2021'!I3:I7280)</f>
        <v>0</v>
      </c>
      <c r="M14" s="131">
        <f ca="1">SUMIF('2021'!A3:I7280,"Décembre",'2021'!J3:J7280)</f>
        <v>0</v>
      </c>
      <c r="N14" s="138" t="str">
        <f t="shared" ca="1" si="6"/>
        <v>-</v>
      </c>
    </row>
    <row r="15" spans="1:14" ht="15" thickBot="1" x14ac:dyDescent="0.35">
      <c r="A15" s="9" t="str">
        <f t="shared" si="1"/>
        <v>mars</v>
      </c>
      <c r="B15" s="10">
        <f t="shared" si="4"/>
        <v>44284</v>
      </c>
      <c r="C15" s="11">
        <f ca="1">SUMIF('2021'!B:E,13,'2021'!E:E)</f>
        <v>21252.489999999998</v>
      </c>
      <c r="D15" s="11">
        <f ca="1">SUMIF('2021'!B:F,13,'2021'!F:F)</f>
        <v>17259</v>
      </c>
      <c r="E15" s="12">
        <f ca="1">SUMIF('2021'!B:G,13,'2021'!G:G)</f>
        <v>0</v>
      </c>
      <c r="F15" s="7" t="s">
        <v>6</v>
      </c>
      <c r="G15" s="25">
        <f ca="1">SUM(G3:G14)</f>
        <v>524713.56000000006</v>
      </c>
      <c r="H15" s="87">
        <f ca="1">SUM(H3:H14)</f>
        <v>185445.75</v>
      </c>
      <c r="I15" s="94">
        <f ca="1">SUM(I3:I14)</f>
        <v>710159.31</v>
      </c>
      <c r="J15" s="90">
        <f ca="1">SUM(J3:J14)</f>
        <v>414630.08999999997</v>
      </c>
      <c r="K15" s="95"/>
      <c r="L15" s="136">
        <f ca="1">SUM(L3:L14)</f>
        <v>494198.2</v>
      </c>
      <c r="M15" s="137">
        <f ca="1">SUM(M3:M14)</f>
        <v>396644.65000000008</v>
      </c>
      <c r="N15" s="139">
        <f ca="1">(L15-M15)/M15</f>
        <v>0.24594697041797969</v>
      </c>
    </row>
    <row r="16" spans="1:14" ht="16.2" thickBot="1" x14ac:dyDescent="0.35">
      <c r="A16" s="9" t="str">
        <f t="shared" si="1"/>
        <v>avril</v>
      </c>
      <c r="B16" s="10">
        <f t="shared" si="4"/>
        <v>44291</v>
      </c>
      <c r="C16" s="11">
        <f ca="1">SUMIF('2021'!B:E,14,'2021'!E:E)</f>
        <v>86635.09</v>
      </c>
      <c r="D16" s="11">
        <f ca="1">SUMIF('2021'!B:F,14,'2021'!F:F)</f>
        <v>8562.5</v>
      </c>
      <c r="E16" s="12">
        <f ca="1">SUMIF('2021'!B:G,14,'2021'!G:G)</f>
        <v>0</v>
      </c>
      <c r="F16" s="16" t="s">
        <v>5</v>
      </c>
      <c r="G16" s="154"/>
      <c r="H16" s="154"/>
      <c r="I16" s="88">
        <f ca="1">I15</f>
        <v>710159.31</v>
      </c>
      <c r="J16" s="89">
        <f ca="1">J15</f>
        <v>414630.08999999997</v>
      </c>
      <c r="K16" s="45">
        <f ca="1">(J15-H18)/H18</f>
        <v>413.63009</v>
      </c>
      <c r="M16" s="60"/>
    </row>
    <row r="17" spans="1:14" ht="15" thickBot="1" x14ac:dyDescent="0.35">
      <c r="A17" s="9" t="str">
        <f t="shared" si="1"/>
        <v>avril</v>
      </c>
      <c r="B17" s="10">
        <f t="shared" si="4"/>
        <v>44298</v>
      </c>
      <c r="C17" s="11">
        <f ca="1">SUMIF('2021'!B:E,15,'2021'!E:E)</f>
        <v>1074.99</v>
      </c>
      <c r="D17" s="11">
        <f ca="1">SUMIF('2021'!B:F,15,'2021'!F:F)</f>
        <v>0</v>
      </c>
      <c r="E17" s="12">
        <f ca="1">SUMIF('2021'!B:G,15,'2021'!G:G)</f>
        <v>0</v>
      </c>
    </row>
    <row r="18" spans="1:14" x14ac:dyDescent="0.3">
      <c r="A18" s="9" t="str">
        <f t="shared" si="1"/>
        <v>avril</v>
      </c>
      <c r="B18" s="10">
        <f t="shared" si="4"/>
        <v>44305</v>
      </c>
      <c r="C18" s="11">
        <f ca="1">SUMIF('2021'!B:E,16,'2021'!E:E)</f>
        <v>0</v>
      </c>
      <c r="D18" s="11">
        <f ca="1">SUMIF('2021'!B:F,16,'2021'!F:F)</f>
        <v>0</v>
      </c>
      <c r="E18" s="12">
        <f ca="1">SUMIF('2021'!B:G,16,'2021'!G:G)</f>
        <v>0</v>
      </c>
      <c r="G18" s="23" t="s">
        <v>26</v>
      </c>
      <c r="H18" s="36">
        <v>1000</v>
      </c>
    </row>
    <row r="19" spans="1:14" ht="15" thickBot="1" x14ac:dyDescent="0.35">
      <c r="A19" s="9" t="str">
        <f t="shared" si="1"/>
        <v>avril</v>
      </c>
      <c r="B19" s="10">
        <f t="shared" si="4"/>
        <v>44312</v>
      </c>
      <c r="C19" s="11">
        <f ca="1">SUMIF('2021'!B:E,17,'2021'!E:E)</f>
        <v>0</v>
      </c>
      <c r="D19" s="11">
        <f ca="1">SUMIF('2021'!B:F,17,'2021'!F:F)</f>
        <v>0</v>
      </c>
      <c r="E19" s="12">
        <f ca="1">SUMIF('2021'!B:G,17,'2021'!G:G)</f>
        <v>0</v>
      </c>
      <c r="G19" s="24" t="s">
        <v>27</v>
      </c>
      <c r="H19" s="19">
        <f>H18/12</f>
        <v>83.333333333333329</v>
      </c>
    </row>
    <row r="20" spans="1:14" x14ac:dyDescent="0.3">
      <c r="A20" s="9" t="str">
        <f t="shared" si="1"/>
        <v>mai</v>
      </c>
      <c r="B20" s="10">
        <f t="shared" si="4"/>
        <v>44319</v>
      </c>
      <c r="C20" s="11">
        <f ca="1">SUMIF('2021'!B:E,18,'2021'!E:E)</f>
        <v>0</v>
      </c>
      <c r="D20" s="11">
        <f ca="1">SUMIF('2021'!B:F,18,'2021'!F:F)</f>
        <v>0</v>
      </c>
      <c r="E20" s="12">
        <f ca="1">SUMIF('2021'!B:G,18,'2021'!G:G)</f>
        <v>0</v>
      </c>
      <c r="J20" s="17"/>
    </row>
    <row r="21" spans="1:14" x14ac:dyDescent="0.3">
      <c r="A21" s="9" t="str">
        <f t="shared" si="1"/>
        <v>mai</v>
      </c>
      <c r="B21" s="10">
        <f t="shared" si="4"/>
        <v>44326</v>
      </c>
      <c r="C21" s="11">
        <f ca="1">SUMIF('2021'!B:E,19,'2021'!E:E)</f>
        <v>0</v>
      </c>
      <c r="D21" s="11">
        <f ca="1">SUMIF('2021'!B:F,19,'2021'!F:F)</f>
        <v>0</v>
      </c>
      <c r="E21" s="12">
        <f ca="1">SUMIF('2021'!B:G,19,'2021'!G:G)</f>
        <v>0</v>
      </c>
      <c r="J21" s="18"/>
    </row>
    <row r="22" spans="1:14" x14ac:dyDescent="0.3">
      <c r="A22" s="9" t="str">
        <f t="shared" si="1"/>
        <v>mai</v>
      </c>
      <c r="B22" s="10">
        <f t="shared" si="4"/>
        <v>44333</v>
      </c>
      <c r="C22" s="11">
        <f ca="1">SUMIF('2021'!B:E,20,'2021'!E:E)</f>
        <v>0</v>
      </c>
      <c r="D22" s="11">
        <f ca="1">SUMIF('2021'!B:F,20,'2021'!F:F)</f>
        <v>0</v>
      </c>
      <c r="E22" s="12">
        <f ca="1">SUMIF('2021'!B:G,20,'2021'!G:G)</f>
        <v>0</v>
      </c>
      <c r="J22" s="18"/>
    </row>
    <row r="23" spans="1:14" x14ac:dyDescent="0.3">
      <c r="A23" s="9" t="str">
        <f t="shared" si="1"/>
        <v>mai</v>
      </c>
      <c r="B23" s="10">
        <f t="shared" si="4"/>
        <v>44340</v>
      </c>
      <c r="C23" s="11">
        <f ca="1">SUMIF('2021'!B:E,21,'2021'!E:E)</f>
        <v>0</v>
      </c>
      <c r="D23" s="11">
        <f ca="1">SUMIF('2021'!B:F,21,'2021'!F:F)</f>
        <v>0</v>
      </c>
      <c r="E23" s="12">
        <f ca="1">SUMIF('2021'!B:G,21,'2021'!G:G)</f>
        <v>0</v>
      </c>
      <c r="J23" s="18"/>
    </row>
    <row r="24" spans="1:14" x14ac:dyDescent="0.3">
      <c r="A24" s="9" t="str">
        <f t="shared" si="1"/>
        <v>mai</v>
      </c>
      <c r="B24" s="10">
        <f t="shared" si="4"/>
        <v>44347</v>
      </c>
      <c r="C24" s="11">
        <f ca="1">SUMIF('2021'!B:E,22,'2021'!E:E)</f>
        <v>0</v>
      </c>
      <c r="D24" s="11">
        <f ca="1">SUMIF('2021'!B:F,22,'2021'!F:F)</f>
        <v>0</v>
      </c>
      <c r="E24" s="12">
        <f ca="1">SUMIF('2021'!B:G,22,'2021'!G:G)</f>
        <v>0</v>
      </c>
      <c r="J24" s="18"/>
    </row>
    <row r="25" spans="1:14" x14ac:dyDescent="0.3">
      <c r="A25" s="9" t="str">
        <f t="shared" si="1"/>
        <v>juin</v>
      </c>
      <c r="B25" s="10">
        <f t="shared" si="4"/>
        <v>44354</v>
      </c>
      <c r="C25" s="11">
        <f ca="1">SUMIF('2021'!B:E,23,'2021'!E:E)</f>
        <v>0</v>
      </c>
      <c r="D25" s="11">
        <f ca="1">SUMIF('2021'!B:F,23,'2021'!F:F)</f>
        <v>0</v>
      </c>
      <c r="E25" s="12">
        <f ca="1">SUMIF('2021'!B:G,23,'2021'!G:G)</f>
        <v>0</v>
      </c>
      <c r="J25" s="18"/>
      <c r="L25"/>
      <c r="M25"/>
      <c r="N25"/>
    </row>
    <row r="26" spans="1:14" x14ac:dyDescent="0.3">
      <c r="A26" s="9" t="str">
        <f t="shared" si="1"/>
        <v>juin</v>
      </c>
      <c r="B26" s="10">
        <f t="shared" si="4"/>
        <v>44361</v>
      </c>
      <c r="C26" s="11">
        <f ca="1">SUMIF('2021'!B:E,24,'2021'!E:E)</f>
        <v>0</v>
      </c>
      <c r="D26" s="11">
        <f ca="1">SUMIF('2021'!B:F,24,'2021'!F:F)</f>
        <v>0</v>
      </c>
      <c r="E26" s="12">
        <f ca="1">SUMIF('2021'!B:G,24,'2021'!G:G)</f>
        <v>0</v>
      </c>
      <c r="J26" s="18"/>
      <c r="L26"/>
      <c r="M26"/>
      <c r="N26"/>
    </row>
    <row r="27" spans="1:14" x14ac:dyDescent="0.3">
      <c r="A27" s="9" t="str">
        <f t="shared" si="1"/>
        <v>juin</v>
      </c>
      <c r="B27" s="10">
        <f t="shared" si="4"/>
        <v>44368</v>
      </c>
      <c r="C27" s="11">
        <f ca="1">SUMIF('2021'!B:E,25,'2021'!E:E)</f>
        <v>0</v>
      </c>
      <c r="D27" s="11">
        <f ca="1">SUMIF('2021'!B:F,25,'2021'!F:F)</f>
        <v>0</v>
      </c>
      <c r="E27" s="12">
        <f ca="1">SUMIF('2021'!B:G,25,'2021'!G:G)</f>
        <v>0</v>
      </c>
      <c r="J27" s="18"/>
      <c r="L27"/>
      <c r="M27"/>
      <c r="N27"/>
    </row>
    <row r="28" spans="1:14" x14ac:dyDescent="0.3">
      <c r="A28" s="9" t="str">
        <f t="shared" si="1"/>
        <v>juin</v>
      </c>
      <c r="B28" s="10">
        <f t="shared" si="4"/>
        <v>44375</v>
      </c>
      <c r="C28" s="11">
        <f ca="1">SUMIF('2021'!B:E,26,'2021'!E:E)</f>
        <v>0</v>
      </c>
      <c r="D28" s="11">
        <f ca="1">SUMIF('2021'!B:F,26,'2021'!F:F)</f>
        <v>0</v>
      </c>
      <c r="E28" s="12">
        <f ca="1">SUMIF('2021'!B:G,26,'2021'!G:G)</f>
        <v>0</v>
      </c>
      <c r="J28" s="18"/>
      <c r="L28"/>
      <c r="M28"/>
      <c r="N28"/>
    </row>
    <row r="29" spans="1:14" x14ac:dyDescent="0.3">
      <c r="A29" s="9" t="str">
        <f t="shared" si="1"/>
        <v>juillet</v>
      </c>
      <c r="B29" s="10">
        <f t="shared" si="4"/>
        <v>44382</v>
      </c>
      <c r="C29" s="11">
        <f ca="1">SUMIF('2021'!B:E,27,'2021'!E:E)</f>
        <v>0</v>
      </c>
      <c r="D29" s="11">
        <f ca="1">SUMIF('2021'!B:F,27,'2021'!F:F)</f>
        <v>0</v>
      </c>
      <c r="E29" s="12">
        <f ca="1">SUMIF('2021'!B:G,27,'2021'!G:G)</f>
        <v>0</v>
      </c>
      <c r="J29" s="18"/>
      <c r="L29"/>
      <c r="M29"/>
      <c r="N29"/>
    </row>
    <row r="30" spans="1:14" x14ac:dyDescent="0.3">
      <c r="A30" s="9" t="str">
        <f t="shared" si="1"/>
        <v>juillet</v>
      </c>
      <c r="B30" s="10">
        <f t="shared" si="4"/>
        <v>44389</v>
      </c>
      <c r="C30" s="11">
        <f ca="1">SUMIF('2021'!B:E,28,'2021'!E:E)</f>
        <v>0</v>
      </c>
      <c r="D30" s="11">
        <f ca="1">SUMIF('2021'!B:F,28,'2021'!F:F)</f>
        <v>0</v>
      </c>
      <c r="E30" s="12">
        <f ca="1">SUMIF('2021'!B:G,28,'2021'!G:G)</f>
        <v>0</v>
      </c>
      <c r="J30" s="18"/>
      <c r="L30"/>
      <c r="M30"/>
      <c r="N30"/>
    </row>
    <row r="31" spans="1:14" x14ac:dyDescent="0.3">
      <c r="A31" s="9" t="str">
        <f t="shared" si="1"/>
        <v>juillet</v>
      </c>
      <c r="B31" s="10">
        <f t="shared" si="4"/>
        <v>44396</v>
      </c>
      <c r="C31" s="11">
        <f ca="1">SUMIF('2021'!B:E,29,'2021'!E:E)</f>
        <v>0</v>
      </c>
      <c r="D31" s="11">
        <f ca="1">SUMIF('2021'!B:F,29,'2021'!F:F)</f>
        <v>0</v>
      </c>
      <c r="E31" s="12">
        <f ca="1">SUMIF('2021'!B:G,29,'2021'!G:G)</f>
        <v>0</v>
      </c>
      <c r="J31" s="18"/>
      <c r="L31"/>
      <c r="M31"/>
      <c r="N31"/>
    </row>
    <row r="32" spans="1:14" x14ac:dyDescent="0.3">
      <c r="A32" s="9" t="str">
        <f t="shared" si="1"/>
        <v>juillet</v>
      </c>
      <c r="B32" s="10">
        <f t="shared" si="4"/>
        <v>44403</v>
      </c>
      <c r="C32" s="11">
        <f ca="1">SUMIF('2021'!B:E,30,'2021'!E:E)</f>
        <v>0</v>
      </c>
      <c r="D32" s="11">
        <f ca="1">SUMIF('2021'!B2:F7280,30,'2021'!F2:F7280)</f>
        <v>354</v>
      </c>
      <c r="E32" s="12">
        <f ca="1">SUMIF('2021'!B:G,30,'2021'!G:G)</f>
        <v>0.01</v>
      </c>
      <c r="J32" s="18"/>
      <c r="L32"/>
      <c r="M32"/>
      <c r="N32"/>
    </row>
    <row r="33" spans="1:14" x14ac:dyDescent="0.3">
      <c r="A33" s="9" t="str">
        <f t="shared" si="1"/>
        <v>août</v>
      </c>
      <c r="B33" s="10">
        <f t="shared" si="4"/>
        <v>44410</v>
      </c>
      <c r="C33" s="11">
        <f ca="1">SUMIF('2021'!B:E,31,'2021'!E:E)</f>
        <v>0</v>
      </c>
      <c r="D33" s="11">
        <f ca="1">SUMIF('2021'!B:F,31,'2021'!F:F)</f>
        <v>0</v>
      </c>
      <c r="E33" s="12">
        <f ca="1">SUMIF('2021'!B:G,31,'2021'!G:G)</f>
        <v>0</v>
      </c>
      <c r="J33" s="18"/>
      <c r="L33"/>
      <c r="M33"/>
      <c r="N33"/>
    </row>
    <row r="34" spans="1:14" x14ac:dyDescent="0.3">
      <c r="A34" s="9" t="str">
        <f t="shared" si="1"/>
        <v>août</v>
      </c>
      <c r="B34" s="10">
        <f t="shared" si="4"/>
        <v>44417</v>
      </c>
      <c r="C34" s="11">
        <f ca="1">SUMIF('2021'!B:E,32,'2021'!E:E)</f>
        <v>0</v>
      </c>
      <c r="D34" s="11">
        <f ca="1">SUMIF('2021'!B:F,32,'2021'!F:F)</f>
        <v>0</v>
      </c>
      <c r="E34" s="12">
        <f ca="1">SUMIF('2021'!B:G,32,'2021'!G:G)</f>
        <v>0</v>
      </c>
      <c r="F34"/>
      <c r="G34"/>
      <c r="H34"/>
      <c r="I34"/>
      <c r="J34"/>
      <c r="L34"/>
      <c r="M34"/>
      <c r="N34"/>
    </row>
    <row r="35" spans="1:14" x14ac:dyDescent="0.3">
      <c r="A35" s="9" t="str">
        <f t="shared" si="1"/>
        <v>août</v>
      </c>
      <c r="B35" s="10">
        <f t="shared" si="4"/>
        <v>44424</v>
      </c>
      <c r="C35" s="11">
        <f ca="1">SUMIF('2021'!B:E,33,'2021'!E:E)</f>
        <v>0</v>
      </c>
      <c r="D35" s="11">
        <f ca="1">SUMIF('2021'!B:F,33,'2021'!F:F)</f>
        <v>0</v>
      </c>
      <c r="E35" s="12">
        <f ca="1">SUMIF('2021'!B:G,33,'2021'!G:G)</f>
        <v>0</v>
      </c>
      <c r="F35"/>
      <c r="G35"/>
      <c r="H35"/>
      <c r="I35"/>
      <c r="J35"/>
      <c r="L35"/>
      <c r="M35"/>
      <c r="N35"/>
    </row>
    <row r="36" spans="1:14" x14ac:dyDescent="0.3">
      <c r="A36" s="9" t="str">
        <f t="shared" si="1"/>
        <v>août</v>
      </c>
      <c r="B36" s="10">
        <f t="shared" si="4"/>
        <v>44431</v>
      </c>
      <c r="C36" s="11">
        <f ca="1">SUMIF('2021'!B:E,34,'2021'!E:E)</f>
        <v>0</v>
      </c>
      <c r="D36" s="11">
        <f ca="1">SUMIF('2021'!B:F,34,'2021'!F:F)</f>
        <v>0</v>
      </c>
      <c r="E36" s="12">
        <f ca="1">SUMIF('2021'!B:G,34,'2021'!G:G)</f>
        <v>0</v>
      </c>
      <c r="F36"/>
      <c r="G36"/>
      <c r="H36"/>
      <c r="I36"/>
      <c r="J36"/>
      <c r="L36"/>
      <c r="M36"/>
      <c r="N36"/>
    </row>
    <row r="37" spans="1:14" x14ac:dyDescent="0.3">
      <c r="A37" s="9" t="str">
        <f t="shared" si="1"/>
        <v>août</v>
      </c>
      <c r="B37" s="10">
        <f t="shared" si="4"/>
        <v>44438</v>
      </c>
      <c r="C37" s="11">
        <f ca="1">SUMIF('2021'!B:E,35,'2021'!E:E)</f>
        <v>0</v>
      </c>
      <c r="D37" s="11">
        <f ca="1">SUMIF('2021'!B:F,35,'2021'!F:F)</f>
        <v>0</v>
      </c>
      <c r="E37" s="12">
        <f ca="1">SUMIF('2021'!B:G,35,'2021'!G:G)</f>
        <v>0</v>
      </c>
      <c r="F37"/>
      <c r="G37"/>
      <c r="H37"/>
      <c r="I37"/>
      <c r="J37"/>
      <c r="L37"/>
      <c r="M37"/>
      <c r="N37"/>
    </row>
    <row r="38" spans="1:14" x14ac:dyDescent="0.3">
      <c r="A38" s="9" t="str">
        <f t="shared" si="1"/>
        <v>septembre</v>
      </c>
      <c r="B38" s="10">
        <f t="shared" si="4"/>
        <v>44445</v>
      </c>
      <c r="C38" s="11">
        <f ca="1">SUMIF('2021'!B:E,36,'2021'!E:E)</f>
        <v>0</v>
      </c>
      <c r="D38" s="11">
        <f ca="1">SUMIF('2021'!B:F,36,'2021'!F:F)</f>
        <v>0</v>
      </c>
      <c r="E38" s="12">
        <f ca="1">SUMIF('2021'!B:G,36,'2021'!G:G)</f>
        <v>0</v>
      </c>
      <c r="F38"/>
      <c r="G38"/>
      <c r="H38"/>
      <c r="I38"/>
      <c r="J38"/>
      <c r="L38"/>
      <c r="M38"/>
      <c r="N38"/>
    </row>
    <row r="39" spans="1:14" x14ac:dyDescent="0.3">
      <c r="A39" s="9" t="str">
        <f t="shared" si="1"/>
        <v>septembre</v>
      </c>
      <c r="B39" s="10">
        <f t="shared" si="4"/>
        <v>44452</v>
      </c>
      <c r="C39" s="11">
        <f ca="1">SUMIF('2021'!B:E,37,'2021'!E:E)</f>
        <v>0</v>
      </c>
      <c r="D39" s="11">
        <f ca="1">SUMIF('2021'!B:F,37,'2021'!F:F)</f>
        <v>0</v>
      </c>
      <c r="E39" s="12">
        <f ca="1">SUMIF('2021'!B:G,37,'2021'!G:G)</f>
        <v>0</v>
      </c>
      <c r="G39"/>
      <c r="H39"/>
      <c r="I39"/>
      <c r="J39"/>
      <c r="K39"/>
      <c r="L39"/>
      <c r="M39"/>
      <c r="N39"/>
    </row>
    <row r="40" spans="1:14" ht="15" thickBot="1" x14ac:dyDescent="0.35">
      <c r="A40" s="9" t="str">
        <f t="shared" si="1"/>
        <v>septembre</v>
      </c>
      <c r="B40" s="10">
        <f t="shared" si="4"/>
        <v>44459</v>
      </c>
      <c r="C40" s="11">
        <f ca="1">SUMIF('2021'!B:E,38,'2021'!E:E)</f>
        <v>0</v>
      </c>
      <c r="D40" s="11">
        <f ca="1">SUMIF('2021'!B:F,'2021'!B5181,'2021'!F:F)</f>
        <v>192.5</v>
      </c>
      <c r="E40" s="12">
        <f ca="1">SUMIF('2021'!B:G,38,'2021'!G:G)</f>
        <v>158.07</v>
      </c>
      <c r="G40"/>
      <c r="H40"/>
      <c r="I40"/>
      <c r="J40"/>
      <c r="K40"/>
    </row>
    <row r="41" spans="1:14" ht="15" thickBot="1" x14ac:dyDescent="0.35">
      <c r="A41" s="9" t="str">
        <f t="shared" si="1"/>
        <v>septembre</v>
      </c>
      <c r="B41" s="10">
        <f t="shared" si="4"/>
        <v>44466</v>
      </c>
      <c r="C41" s="11">
        <f ca="1">SUMIF('2021'!B:E,39,'2021'!E:E)</f>
        <v>0</v>
      </c>
      <c r="D41" s="11">
        <f ca="1">SUMIF('2021'!B:F,39,'2021'!F:F)</f>
        <v>258</v>
      </c>
      <c r="E41" s="12">
        <f ca="1">SUMIF('2021'!B:G,39,'2021'!G:G)</f>
        <v>225.59</v>
      </c>
      <c r="F41" s="65" t="s">
        <v>9</v>
      </c>
      <c r="G41" s="66" t="s">
        <v>23</v>
      </c>
      <c r="H41" s="67" t="s">
        <v>24</v>
      </c>
      <c r="I41" s="68" t="s">
        <v>25</v>
      </c>
      <c r="J41"/>
      <c r="K41"/>
      <c r="L41"/>
      <c r="M41"/>
    </row>
    <row r="42" spans="1:14" x14ac:dyDescent="0.3">
      <c r="A42" s="9" t="str">
        <f t="shared" si="1"/>
        <v>octobre</v>
      </c>
      <c r="B42" s="10">
        <f t="shared" si="4"/>
        <v>44473</v>
      </c>
      <c r="C42" s="11">
        <f ca="1">SUMIF('2021'!B:E,40,'2021'!E:E)</f>
        <v>0</v>
      </c>
      <c r="D42" s="11">
        <f ca="1">SUMIF('2021'!B:F,40,'2021'!F:F)</f>
        <v>0</v>
      </c>
      <c r="E42" s="43">
        <f ca="1">SUMIF('2021'!B:G,40,'2021'!G:G)</f>
        <v>0</v>
      </c>
      <c r="F42" s="69" t="s">
        <v>10</v>
      </c>
      <c r="G42" s="70">
        <v>103858.25</v>
      </c>
      <c r="H42" s="71">
        <v>83772.899999999994</v>
      </c>
      <c r="I42" s="72">
        <v>210168.82</v>
      </c>
      <c r="K42"/>
      <c r="L42"/>
      <c r="M42"/>
    </row>
    <row r="43" spans="1:14" x14ac:dyDescent="0.3">
      <c r="A43" s="9" t="str">
        <f t="shared" si="1"/>
        <v>octobre</v>
      </c>
      <c r="B43" s="10">
        <f t="shared" si="4"/>
        <v>44480</v>
      </c>
      <c r="C43" s="11">
        <f ca="1">SUMIF('2021'!B:E,41,'2021'!E:E)</f>
        <v>0</v>
      </c>
      <c r="D43" s="11">
        <f ca="1">SUMIF('2021'!B:F,41,'2021'!F:F)</f>
        <v>0</v>
      </c>
      <c r="E43" s="43">
        <f ca="1">SUMIF('2021'!B:G,41,'2021'!G:G)</f>
        <v>0</v>
      </c>
      <c r="F43" s="73" t="s">
        <v>11</v>
      </c>
      <c r="G43" s="74">
        <v>182740.52000000008</v>
      </c>
      <c r="H43" s="75">
        <v>52921.35</v>
      </c>
      <c r="I43" s="76">
        <v>204461.27</v>
      </c>
      <c r="K43"/>
      <c r="L43"/>
      <c r="M43"/>
    </row>
    <row r="44" spans="1:14" x14ac:dyDescent="0.3">
      <c r="A44" s="9" t="str">
        <f t="shared" si="1"/>
        <v>octobre</v>
      </c>
      <c r="B44" s="10">
        <f t="shared" si="4"/>
        <v>44487</v>
      </c>
      <c r="C44" s="11">
        <f ca="1">SUMIF('2021'!B:E,42,'2021'!E:E)</f>
        <v>0</v>
      </c>
      <c r="D44" s="11">
        <f ca="1">SUMIF('2021'!B:F,42,'2021'!F:F)</f>
        <v>0</v>
      </c>
      <c r="E44" s="43">
        <f ca="1">SUMIF('2021'!B:G,42,'2021'!G:G)</f>
        <v>0</v>
      </c>
      <c r="F44" s="73" t="s">
        <v>12</v>
      </c>
      <c r="G44" s="74">
        <v>147829.81000000003</v>
      </c>
      <c r="H44" s="75">
        <v>40189</v>
      </c>
      <c r="I44" s="76"/>
      <c r="L44"/>
      <c r="M44"/>
    </row>
    <row r="45" spans="1:14" x14ac:dyDescent="0.3">
      <c r="A45" s="9" t="str">
        <f t="shared" si="1"/>
        <v>octobre</v>
      </c>
      <c r="B45" s="10">
        <f t="shared" si="4"/>
        <v>44494</v>
      </c>
      <c r="C45" s="11">
        <f ca="1">SUMIF('2021'!B:E,43,'2021'!E:E)</f>
        <v>0</v>
      </c>
      <c r="D45" s="11">
        <f ca="1">SUMIF('2021'!B:F,43,'2021'!F:F)</f>
        <v>0</v>
      </c>
      <c r="E45" s="43">
        <f ca="1">SUMIF('2021'!B:G,43,'2021'!G:G)</f>
        <v>0</v>
      </c>
      <c r="F45" s="73" t="s">
        <v>13</v>
      </c>
      <c r="G45" s="74">
        <v>90284.98</v>
      </c>
      <c r="H45" s="75">
        <v>8562.5</v>
      </c>
      <c r="I45" s="76"/>
      <c r="K45"/>
      <c r="L45"/>
      <c r="M45"/>
    </row>
    <row r="46" spans="1:14" x14ac:dyDescent="0.3">
      <c r="A46" s="9" t="str">
        <f t="shared" si="1"/>
        <v>novembre</v>
      </c>
      <c r="B46" s="10">
        <f t="shared" si="4"/>
        <v>44501</v>
      </c>
      <c r="C46" s="11">
        <f ca="1">SUMIF('2021'!B:E,44,'2021'!E:E)</f>
        <v>0</v>
      </c>
      <c r="D46" s="11">
        <f ca="1">SUMIF('2021'!B:F,44,'2021'!F:F)</f>
        <v>0</v>
      </c>
      <c r="E46" s="43">
        <f ca="1">SUMIF('2021'!B:G,44,'2021'!G:G)</f>
        <v>0</v>
      </c>
      <c r="F46" s="73" t="s">
        <v>14</v>
      </c>
      <c r="G46" s="74"/>
      <c r="H46" s="75"/>
      <c r="I46" s="76"/>
      <c r="K46"/>
      <c r="L46"/>
      <c r="M46"/>
    </row>
    <row r="47" spans="1:14" x14ac:dyDescent="0.3">
      <c r="A47" s="9" t="str">
        <f t="shared" si="1"/>
        <v>novembre</v>
      </c>
      <c r="B47" s="10">
        <f t="shared" si="4"/>
        <v>44508</v>
      </c>
      <c r="C47" s="11">
        <f ca="1">SUMIF('2021'!B:E,'2021'!B6162,'2021'!E:E)</f>
        <v>0</v>
      </c>
      <c r="D47" s="11">
        <f ca="1">SUMIF('2021'!B:F,45,'2021'!F:F)</f>
        <v>0</v>
      </c>
      <c r="E47" s="43">
        <f ca="1">SUMIF('2021'!B:G,45,'2021'!G:G)</f>
        <v>0</v>
      </c>
      <c r="F47" s="73" t="s">
        <v>15</v>
      </c>
      <c r="G47" s="74"/>
      <c r="H47" s="75"/>
      <c r="I47" s="76"/>
      <c r="K47"/>
      <c r="L47"/>
      <c r="M47"/>
    </row>
    <row r="48" spans="1:14" x14ac:dyDescent="0.3">
      <c r="A48" s="9" t="str">
        <f t="shared" si="1"/>
        <v>novembre</v>
      </c>
      <c r="B48" s="10">
        <f t="shared" si="4"/>
        <v>44515</v>
      </c>
      <c r="C48" s="11">
        <f ca="1">SUMIF('2021'!B:E,46,'2021'!E:E)</f>
        <v>0</v>
      </c>
      <c r="D48" s="11">
        <f ca="1">SUMIF('2021'!B:F,46,'2021'!F:F)</f>
        <v>0</v>
      </c>
      <c r="E48" s="43">
        <f ca="1">SUMIF('2021'!B:G,46,'2021'!G:G)</f>
        <v>0</v>
      </c>
      <c r="F48" s="73" t="s">
        <v>16</v>
      </c>
      <c r="G48" s="74"/>
      <c r="H48" s="75"/>
      <c r="I48" s="76"/>
      <c r="K48"/>
      <c r="L48"/>
      <c r="M48"/>
    </row>
    <row r="49" spans="1:13" x14ac:dyDescent="0.3">
      <c r="A49" s="9" t="str">
        <f t="shared" si="1"/>
        <v>novembre</v>
      </c>
      <c r="B49" s="10">
        <f t="shared" si="4"/>
        <v>44522</v>
      </c>
      <c r="C49" s="11">
        <f ca="1">SUMIF('2021'!B:E,47,'2021'!E:E)</f>
        <v>0</v>
      </c>
      <c r="D49" s="11">
        <f ca="1">SUMIF('2021'!B:F,47,'2021'!F:F)</f>
        <v>0</v>
      </c>
      <c r="E49" s="43">
        <f ca="1">SUMIF('2021'!B:G,47,'2021'!G:G)</f>
        <v>0</v>
      </c>
      <c r="F49" s="73" t="s">
        <v>17</v>
      </c>
      <c r="G49" s="74"/>
      <c r="H49" s="75"/>
      <c r="I49" s="76"/>
      <c r="K49"/>
      <c r="L49"/>
      <c r="M49"/>
    </row>
    <row r="50" spans="1:13" x14ac:dyDescent="0.3">
      <c r="A50" s="9" t="str">
        <f t="shared" si="1"/>
        <v>novembre</v>
      </c>
      <c r="B50" s="10">
        <f t="shared" si="4"/>
        <v>44529</v>
      </c>
      <c r="C50" s="11">
        <f ca="1">SUMIF('2021'!B:E,48,'2021'!E:E)</f>
        <v>0</v>
      </c>
      <c r="D50" s="11">
        <f ca="1">SUMIF('2021'!B:F,48,'2021'!F:F)</f>
        <v>0</v>
      </c>
      <c r="E50" s="43">
        <f ca="1">SUMIF('2021'!B:G,48,'2021'!G:G)</f>
        <v>0</v>
      </c>
      <c r="F50" s="73" t="s">
        <v>18</v>
      </c>
      <c r="G50" s="74"/>
      <c r="H50" s="75"/>
      <c r="I50" s="76"/>
      <c r="K50"/>
      <c r="L50"/>
      <c r="M50"/>
    </row>
    <row r="51" spans="1:13" x14ac:dyDescent="0.3">
      <c r="A51" s="9" t="str">
        <f t="shared" si="1"/>
        <v>décembre</v>
      </c>
      <c r="B51" s="10">
        <f t="shared" si="4"/>
        <v>44536</v>
      </c>
      <c r="C51" s="11">
        <f ca="1">SUMIF('2021'!B:E,49,'2021'!E:E)</f>
        <v>0</v>
      </c>
      <c r="D51" s="11">
        <f ca="1">SUMIF('2021'!B:F,49,'2021'!F:F)</f>
        <v>0</v>
      </c>
      <c r="E51" s="43">
        <f ca="1">SUMIF('2021'!B:G,49,'2021'!G:G)</f>
        <v>0</v>
      </c>
      <c r="F51" s="73" t="s">
        <v>19</v>
      </c>
      <c r="G51" s="74"/>
      <c r="H51" s="75"/>
      <c r="I51" s="76"/>
      <c r="K51"/>
      <c r="L51"/>
      <c r="M51"/>
    </row>
    <row r="52" spans="1:13" x14ac:dyDescent="0.3">
      <c r="A52" s="9" t="str">
        <f t="shared" si="1"/>
        <v>décembre</v>
      </c>
      <c r="B52" s="10">
        <f t="shared" si="4"/>
        <v>44543</v>
      </c>
      <c r="C52" s="11">
        <f ca="1">SUMIF('2021'!B:E,50,'2021'!E:E)</f>
        <v>0</v>
      </c>
      <c r="D52" s="11">
        <f ca="1">SUMIF('2021'!B:F,50,'2021'!F:F)</f>
        <v>0</v>
      </c>
      <c r="E52" s="43">
        <f ca="1">SUMIF('2021'!B:G,50,'2021'!G:G)</f>
        <v>0</v>
      </c>
      <c r="F52" s="73" t="s">
        <v>20</v>
      </c>
      <c r="G52" s="74"/>
      <c r="H52" s="75"/>
      <c r="I52" s="76"/>
      <c r="K52"/>
      <c r="L52"/>
      <c r="M52"/>
    </row>
    <row r="53" spans="1:13" x14ac:dyDescent="0.3">
      <c r="A53" s="9" t="str">
        <f t="shared" si="1"/>
        <v>décembre</v>
      </c>
      <c r="B53" s="10">
        <f>B52+7</f>
        <v>44550</v>
      </c>
      <c r="C53" s="11">
        <f ca="1">SUMIF('2021'!B:E,51,'2021'!E:E)</f>
        <v>0</v>
      </c>
      <c r="D53" s="11">
        <f ca="1">SUMIF('2021'!B:F,51,'2021'!F:F)</f>
        <v>0</v>
      </c>
      <c r="E53" s="43">
        <f ca="1">SUMIF('2021'!B:G,51,'2021'!G:G)</f>
        <v>0</v>
      </c>
      <c r="F53" s="73" t="s">
        <v>21</v>
      </c>
      <c r="G53" s="74">
        <v>0</v>
      </c>
      <c r="H53" s="75">
        <v>0</v>
      </c>
      <c r="I53" s="76">
        <v>0</v>
      </c>
      <c r="K53"/>
      <c r="L53"/>
      <c r="M53"/>
    </row>
    <row r="54" spans="1:13" ht="15" thickBot="1" x14ac:dyDescent="0.35">
      <c r="A54" s="13" t="str">
        <f t="shared" si="1"/>
        <v>décembre</v>
      </c>
      <c r="B54" s="14">
        <f t="shared" si="4"/>
        <v>44557</v>
      </c>
      <c r="C54" s="15">
        <f ca="1">SUMIF('2021'!B:E,52,'2021'!E:E)</f>
        <v>0</v>
      </c>
      <c r="D54" s="15">
        <f ca="1">SUMIF('2021'!B:F,52,'2021'!F:F)</f>
        <v>0</v>
      </c>
      <c r="E54" s="44">
        <f ca="1">SUMIF('2021'!B:G,52,'2021'!G:G)</f>
        <v>0</v>
      </c>
      <c r="F54" s="77" t="s">
        <v>287</v>
      </c>
      <c r="G54" s="74"/>
      <c r="H54" s="75"/>
      <c r="I54" s="76"/>
      <c r="K54"/>
      <c r="L54"/>
      <c r="M54"/>
    </row>
    <row r="55" spans="1:13" ht="15" thickBot="1" x14ac:dyDescent="0.35">
      <c r="B55" s="2"/>
      <c r="F55" s="78" t="s">
        <v>22</v>
      </c>
      <c r="G55" s="79">
        <v>524713.56000000006</v>
      </c>
      <c r="H55" s="80">
        <v>185445.75</v>
      </c>
      <c r="I55" s="81">
        <v>414630.08999999997</v>
      </c>
      <c r="K55"/>
      <c r="L55"/>
      <c r="M55"/>
    </row>
    <row r="56" spans="1:13" x14ac:dyDescent="0.3">
      <c r="F56"/>
      <c r="G56"/>
      <c r="H56"/>
      <c r="I56"/>
      <c r="J56"/>
      <c r="K56"/>
      <c r="L56"/>
      <c r="M56"/>
    </row>
    <row r="57" spans="1:13" x14ac:dyDescent="0.3">
      <c r="F57"/>
      <c r="G57"/>
      <c r="H57"/>
      <c r="I57"/>
      <c r="J57"/>
    </row>
    <row r="58" spans="1:13" x14ac:dyDescent="0.3">
      <c r="F58"/>
      <c r="G58"/>
      <c r="H58"/>
      <c r="I58"/>
      <c r="J58"/>
    </row>
    <row r="59" spans="1:13" ht="15" thickBot="1" x14ac:dyDescent="0.35">
      <c r="F59"/>
      <c r="G59"/>
      <c r="H59"/>
      <c r="I59"/>
      <c r="J59"/>
    </row>
    <row r="60" spans="1:13" ht="15" thickBot="1" x14ac:dyDescent="0.35">
      <c r="F60"/>
      <c r="G60"/>
      <c r="H60"/>
      <c r="I60"/>
      <c r="J60"/>
    </row>
    <row r="61" spans="1:13" x14ac:dyDescent="0.3">
      <c r="F61"/>
      <c r="G61"/>
      <c r="H61"/>
      <c r="I61"/>
      <c r="J61"/>
    </row>
    <row r="62" spans="1:13" x14ac:dyDescent="0.3">
      <c r="F62"/>
      <c r="G62"/>
      <c r="H62"/>
      <c r="I62"/>
      <c r="J62"/>
    </row>
    <row r="63" spans="1:13" x14ac:dyDescent="0.3">
      <c r="F63"/>
      <c r="G63"/>
      <c r="H63"/>
      <c r="I63"/>
      <c r="J63"/>
    </row>
    <row r="64" spans="1:13" ht="15" thickBot="1" x14ac:dyDescent="0.35">
      <c r="F64"/>
      <c r="G64"/>
      <c r="H64"/>
      <c r="I64"/>
      <c r="J64"/>
    </row>
    <row r="65" spans="6:10" ht="15" thickBot="1" x14ac:dyDescent="0.35">
      <c r="F65"/>
      <c r="G65"/>
      <c r="H65"/>
      <c r="I65"/>
      <c r="J65"/>
    </row>
    <row r="66" spans="6:10" x14ac:dyDescent="0.3">
      <c r="F66"/>
      <c r="G66"/>
      <c r="H66"/>
      <c r="I66"/>
      <c r="J66"/>
    </row>
    <row r="67" spans="6:10" x14ac:dyDescent="0.3">
      <c r="F67"/>
      <c r="G67"/>
      <c r="H67"/>
      <c r="I67"/>
      <c r="J67"/>
    </row>
    <row r="68" spans="6:10" x14ac:dyDescent="0.3">
      <c r="F68"/>
      <c r="G68"/>
      <c r="H68"/>
      <c r="I68"/>
      <c r="J68"/>
    </row>
    <row r="69" spans="6:10" x14ac:dyDescent="0.3">
      <c r="F69"/>
      <c r="G69"/>
      <c r="H69"/>
      <c r="I69"/>
      <c r="J69"/>
    </row>
    <row r="70" spans="6:10" x14ac:dyDescent="0.3">
      <c r="F70"/>
      <c r="G70"/>
      <c r="H70"/>
      <c r="I70"/>
      <c r="J70"/>
    </row>
    <row r="71" spans="6:10" x14ac:dyDescent="0.3">
      <c r="F71"/>
      <c r="G71"/>
      <c r="H71"/>
      <c r="I71"/>
      <c r="J71"/>
    </row>
    <row r="72" spans="6:10" x14ac:dyDescent="0.3">
      <c r="F72"/>
      <c r="G72"/>
      <c r="H72"/>
      <c r="I72"/>
      <c r="J72"/>
    </row>
    <row r="73" spans="6:10" x14ac:dyDescent="0.3">
      <c r="F73"/>
      <c r="G73"/>
      <c r="H73"/>
      <c r="I73"/>
      <c r="J73"/>
    </row>
    <row r="74" spans="6:10" x14ac:dyDescent="0.3">
      <c r="F74"/>
      <c r="G74"/>
      <c r="H74"/>
      <c r="I74"/>
      <c r="J74"/>
    </row>
    <row r="75" spans="6:10" x14ac:dyDescent="0.3">
      <c r="F75"/>
      <c r="G75"/>
      <c r="H75"/>
      <c r="I75"/>
      <c r="J75"/>
    </row>
    <row r="76" spans="6:10" x14ac:dyDescent="0.3">
      <c r="F76"/>
      <c r="G76"/>
      <c r="H76"/>
      <c r="I76"/>
      <c r="J76"/>
    </row>
    <row r="77" spans="6:10" x14ac:dyDescent="0.3">
      <c r="F77"/>
      <c r="G77"/>
      <c r="H77"/>
      <c r="I77"/>
      <c r="J77"/>
    </row>
    <row r="78" spans="6:10" x14ac:dyDescent="0.3">
      <c r="F78"/>
      <c r="G78"/>
      <c r="H78"/>
      <c r="I78"/>
      <c r="J78"/>
    </row>
    <row r="79" spans="6:10" x14ac:dyDescent="0.3">
      <c r="F79"/>
      <c r="G79"/>
      <c r="H79"/>
      <c r="I79"/>
      <c r="J79"/>
    </row>
    <row r="80" spans="6:10" x14ac:dyDescent="0.3">
      <c r="F80"/>
      <c r="G80"/>
      <c r="H80"/>
      <c r="I80"/>
      <c r="J80"/>
    </row>
    <row r="81" spans="6:10" x14ac:dyDescent="0.3">
      <c r="F81"/>
      <c r="G81"/>
      <c r="H81"/>
      <c r="I81"/>
      <c r="J81"/>
    </row>
    <row r="82" spans="6:10" x14ac:dyDescent="0.3">
      <c r="F82"/>
      <c r="G82"/>
      <c r="H82"/>
      <c r="I82"/>
      <c r="J82"/>
    </row>
    <row r="83" spans="6:10" x14ac:dyDescent="0.3">
      <c r="F83"/>
      <c r="G83"/>
      <c r="H83"/>
      <c r="I83"/>
      <c r="J83"/>
    </row>
    <row r="84" spans="6:10" x14ac:dyDescent="0.3">
      <c r="F84"/>
      <c r="G84"/>
      <c r="H84"/>
      <c r="I84"/>
      <c r="J84"/>
    </row>
    <row r="85" spans="6:10" x14ac:dyDescent="0.3">
      <c r="F85"/>
      <c r="G85"/>
      <c r="H85"/>
      <c r="I85"/>
      <c r="J85"/>
    </row>
    <row r="86" spans="6:10" x14ac:dyDescent="0.3">
      <c r="F86"/>
      <c r="G86"/>
      <c r="H86"/>
      <c r="I86"/>
      <c r="J86"/>
    </row>
    <row r="87" spans="6:10" x14ac:dyDescent="0.3">
      <c r="F87"/>
      <c r="G87"/>
      <c r="H87"/>
      <c r="I87"/>
      <c r="J87"/>
    </row>
    <row r="88" spans="6:10" x14ac:dyDescent="0.3">
      <c r="F88"/>
      <c r="G88"/>
      <c r="H88"/>
      <c r="I88"/>
      <c r="J88"/>
    </row>
    <row r="89" spans="6:10" x14ac:dyDescent="0.3">
      <c r="F89"/>
      <c r="G89"/>
      <c r="H89"/>
      <c r="I89"/>
      <c r="J89"/>
    </row>
    <row r="90" spans="6:10" x14ac:dyDescent="0.3">
      <c r="F90"/>
      <c r="G90"/>
      <c r="H90"/>
      <c r="I90"/>
      <c r="J90"/>
    </row>
    <row r="91" spans="6:10" x14ac:dyDescent="0.3">
      <c r="F91"/>
      <c r="G91"/>
      <c r="H91"/>
      <c r="I91"/>
      <c r="J91"/>
    </row>
    <row r="92" spans="6:10" x14ac:dyDescent="0.3">
      <c r="F92"/>
      <c r="G92"/>
      <c r="H92"/>
      <c r="I92"/>
      <c r="J92"/>
    </row>
    <row r="93" spans="6:10" x14ac:dyDescent="0.3">
      <c r="F93"/>
      <c r="G93"/>
      <c r="H93"/>
      <c r="I93"/>
      <c r="J93"/>
    </row>
    <row r="94" spans="6:10" x14ac:dyDescent="0.3">
      <c r="F94"/>
      <c r="G94"/>
      <c r="H94"/>
      <c r="I94"/>
      <c r="J94"/>
    </row>
    <row r="95" spans="6:10" x14ac:dyDescent="0.3">
      <c r="F95"/>
      <c r="G95"/>
      <c r="H95"/>
      <c r="I95"/>
      <c r="J95"/>
    </row>
    <row r="96" spans="6:10" x14ac:dyDescent="0.3">
      <c r="F96"/>
      <c r="G96"/>
      <c r="H96"/>
      <c r="I96"/>
      <c r="J96"/>
    </row>
    <row r="97" spans="6:10" x14ac:dyDescent="0.3">
      <c r="F97"/>
      <c r="G97"/>
      <c r="H97"/>
      <c r="I97"/>
      <c r="J97"/>
    </row>
    <row r="98" spans="6:10" x14ac:dyDescent="0.3">
      <c r="F98"/>
      <c r="G98"/>
      <c r="H98"/>
      <c r="I98"/>
      <c r="J98"/>
    </row>
    <row r="99" spans="6:10" x14ac:dyDescent="0.3">
      <c r="F99"/>
      <c r="G99"/>
      <c r="H99"/>
      <c r="I99"/>
      <c r="J99"/>
    </row>
    <row r="100" spans="6:10" x14ac:dyDescent="0.3">
      <c r="F100"/>
      <c r="G100"/>
      <c r="H100"/>
      <c r="I100"/>
      <c r="J100"/>
    </row>
    <row r="101" spans="6:10" x14ac:dyDescent="0.3">
      <c r="F101"/>
      <c r="G101"/>
      <c r="H101"/>
      <c r="I101"/>
      <c r="J101"/>
    </row>
    <row r="102" spans="6:10" x14ac:dyDescent="0.3">
      <c r="F102"/>
      <c r="G102"/>
      <c r="H102"/>
      <c r="I102"/>
      <c r="J102"/>
    </row>
    <row r="103" spans="6:10" x14ac:dyDescent="0.3">
      <c r="F103"/>
      <c r="G103"/>
      <c r="H103"/>
      <c r="I103"/>
      <c r="J103"/>
    </row>
    <row r="104" spans="6:10" x14ac:dyDescent="0.3">
      <c r="F104"/>
      <c r="G104"/>
      <c r="H104"/>
      <c r="I104"/>
      <c r="J104"/>
    </row>
    <row r="105" spans="6:10" x14ac:dyDescent="0.3">
      <c r="F105"/>
      <c r="G105"/>
      <c r="H105"/>
      <c r="I105"/>
      <c r="J105"/>
    </row>
    <row r="106" spans="6:10" x14ac:dyDescent="0.3">
      <c r="F106"/>
      <c r="G106"/>
      <c r="H106"/>
      <c r="I106"/>
      <c r="J106"/>
    </row>
    <row r="107" spans="6:10" x14ac:dyDescent="0.3">
      <c r="F107"/>
      <c r="G107"/>
      <c r="H107"/>
      <c r="I107"/>
      <c r="J107"/>
    </row>
    <row r="108" spans="6:10" x14ac:dyDescent="0.3">
      <c r="F108"/>
      <c r="G108"/>
      <c r="H108"/>
      <c r="I108"/>
      <c r="J108"/>
    </row>
    <row r="109" spans="6:10" x14ac:dyDescent="0.3">
      <c r="F109"/>
      <c r="G109"/>
      <c r="H109"/>
      <c r="I109"/>
      <c r="J109"/>
    </row>
    <row r="110" spans="6:10" x14ac:dyDescent="0.3">
      <c r="F110"/>
      <c r="G110"/>
      <c r="H110"/>
      <c r="I110"/>
      <c r="J110"/>
    </row>
    <row r="111" spans="6:10" x14ac:dyDescent="0.3">
      <c r="F111"/>
      <c r="G111"/>
      <c r="H111"/>
      <c r="I111"/>
      <c r="J111"/>
    </row>
    <row r="112" spans="6:10" x14ac:dyDescent="0.3">
      <c r="F112"/>
      <c r="G112"/>
      <c r="H112"/>
      <c r="I112"/>
      <c r="J112"/>
    </row>
    <row r="113" spans="6:10" x14ac:dyDescent="0.3">
      <c r="F113"/>
      <c r="G113"/>
      <c r="H113"/>
      <c r="I113"/>
      <c r="J113"/>
    </row>
    <row r="114" spans="6:10" x14ac:dyDescent="0.3">
      <c r="F114"/>
      <c r="G114"/>
      <c r="H114"/>
      <c r="I114"/>
      <c r="J114"/>
    </row>
    <row r="115" spans="6:10" x14ac:dyDescent="0.3">
      <c r="F115"/>
      <c r="G115"/>
      <c r="H115"/>
      <c r="I115"/>
      <c r="J115"/>
    </row>
  </sheetData>
  <mergeCells count="4">
    <mergeCell ref="G16:H16"/>
    <mergeCell ref="A1:E1"/>
    <mergeCell ref="G1:K1"/>
    <mergeCell ref="L1:N1"/>
  </mergeCells>
  <conditionalFormatting sqref="A1 A2:E54">
    <cfRule type="timePeriod" dxfId="14" priority="6" timePeriod="thisWeek">
      <formula>AND(TODAY()-ROUNDDOWN(A1,0)&lt;=WEEKDAY(TODAY())-1,ROUNDDOWN(A1,0)-TODAY()&lt;=7-WEEKDAY(TODAY()))</formula>
    </cfRule>
  </conditionalFormatting>
  <conditionalFormatting sqref="F3:F14">
    <cfRule type="timePeriod" dxfId="13" priority="3" timePeriod="thisMonth">
      <formula>AND(MONTH(F3)=MONTH(TODAY()),YEAR(F3)=YEAR(TODAY()))</formula>
    </cfRule>
  </conditionalFormatting>
  <conditionalFormatting sqref="K3:K14 K16">
    <cfRule type="cellIs" dxfId="12" priority="1" operator="between">
      <formula>-999</formula>
      <formula>-0.01</formula>
    </cfRule>
  </conditionalFormatting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2021</vt:lpstr>
      <vt:lpstr>Totaux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</dc:creator>
  <cp:lastModifiedBy>ENNAJI Yassine-Moulaye</cp:lastModifiedBy>
  <dcterms:created xsi:type="dcterms:W3CDTF">2021-03-25T08:34:45Z</dcterms:created>
  <dcterms:modified xsi:type="dcterms:W3CDTF">2021-04-12T11:47:48Z</dcterms:modified>
</cp:coreProperties>
</file>